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1Q2021/FS sent to SET/"/>
    </mc:Choice>
  </mc:AlternateContent>
  <xr:revisionPtr revIDLastSave="47" documentId="13_ncr:1_{626DC0FD-C9F0-4918-917A-8EE5B52C1808}" xr6:coauthVersionLast="45" xr6:coauthVersionMax="45" xr10:uidLastSave="{0C7958A9-1AFA-408E-8812-2453D6126257}"/>
  <bookViews>
    <workbookView xWindow="-110" yWindow="-110" windowWidth="19420" windowHeight="10420" tabRatio="789" xr2:uid="{00000000-000D-0000-FFFF-FFFF00000000}"/>
  </bookViews>
  <sheets>
    <sheet name="BS" sheetId="21" r:id="rId1"/>
    <sheet name="PL" sheetId="22" r:id="rId2"/>
    <sheet name="CE_Conso_Q1'16" sheetId="24" state="hidden" r:id="rId3"/>
    <sheet name="CE_Conso 1Q21" sheetId="34" r:id="rId4"/>
    <sheet name="CE_Conso 1Q20" sheetId="35" r:id="rId5"/>
    <sheet name="CE_Bank 1Q21" sheetId="33" r:id="rId6"/>
    <sheet name="CE_Bank 1Q20" sheetId="36" r:id="rId7"/>
    <sheet name="CE_Bank 16" sheetId="28" state="hidden" r:id="rId8"/>
    <sheet name="CF" sheetId="26" r:id="rId9"/>
    <sheet name="PL (9)" sheetId="16" state="hidden" r:id="rId10"/>
  </sheets>
  <definedNames>
    <definedName name="ACCOUNTEDPERIODTYPE1" localSheetId="7">#REF!</definedName>
    <definedName name="ACCOUNTEDPERIODTYPE1" localSheetId="5">#REF!</definedName>
    <definedName name="ACCOUNTEDPERIODTYPE1" localSheetId="4">#REF!</definedName>
    <definedName name="ACCOUNTEDPERIODTYPE1" localSheetId="3">#REF!</definedName>
    <definedName name="ACCOUNTEDPERIODTYPE1" localSheetId="9">#REF!</definedName>
    <definedName name="ACCOUNTEDPERIODTYPE1">#REF!</definedName>
    <definedName name="APPSUSERNAME1" localSheetId="7">#REF!</definedName>
    <definedName name="APPSUSERNAME1" localSheetId="5">#REF!</definedName>
    <definedName name="APPSUSERNAME1" localSheetId="4">#REF!</definedName>
    <definedName name="APPSUSERNAME1" localSheetId="3">#REF!</definedName>
    <definedName name="APPSUSERNAME1" localSheetId="9">#REF!</definedName>
    <definedName name="APPSUSERNAME1">#REF!</definedName>
    <definedName name="AVER" localSheetId="7">#REF!</definedName>
    <definedName name="AVER" localSheetId="5">#REF!</definedName>
    <definedName name="AVER" localSheetId="4">#REF!</definedName>
    <definedName name="AVER" localSheetId="3">#REF!</definedName>
    <definedName name="AVER" localSheetId="9">#REF!</definedName>
    <definedName name="AVER">#REF!</definedName>
    <definedName name="CHARTOFACCOUNTSID1" localSheetId="7">#REF!</definedName>
    <definedName name="CHARTOFACCOUNTSID1" localSheetId="5">#REF!</definedName>
    <definedName name="CHARTOFACCOUNTSID1" localSheetId="4">#REF!</definedName>
    <definedName name="CHARTOFACCOUNTSID1" localSheetId="3">#REF!</definedName>
    <definedName name="CHARTOFACCOUNTSID1" localSheetId="9">#REF!</definedName>
    <definedName name="CHARTOFACCOUNTSID1">#REF!</definedName>
    <definedName name="CONNECTSTRING1" localSheetId="7">#REF!</definedName>
    <definedName name="CONNECTSTRING1" localSheetId="5">#REF!</definedName>
    <definedName name="CONNECTSTRING1" localSheetId="4">#REF!</definedName>
    <definedName name="CONNECTSTRING1" localSheetId="3">#REF!</definedName>
    <definedName name="CONNECTSTRING1" localSheetId="9">#REF!</definedName>
    <definedName name="CONNECTSTRING1">#REF!</definedName>
    <definedName name="CREATESUMMARYJNLS1" localSheetId="7">#REF!</definedName>
    <definedName name="CREATESUMMARYJNLS1" localSheetId="5">#REF!</definedName>
    <definedName name="CREATESUMMARYJNLS1" localSheetId="4">#REF!</definedName>
    <definedName name="CREATESUMMARYJNLS1" localSheetId="3">#REF!</definedName>
    <definedName name="CREATESUMMARYJNLS1" localSheetId="9">#REF!</definedName>
    <definedName name="CREATESUMMARYJNLS1">#REF!</definedName>
    <definedName name="CRITERIACOLUMN1" localSheetId="7">#REF!</definedName>
    <definedName name="CRITERIACOLUMN1" localSheetId="5">#REF!</definedName>
    <definedName name="CRITERIACOLUMN1" localSheetId="4">#REF!</definedName>
    <definedName name="CRITERIACOLUMN1" localSheetId="3">#REF!</definedName>
    <definedName name="CRITERIACOLUMN1" localSheetId="9">#REF!</definedName>
    <definedName name="CRITERIACOLUMN1">#REF!</definedName>
    <definedName name="DBNAME1" localSheetId="7">#REF!</definedName>
    <definedName name="DBNAME1" localSheetId="5">#REF!</definedName>
    <definedName name="DBNAME1" localSheetId="4">#REF!</definedName>
    <definedName name="DBNAME1" localSheetId="3">#REF!</definedName>
    <definedName name="DBNAME1" localSheetId="9">#REF!</definedName>
    <definedName name="DBNAME1">#REF!</definedName>
    <definedName name="DBUSERNAME1" localSheetId="7">#REF!</definedName>
    <definedName name="DBUSERNAME1" localSheetId="5">#REF!</definedName>
    <definedName name="DBUSERNAME1" localSheetId="4">#REF!</definedName>
    <definedName name="DBUSERNAME1" localSheetId="3">#REF!</definedName>
    <definedName name="DBUSERNAME1" localSheetId="9">#REF!</definedName>
    <definedName name="DBUSERNAME1">#REF!</definedName>
    <definedName name="DELETELOGICTYPE1" localSheetId="7">#REF!</definedName>
    <definedName name="DELETELOGICTYPE1" localSheetId="5">#REF!</definedName>
    <definedName name="DELETELOGICTYPE1" localSheetId="4">#REF!</definedName>
    <definedName name="DELETELOGICTYPE1" localSheetId="3">#REF!</definedName>
    <definedName name="DELETELOGICTYPE1" localSheetId="9">#REF!</definedName>
    <definedName name="DELETELOGICTYPE1">#REF!</definedName>
    <definedName name="FFAPPCOLNAME1_1" localSheetId="7">#REF!</definedName>
    <definedName name="FFAPPCOLNAME1_1" localSheetId="5">#REF!</definedName>
    <definedName name="FFAPPCOLNAME1_1" localSheetId="4">#REF!</definedName>
    <definedName name="FFAPPCOLNAME1_1" localSheetId="3">#REF!</definedName>
    <definedName name="FFAPPCOLNAME1_1" localSheetId="9">#REF!</definedName>
    <definedName name="FFAPPCOLNAME1_1">#REF!</definedName>
    <definedName name="FFAPPCOLNAME10_1" localSheetId="7">#REF!</definedName>
    <definedName name="FFAPPCOLNAME10_1" localSheetId="5">#REF!</definedName>
    <definedName name="FFAPPCOLNAME10_1" localSheetId="4">#REF!</definedName>
    <definedName name="FFAPPCOLNAME10_1" localSheetId="3">#REF!</definedName>
    <definedName name="FFAPPCOLNAME10_1" localSheetId="9">#REF!</definedName>
    <definedName name="FFAPPCOLNAME10_1">#REF!</definedName>
    <definedName name="FFAPPCOLNAME2_1" localSheetId="7">#REF!</definedName>
    <definedName name="FFAPPCOLNAME2_1" localSheetId="5">#REF!</definedName>
    <definedName name="FFAPPCOLNAME2_1" localSheetId="4">#REF!</definedName>
    <definedName name="FFAPPCOLNAME2_1" localSheetId="3">#REF!</definedName>
    <definedName name="FFAPPCOLNAME2_1" localSheetId="9">#REF!</definedName>
    <definedName name="FFAPPCOLNAME2_1">#REF!</definedName>
    <definedName name="FFAPPCOLNAME3_1" localSheetId="7">#REF!</definedName>
    <definedName name="FFAPPCOLNAME3_1" localSheetId="5">#REF!</definedName>
    <definedName name="FFAPPCOLNAME3_1" localSheetId="4">#REF!</definedName>
    <definedName name="FFAPPCOLNAME3_1" localSheetId="3">#REF!</definedName>
    <definedName name="FFAPPCOLNAME3_1" localSheetId="9">#REF!</definedName>
    <definedName name="FFAPPCOLNAME3_1">#REF!</definedName>
    <definedName name="FFAPPCOLNAME4_1" localSheetId="7">#REF!</definedName>
    <definedName name="FFAPPCOLNAME4_1" localSheetId="5">#REF!</definedName>
    <definedName name="FFAPPCOLNAME4_1" localSheetId="4">#REF!</definedName>
    <definedName name="FFAPPCOLNAME4_1" localSheetId="3">#REF!</definedName>
    <definedName name="FFAPPCOLNAME4_1" localSheetId="9">#REF!</definedName>
    <definedName name="FFAPPCOLNAME4_1">#REF!</definedName>
    <definedName name="FFAPPCOLNAME5_1" localSheetId="7">#REF!</definedName>
    <definedName name="FFAPPCOLNAME5_1" localSheetId="5">#REF!</definedName>
    <definedName name="FFAPPCOLNAME5_1" localSheetId="4">#REF!</definedName>
    <definedName name="FFAPPCOLNAME5_1" localSheetId="3">#REF!</definedName>
    <definedName name="FFAPPCOLNAME5_1" localSheetId="9">#REF!</definedName>
    <definedName name="FFAPPCOLNAME5_1">#REF!</definedName>
    <definedName name="FFAPPCOLNAME6_1" localSheetId="7">#REF!</definedName>
    <definedName name="FFAPPCOLNAME6_1" localSheetId="5">#REF!</definedName>
    <definedName name="FFAPPCOLNAME6_1" localSheetId="4">#REF!</definedName>
    <definedName name="FFAPPCOLNAME6_1" localSheetId="3">#REF!</definedName>
    <definedName name="FFAPPCOLNAME6_1" localSheetId="9">#REF!</definedName>
    <definedName name="FFAPPCOLNAME6_1">#REF!</definedName>
    <definedName name="FFAPPCOLNAME7_1" localSheetId="7">#REF!</definedName>
    <definedName name="FFAPPCOLNAME7_1" localSheetId="5">#REF!</definedName>
    <definedName name="FFAPPCOLNAME7_1" localSheetId="4">#REF!</definedName>
    <definedName name="FFAPPCOLNAME7_1" localSheetId="3">#REF!</definedName>
    <definedName name="FFAPPCOLNAME7_1" localSheetId="9">#REF!</definedName>
    <definedName name="FFAPPCOLNAME7_1">#REF!</definedName>
    <definedName name="FFAPPCOLNAME8_1" localSheetId="7">#REF!</definedName>
    <definedName name="FFAPPCOLNAME8_1" localSheetId="5">#REF!</definedName>
    <definedName name="FFAPPCOLNAME8_1" localSheetId="4">#REF!</definedName>
    <definedName name="FFAPPCOLNAME8_1" localSheetId="3">#REF!</definedName>
    <definedName name="FFAPPCOLNAME8_1" localSheetId="9">#REF!</definedName>
    <definedName name="FFAPPCOLNAME8_1">#REF!</definedName>
    <definedName name="FFAPPCOLNAME9_1" localSheetId="7">#REF!</definedName>
    <definedName name="FFAPPCOLNAME9_1" localSheetId="5">#REF!</definedName>
    <definedName name="FFAPPCOLNAME9_1" localSheetId="4">#REF!</definedName>
    <definedName name="FFAPPCOLNAME9_1" localSheetId="3">#REF!</definedName>
    <definedName name="FFAPPCOLNAME9_1" localSheetId="9">#REF!</definedName>
    <definedName name="FFAPPCOLNAME9_1">#REF!</definedName>
    <definedName name="FFSEGMENT1_1" localSheetId="7">#REF!</definedName>
    <definedName name="FFSEGMENT1_1" localSheetId="5">#REF!</definedName>
    <definedName name="FFSEGMENT1_1" localSheetId="4">#REF!</definedName>
    <definedName name="FFSEGMENT1_1" localSheetId="3">#REF!</definedName>
    <definedName name="FFSEGMENT1_1" localSheetId="9">#REF!</definedName>
    <definedName name="FFSEGMENT1_1">#REF!</definedName>
    <definedName name="FFSEGMENT10_1" localSheetId="7">#REF!</definedName>
    <definedName name="FFSEGMENT10_1" localSheetId="5">#REF!</definedName>
    <definedName name="FFSEGMENT10_1" localSheetId="4">#REF!</definedName>
    <definedName name="FFSEGMENT10_1" localSheetId="3">#REF!</definedName>
    <definedName name="FFSEGMENT10_1" localSheetId="9">#REF!</definedName>
    <definedName name="FFSEGMENT10_1">#REF!</definedName>
    <definedName name="FFSEGMENT2_1" localSheetId="7">#REF!</definedName>
    <definedName name="FFSEGMENT2_1" localSheetId="5">#REF!</definedName>
    <definedName name="FFSEGMENT2_1" localSheetId="4">#REF!</definedName>
    <definedName name="FFSEGMENT2_1" localSheetId="3">#REF!</definedName>
    <definedName name="FFSEGMENT2_1" localSheetId="9">#REF!</definedName>
    <definedName name="FFSEGMENT2_1">#REF!</definedName>
    <definedName name="FFSEGMENT3_1" localSheetId="7">#REF!</definedName>
    <definedName name="FFSEGMENT3_1" localSheetId="5">#REF!</definedName>
    <definedName name="FFSEGMENT3_1" localSheetId="4">#REF!</definedName>
    <definedName name="FFSEGMENT3_1" localSheetId="3">#REF!</definedName>
    <definedName name="FFSEGMENT3_1" localSheetId="9">#REF!</definedName>
    <definedName name="FFSEGMENT3_1">#REF!</definedName>
    <definedName name="FFSEGMENT4_1" localSheetId="7">#REF!</definedName>
    <definedName name="FFSEGMENT4_1" localSheetId="5">#REF!</definedName>
    <definedName name="FFSEGMENT4_1" localSheetId="4">#REF!</definedName>
    <definedName name="FFSEGMENT4_1" localSheetId="3">#REF!</definedName>
    <definedName name="FFSEGMENT4_1" localSheetId="9">#REF!</definedName>
    <definedName name="FFSEGMENT4_1">#REF!</definedName>
    <definedName name="FFSEGMENT5_1" localSheetId="7">#REF!</definedName>
    <definedName name="FFSEGMENT5_1" localSheetId="5">#REF!</definedName>
    <definedName name="FFSEGMENT5_1" localSheetId="4">#REF!</definedName>
    <definedName name="FFSEGMENT5_1" localSheetId="3">#REF!</definedName>
    <definedName name="FFSEGMENT5_1" localSheetId="9">#REF!</definedName>
    <definedName name="FFSEGMENT5_1">#REF!</definedName>
    <definedName name="FFSEGMENT6_1" localSheetId="7">#REF!</definedName>
    <definedName name="FFSEGMENT6_1" localSheetId="5">#REF!</definedName>
    <definedName name="FFSEGMENT6_1" localSheetId="4">#REF!</definedName>
    <definedName name="FFSEGMENT6_1" localSheetId="3">#REF!</definedName>
    <definedName name="FFSEGMENT6_1" localSheetId="9">#REF!</definedName>
    <definedName name="FFSEGMENT6_1">#REF!</definedName>
    <definedName name="FFSEGMENT7_1" localSheetId="7">#REF!</definedName>
    <definedName name="FFSEGMENT7_1" localSheetId="5">#REF!</definedName>
    <definedName name="FFSEGMENT7_1" localSheetId="4">#REF!</definedName>
    <definedName name="FFSEGMENT7_1" localSheetId="3">#REF!</definedName>
    <definedName name="FFSEGMENT7_1" localSheetId="9">#REF!</definedName>
    <definedName name="FFSEGMENT7_1">#REF!</definedName>
    <definedName name="FFSEGMENT8_1" localSheetId="7">#REF!</definedName>
    <definedName name="FFSEGMENT8_1" localSheetId="5">#REF!</definedName>
    <definedName name="FFSEGMENT8_1" localSheetId="4">#REF!</definedName>
    <definedName name="FFSEGMENT8_1" localSheetId="3">#REF!</definedName>
    <definedName name="FFSEGMENT8_1" localSheetId="9">#REF!</definedName>
    <definedName name="FFSEGMENT8_1">#REF!</definedName>
    <definedName name="FFSEGMENT9_1" localSheetId="7">#REF!</definedName>
    <definedName name="FFSEGMENT9_1" localSheetId="5">#REF!</definedName>
    <definedName name="FFSEGMENT9_1" localSheetId="4">#REF!</definedName>
    <definedName name="FFSEGMENT9_1" localSheetId="3">#REF!</definedName>
    <definedName name="FFSEGMENT9_1" localSheetId="9">#REF!</definedName>
    <definedName name="FFSEGMENT9_1">#REF!</definedName>
    <definedName name="FFSEGSEPARATOR1" localSheetId="7">#REF!</definedName>
    <definedName name="FFSEGSEPARATOR1" localSheetId="5">#REF!</definedName>
    <definedName name="FFSEGSEPARATOR1" localSheetId="4">#REF!</definedName>
    <definedName name="FFSEGSEPARATOR1" localSheetId="3">#REF!</definedName>
    <definedName name="FFSEGSEPARATOR1" localSheetId="9">#REF!</definedName>
    <definedName name="FFSEGSEPARATOR1">#REF!</definedName>
    <definedName name="FIELDNAMECOLUMN1" localSheetId="7">#REF!</definedName>
    <definedName name="FIELDNAMECOLUMN1" localSheetId="5">#REF!</definedName>
    <definedName name="FIELDNAMECOLUMN1" localSheetId="4">#REF!</definedName>
    <definedName name="FIELDNAMECOLUMN1" localSheetId="3">#REF!</definedName>
    <definedName name="FIELDNAMECOLUMN1" localSheetId="9">#REF!</definedName>
    <definedName name="FIELDNAMECOLUMN1">#REF!</definedName>
    <definedName name="FIELDNAMEROW1" localSheetId="7">#REF!</definedName>
    <definedName name="FIELDNAMEROW1" localSheetId="5">#REF!</definedName>
    <definedName name="FIELDNAMEROW1" localSheetId="4">#REF!</definedName>
    <definedName name="FIELDNAMEROW1" localSheetId="3">#REF!</definedName>
    <definedName name="FIELDNAMEROW1" localSheetId="9">#REF!</definedName>
    <definedName name="FIELDNAMEROW1">#REF!</definedName>
    <definedName name="FIRSTDATAROW1" localSheetId="7">#REF!</definedName>
    <definedName name="FIRSTDATAROW1" localSheetId="5">#REF!</definedName>
    <definedName name="FIRSTDATAROW1" localSheetId="4">#REF!</definedName>
    <definedName name="FIRSTDATAROW1" localSheetId="3">#REF!</definedName>
    <definedName name="FIRSTDATAROW1" localSheetId="9">#REF!</definedName>
    <definedName name="FIRSTDATAROW1">#REF!</definedName>
    <definedName name="FNDNAM1" localSheetId="7">#REF!</definedName>
    <definedName name="FNDNAM1" localSheetId="5">#REF!</definedName>
    <definedName name="FNDNAM1" localSheetId="4">#REF!</definedName>
    <definedName name="FNDNAM1" localSheetId="3">#REF!</definedName>
    <definedName name="FNDNAM1" localSheetId="9">#REF!</definedName>
    <definedName name="FNDNAM1">#REF!</definedName>
    <definedName name="FNDUSERID1" localSheetId="7">#REF!</definedName>
    <definedName name="FNDUSERID1" localSheetId="5">#REF!</definedName>
    <definedName name="FNDUSERID1" localSheetId="4">#REF!</definedName>
    <definedName name="FNDUSERID1" localSheetId="3">#REF!</definedName>
    <definedName name="FNDUSERID1" localSheetId="9">#REF!</definedName>
    <definedName name="FNDUSERID1">#REF!</definedName>
    <definedName name="FUNCTIONALCURRENCY1" localSheetId="7">#REF!</definedName>
    <definedName name="FUNCTIONALCURRENCY1" localSheetId="5">#REF!</definedName>
    <definedName name="FUNCTIONALCURRENCY1" localSheetId="4">#REF!</definedName>
    <definedName name="FUNCTIONALCURRENCY1" localSheetId="3">#REF!</definedName>
    <definedName name="FUNCTIONALCURRENCY1" localSheetId="9">#REF!</definedName>
    <definedName name="FUNCTIONALCURRENCY1">#REF!</definedName>
    <definedName name="GWYUID1" localSheetId="7">#REF!</definedName>
    <definedName name="GWYUID1" localSheetId="5">#REF!</definedName>
    <definedName name="GWYUID1" localSheetId="4">#REF!</definedName>
    <definedName name="GWYUID1" localSheetId="3">#REF!</definedName>
    <definedName name="GWYUID1" localSheetId="9">#REF!</definedName>
    <definedName name="GWYUID1">#REF!</definedName>
    <definedName name="IMPORTDFF1" localSheetId="7">#REF!</definedName>
    <definedName name="IMPORTDFF1" localSheetId="5">#REF!</definedName>
    <definedName name="IMPORTDFF1" localSheetId="4">#REF!</definedName>
    <definedName name="IMPORTDFF1" localSheetId="3">#REF!</definedName>
    <definedName name="IMPORTDFF1" localSheetId="9">#REF!</definedName>
    <definedName name="IMPORTDFF1">#REF!</definedName>
    <definedName name="LABELTEXTCOLUMN1" localSheetId="7">#REF!</definedName>
    <definedName name="LABELTEXTCOLUMN1" localSheetId="5">#REF!</definedName>
    <definedName name="LABELTEXTCOLUMN1" localSheetId="4">#REF!</definedName>
    <definedName name="LABELTEXTCOLUMN1" localSheetId="3">#REF!</definedName>
    <definedName name="LABELTEXTCOLUMN1" localSheetId="9">#REF!</definedName>
    <definedName name="LABELTEXTCOLUMN1">#REF!</definedName>
    <definedName name="LABELTEXTROW1" localSheetId="7">#REF!</definedName>
    <definedName name="LABELTEXTROW1" localSheetId="5">#REF!</definedName>
    <definedName name="LABELTEXTROW1" localSheetId="4">#REF!</definedName>
    <definedName name="LABELTEXTROW1" localSheetId="3">#REF!</definedName>
    <definedName name="LABELTEXTROW1" localSheetId="9">#REF!</definedName>
    <definedName name="LABELTEXTROW1">#REF!</definedName>
    <definedName name="NOOFFFSEGMENTS1" localSheetId="7">#REF!</definedName>
    <definedName name="NOOFFFSEGMENTS1" localSheetId="5">#REF!</definedName>
    <definedName name="NOOFFFSEGMENTS1" localSheetId="4">#REF!</definedName>
    <definedName name="NOOFFFSEGMENTS1" localSheetId="3">#REF!</definedName>
    <definedName name="NOOFFFSEGMENTS1" localSheetId="9">#REF!</definedName>
    <definedName name="NOOFFFSEGMENTS1">#REF!</definedName>
    <definedName name="NUMBEROFDETAILFIELDS1" localSheetId="7">#REF!</definedName>
    <definedName name="NUMBEROFDETAILFIELDS1" localSheetId="5">#REF!</definedName>
    <definedName name="NUMBEROFDETAILFIELDS1" localSheetId="4">#REF!</definedName>
    <definedName name="NUMBEROFDETAILFIELDS1" localSheetId="3">#REF!</definedName>
    <definedName name="NUMBEROFDETAILFIELDS1" localSheetId="9">#REF!</definedName>
    <definedName name="NUMBEROFDETAILFIELDS1">#REF!</definedName>
    <definedName name="NUMBEROFHEADERFIELDS1" localSheetId="7">#REF!</definedName>
    <definedName name="NUMBEROFHEADERFIELDS1" localSheetId="5">#REF!</definedName>
    <definedName name="NUMBEROFHEADERFIELDS1" localSheetId="4">#REF!</definedName>
    <definedName name="NUMBEROFHEADERFIELDS1" localSheetId="3">#REF!</definedName>
    <definedName name="NUMBEROFHEADERFIELDS1" localSheetId="9">#REF!</definedName>
    <definedName name="NUMBEROFHEADERFIELDS1">#REF!</definedName>
    <definedName name="PERIODSETNAME1" localSheetId="7">#REF!</definedName>
    <definedName name="PERIODSETNAME1" localSheetId="5">#REF!</definedName>
    <definedName name="PERIODSETNAME1" localSheetId="4">#REF!</definedName>
    <definedName name="PERIODSETNAME1" localSheetId="3">#REF!</definedName>
    <definedName name="PERIODSETNAME1" localSheetId="9">#REF!</definedName>
    <definedName name="PERIODSETNAME1">#REF!</definedName>
    <definedName name="POSTERRORSTOSUSP1" localSheetId="7">#REF!</definedName>
    <definedName name="POSTERRORSTOSUSP1" localSheetId="5">#REF!</definedName>
    <definedName name="POSTERRORSTOSUSP1" localSheetId="4">#REF!</definedName>
    <definedName name="POSTERRORSTOSUSP1" localSheetId="3">#REF!</definedName>
    <definedName name="POSTERRORSTOSUSP1" localSheetId="9">#REF!</definedName>
    <definedName name="POSTERRORSTOSUSP1">#REF!</definedName>
    <definedName name="_xlnm.Print_Area" localSheetId="0">BS!$A$1:$J$75</definedName>
    <definedName name="_xlnm.Print_Area" localSheetId="7">'CE_Bank 16'!$A$1:$W$34</definedName>
    <definedName name="_xlnm.Print_Area" localSheetId="6">'CE_Bank 1Q20'!$A$1:$AA$43</definedName>
    <definedName name="_xlnm.Print_Area" localSheetId="5">'CE_Bank 1Q21'!$A$1:$Y$30</definedName>
    <definedName name="_xlnm.Print_Area" localSheetId="4">'CE_Conso 1Q20'!$A$1:$AE$39</definedName>
    <definedName name="_xlnm.Print_Area" localSheetId="3">'CE_Conso 1Q21'!$A$1:$AC$34</definedName>
    <definedName name="_xlnm.Print_Area" localSheetId="8">CF!$A$1:$L$108</definedName>
    <definedName name="_xlnm.Print_Area" localSheetId="1">PL!$A$1:$J$82</definedName>
    <definedName name="_xlnm.Print_Area" localSheetId="9">'PL (9)'!$A$1:$J$91</definedName>
    <definedName name="PROFIT" localSheetId="7">#REF!</definedName>
    <definedName name="PROFIT" localSheetId="5">#REF!</definedName>
    <definedName name="PROFIT" localSheetId="4">#REF!</definedName>
    <definedName name="PROFIT" localSheetId="3">#REF!</definedName>
    <definedName name="PROFIT" localSheetId="9">#REF!</definedName>
    <definedName name="PROFIT">#REF!</definedName>
    <definedName name="RATE" localSheetId="7">#REF!</definedName>
    <definedName name="RATE" localSheetId="5">#REF!</definedName>
    <definedName name="RATE" localSheetId="4">#REF!</definedName>
    <definedName name="RATE" localSheetId="3">#REF!</definedName>
    <definedName name="RATE" localSheetId="9">#REF!</definedName>
    <definedName name="RATE">#REF!</definedName>
    <definedName name="RESPONSIBILITYAPPLICATIONID1" localSheetId="7">#REF!</definedName>
    <definedName name="RESPONSIBILITYAPPLICATIONID1" localSheetId="5">#REF!</definedName>
    <definedName name="RESPONSIBILITYAPPLICATIONID1" localSheetId="4">#REF!</definedName>
    <definedName name="RESPONSIBILITYAPPLICATIONID1" localSheetId="3">#REF!</definedName>
    <definedName name="RESPONSIBILITYAPPLICATIONID1" localSheetId="9">#REF!</definedName>
    <definedName name="RESPONSIBILITYAPPLICATIONID1">#REF!</definedName>
    <definedName name="RESPONSIBILITYID1" localSheetId="7">#REF!</definedName>
    <definedName name="RESPONSIBILITYID1" localSheetId="5">#REF!</definedName>
    <definedName name="RESPONSIBILITYID1" localSheetId="4">#REF!</definedName>
    <definedName name="RESPONSIBILITYID1" localSheetId="3">#REF!</definedName>
    <definedName name="RESPONSIBILITYID1" localSheetId="9">#REF!</definedName>
    <definedName name="RESPONSIBILITYID1">#REF!</definedName>
    <definedName name="RESPONSIBILITYNAME1" localSheetId="7">#REF!</definedName>
    <definedName name="RESPONSIBILITYNAME1" localSheetId="5">#REF!</definedName>
    <definedName name="RESPONSIBILITYNAME1" localSheetId="4">#REF!</definedName>
    <definedName name="RESPONSIBILITYNAME1" localSheetId="3">#REF!</definedName>
    <definedName name="RESPONSIBILITYNAME1" localSheetId="9">#REF!</definedName>
    <definedName name="RESPONSIBILITYNAME1">#REF!</definedName>
    <definedName name="ROWSTOUPLOAD1" localSheetId="7">#REF!</definedName>
    <definedName name="ROWSTOUPLOAD1" localSheetId="5">#REF!</definedName>
    <definedName name="ROWSTOUPLOAD1" localSheetId="4">#REF!</definedName>
    <definedName name="ROWSTOUPLOAD1" localSheetId="3">#REF!</definedName>
    <definedName name="ROWSTOUPLOAD1" localSheetId="9">#REF!</definedName>
    <definedName name="ROWSTOUPLOAD1">#REF!</definedName>
    <definedName name="SETOFBOOKSID1" localSheetId="7">#REF!</definedName>
    <definedName name="SETOFBOOKSID1" localSheetId="5">#REF!</definedName>
    <definedName name="SETOFBOOKSID1" localSheetId="4">#REF!</definedName>
    <definedName name="SETOFBOOKSID1" localSheetId="3">#REF!</definedName>
    <definedName name="SETOFBOOKSID1" localSheetId="9">#REF!</definedName>
    <definedName name="SETOFBOOKSID1">#REF!</definedName>
    <definedName name="SETOFBOOKSNAME1" localSheetId="7">#REF!</definedName>
    <definedName name="SETOFBOOKSNAME1" localSheetId="5">#REF!</definedName>
    <definedName name="SETOFBOOKSNAME1" localSheetId="4">#REF!</definedName>
    <definedName name="SETOFBOOKSNAME1" localSheetId="3">#REF!</definedName>
    <definedName name="SETOFBOOKSNAME1" localSheetId="9">#REF!</definedName>
    <definedName name="SETOFBOOKSNAME1">#REF!</definedName>
    <definedName name="STARTJOURNALIMPORT1" localSheetId="7">#REF!</definedName>
    <definedName name="STARTJOURNALIMPORT1" localSheetId="5">#REF!</definedName>
    <definedName name="STARTJOURNALIMPORT1" localSheetId="4">#REF!</definedName>
    <definedName name="STARTJOURNALIMPORT1" localSheetId="3">#REF!</definedName>
    <definedName name="STARTJOURNALIMPORT1" localSheetId="9">#REF!</definedName>
    <definedName name="STARTJOURNALIMPORT1">#REF!</definedName>
    <definedName name="TEMPLATENUMBER1" localSheetId="7">#REF!</definedName>
    <definedName name="TEMPLATENUMBER1" localSheetId="5">#REF!</definedName>
    <definedName name="TEMPLATENUMBER1" localSheetId="4">#REF!</definedName>
    <definedName name="TEMPLATENUMBER1" localSheetId="3">#REF!</definedName>
    <definedName name="TEMPLATENUMBER1" localSheetId="9">#REF!</definedName>
    <definedName name="TEMPLATENUMBER1">#REF!</definedName>
    <definedName name="TEMPLATESTYLE1" localSheetId="7">#REF!</definedName>
    <definedName name="TEMPLATESTYLE1" localSheetId="5">#REF!</definedName>
    <definedName name="TEMPLATESTYLE1" localSheetId="4">#REF!</definedName>
    <definedName name="TEMPLATESTYLE1" localSheetId="3">#REF!</definedName>
    <definedName name="TEMPLATESTYLE1" localSheetId="9">#REF!</definedName>
    <definedName name="TEMPLATESTYLE1">#REF!</definedName>
    <definedName name="TEMPLATETYPE1" localSheetId="7">#REF!</definedName>
    <definedName name="TEMPLATETYPE1" localSheetId="5">#REF!</definedName>
    <definedName name="TEMPLATETYPE1" localSheetId="4">#REF!</definedName>
    <definedName name="TEMPLATETYPE1" localSheetId="3">#REF!</definedName>
    <definedName name="TEMPLATETYPE1" localSheetId="9">#REF!</definedName>
    <definedName name="TEMPLATETYPE1">#REF!</definedName>
    <definedName name="Z_288FC9DD_322C_4D37_8348_47ABE98C67E9_.wvu.PrintArea" localSheetId="0" hidden="1">BS!$A$1:$J$82</definedName>
    <definedName name="Z_288FC9DD_322C_4D37_8348_47ABE98C67E9_.wvu.PrintArea" localSheetId="7" hidden="1">'CE_Bank 16'!$A$1:$Y$18</definedName>
    <definedName name="Z_288FC9DD_322C_4D37_8348_47ABE98C67E9_.wvu.PrintArea" localSheetId="5" hidden="1">'CE_Bank 1Q21'!#REF!</definedName>
    <definedName name="Z_288FC9DD_322C_4D37_8348_47ABE98C67E9_.wvu.PrintArea" localSheetId="4" hidden="1">'CE_Conso 1Q20'!#REF!</definedName>
    <definedName name="Z_288FC9DD_322C_4D37_8348_47ABE98C67E9_.wvu.PrintArea" localSheetId="3" hidden="1">'CE_Conso 1Q21'!#REF!</definedName>
    <definedName name="Z_288FC9DD_322C_4D37_8348_47ABE98C67E9_.wvu.PrintArea" localSheetId="8" hidden="1">CF!$A$1:$L$120</definedName>
    <definedName name="Z_288FC9DD_322C_4D37_8348_47ABE98C67E9_.wvu.PrintArea" localSheetId="1" hidden="1">PL!$A$1:$J$79</definedName>
    <definedName name="Z_288FC9DD_322C_4D37_8348_47ABE98C67E9_.wvu.PrintArea" localSheetId="9" hidden="1">'PL (9)'!$A$1:$J$22</definedName>
    <definedName name="Z_288FC9DD_322C_4D37_8348_47ABE98C67E9_.wvu.Rows" localSheetId="0" hidden="1">BS!$26:$26</definedName>
    <definedName name="Z_288FC9DD_322C_4D37_8348_47ABE98C67E9_.wvu.Rows" localSheetId="8" hidden="1">CF!$120:$120</definedName>
    <definedName name="Z_4E40F451_F86C_415F_87A3_EAB6D7A4B734_.wvu.PrintArea" localSheetId="0" hidden="1">BS!$A$1:$J$82</definedName>
    <definedName name="Z_4E40F451_F86C_415F_87A3_EAB6D7A4B734_.wvu.PrintArea" localSheetId="7" hidden="1">'CE_Bank 16'!$A$1:$Y$22</definedName>
    <definedName name="Z_4E40F451_F86C_415F_87A3_EAB6D7A4B734_.wvu.PrintArea" localSheetId="5" hidden="1">'CE_Bank 1Q21'!#REF!</definedName>
    <definedName name="Z_4E40F451_F86C_415F_87A3_EAB6D7A4B734_.wvu.PrintArea" localSheetId="4" hidden="1">'CE_Conso 1Q20'!#REF!</definedName>
    <definedName name="Z_4E40F451_F86C_415F_87A3_EAB6D7A4B734_.wvu.PrintArea" localSheetId="3" hidden="1">'CE_Conso 1Q21'!#REF!</definedName>
    <definedName name="Z_4E40F451_F86C_415F_87A3_EAB6D7A4B734_.wvu.PrintArea" localSheetId="8" hidden="1">CF!$A$1:$L$120</definedName>
    <definedName name="Z_4E40F451_F86C_415F_87A3_EAB6D7A4B734_.wvu.PrintArea" localSheetId="1" hidden="1">PL!$A$1:$J$79</definedName>
    <definedName name="Z_4E40F451_F86C_415F_87A3_EAB6D7A4B734_.wvu.PrintArea" localSheetId="9" hidden="1">'PL (9)'!$A$1:$J$22</definedName>
    <definedName name="Z_4E40F451_F86C_415F_87A3_EAB6D7A4B734_.wvu.PrintTitles" localSheetId="7" hidden="1">'CE_Bank 16'!$1:$9</definedName>
    <definedName name="Z_4E40F451_F86C_415F_87A3_EAB6D7A4B734_.wvu.PrintTitles" localSheetId="5" hidden="1">'CE_Bank 1Q21'!#REF!</definedName>
    <definedName name="Z_4E40F451_F86C_415F_87A3_EAB6D7A4B734_.wvu.PrintTitles" localSheetId="4" hidden="1">'CE_Conso 1Q20'!#REF!</definedName>
    <definedName name="Z_4E40F451_F86C_415F_87A3_EAB6D7A4B734_.wvu.PrintTitles" localSheetId="3" hidden="1">'CE_Conso 1Q21'!#REF!</definedName>
    <definedName name="Z_4E40F451_F86C_415F_87A3_EAB6D7A4B734_.wvu.Rows" localSheetId="8" hidden="1">CF!$120:$120</definedName>
    <definedName name="Z_EB7A5599_5A03_470E_BF9B_2789E93DD379_.wvu.Cols" localSheetId="4" hidden="1">'CE_Conso 1Q20'!#REF!</definedName>
    <definedName name="Z_EB7A5599_5A03_470E_BF9B_2789E93DD379_.wvu.Cols" localSheetId="3" hidden="1">'CE_Conso 1Q21'!#REF!</definedName>
    <definedName name="Z_EB7A5599_5A03_470E_BF9B_2789E93DD379_.wvu.PrintArea" localSheetId="0" hidden="1">BS!$A$1:$J$82</definedName>
    <definedName name="Z_EB7A5599_5A03_470E_BF9B_2789E93DD379_.wvu.PrintArea" localSheetId="7" hidden="1">'CE_Bank 16'!$A$1:$Y$21</definedName>
    <definedName name="Z_EB7A5599_5A03_470E_BF9B_2789E93DD379_.wvu.PrintArea" localSheetId="5" hidden="1">'CE_Bank 1Q21'!#REF!</definedName>
    <definedName name="Z_EB7A5599_5A03_470E_BF9B_2789E93DD379_.wvu.PrintArea" localSheetId="4" hidden="1">'CE_Conso 1Q20'!#REF!</definedName>
    <definedName name="Z_EB7A5599_5A03_470E_BF9B_2789E93DD379_.wvu.PrintArea" localSheetId="3" hidden="1">'CE_Conso 1Q21'!#REF!</definedName>
    <definedName name="Z_EB7A5599_5A03_470E_BF9B_2789E93DD379_.wvu.PrintArea" localSheetId="8" hidden="1">CF!$A$1:$L$120</definedName>
    <definedName name="Z_EB7A5599_5A03_470E_BF9B_2789E93DD379_.wvu.PrintArea" localSheetId="1" hidden="1">PL!$A$1:$J$79</definedName>
    <definedName name="Z_EB7A5599_5A03_470E_BF9B_2789E93DD379_.wvu.PrintArea" localSheetId="9" hidden="1">'PL (9)'!#REF!</definedName>
    <definedName name="Z_EB7A5599_5A03_470E_BF9B_2789E93DD379_.wvu.Rows" localSheetId="4" hidden="1">'CE_Conso 1Q20'!#REF!</definedName>
    <definedName name="Z_EB7A5599_5A03_470E_BF9B_2789E93DD379_.wvu.Rows" localSheetId="3" hidden="1">'CE_Conso 1Q21'!#REF!</definedName>
    <definedName name="Z_EB7A5599_5A03_470E_BF9B_2789E93DD379_.wvu.Rows" localSheetId="8" hidden="1">CF!$120:$120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34" l="1"/>
  <c r="I22" i="34"/>
  <c r="G22" i="34"/>
  <c r="E22" i="34"/>
  <c r="C22" i="34"/>
  <c r="M22" i="34"/>
  <c r="O22" i="34"/>
  <c r="Q22" i="34"/>
  <c r="U22" i="34"/>
  <c r="W22" i="34"/>
  <c r="AA22" i="34"/>
  <c r="Y21" i="34"/>
  <c r="S21" i="34"/>
  <c r="AC21" i="34" l="1"/>
  <c r="AA27" i="34"/>
  <c r="W27" i="34"/>
  <c r="U27" i="34"/>
  <c r="Q27" i="34"/>
  <c r="O27" i="34"/>
  <c r="M27" i="34"/>
  <c r="K27" i="34"/>
  <c r="I27" i="34"/>
  <c r="G27" i="34"/>
  <c r="E27" i="34"/>
  <c r="C27" i="34"/>
  <c r="C20" i="33"/>
  <c r="W20" i="33" l="1"/>
  <c r="U20" i="33"/>
  <c r="Q20" i="33"/>
  <c r="O20" i="33"/>
  <c r="M20" i="33"/>
  <c r="K20" i="33"/>
  <c r="I20" i="33"/>
  <c r="G20" i="33"/>
  <c r="E20" i="33"/>
  <c r="Y23" i="36" l="1"/>
  <c r="W23" i="36"/>
  <c r="S23" i="36"/>
  <c r="Q23" i="36"/>
  <c r="O23" i="36"/>
  <c r="M23" i="36"/>
  <c r="K23" i="36"/>
  <c r="I23" i="36"/>
  <c r="G23" i="36"/>
  <c r="E23" i="36"/>
  <c r="C23" i="36"/>
  <c r="U22" i="35"/>
  <c r="S29" i="34"/>
  <c r="S26" i="34"/>
  <c r="S25" i="34"/>
  <c r="Y25" i="34" s="1"/>
  <c r="AC29" i="35"/>
  <c r="Y29" i="35"/>
  <c r="W29" i="35"/>
  <c r="S29" i="35"/>
  <c r="Q29" i="35"/>
  <c r="O29" i="35"/>
  <c r="M29" i="35"/>
  <c r="K29" i="35"/>
  <c r="I29" i="35"/>
  <c r="G29" i="35"/>
  <c r="E29" i="35"/>
  <c r="C29" i="35"/>
  <c r="AB22" i="34"/>
  <c r="Z22" i="34"/>
  <c r="X22" i="34"/>
  <c r="V22" i="34"/>
  <c r="T22" i="34"/>
  <c r="R22" i="34"/>
  <c r="P22" i="34"/>
  <c r="N22" i="34"/>
  <c r="L22" i="34"/>
  <c r="J22" i="34"/>
  <c r="H22" i="34"/>
  <c r="F22" i="34"/>
  <c r="D22" i="34"/>
  <c r="S27" i="34" l="1"/>
  <c r="U30" i="36"/>
  <c r="AA30" i="36" s="1"/>
  <c r="W28" i="36"/>
  <c r="S28" i="36"/>
  <c r="Q28" i="36"/>
  <c r="O28" i="36"/>
  <c r="M28" i="36"/>
  <c r="K28" i="36"/>
  <c r="I28" i="36"/>
  <c r="G28" i="36"/>
  <c r="E28" i="36"/>
  <c r="C28" i="36"/>
  <c r="U27" i="36"/>
  <c r="AA27" i="36" s="1"/>
  <c r="Y28" i="36"/>
  <c r="U26" i="36"/>
  <c r="U22" i="36"/>
  <c r="AA22" i="36" s="1"/>
  <c r="U21" i="36"/>
  <c r="Y18" i="36"/>
  <c r="W18" i="36"/>
  <c r="S18" i="36"/>
  <c r="Q18" i="36"/>
  <c r="Q32" i="36" s="1"/>
  <c r="O18" i="36"/>
  <c r="M18" i="36"/>
  <c r="K18" i="36"/>
  <c r="K32" i="36" s="1"/>
  <c r="I18" i="36"/>
  <c r="G18" i="36"/>
  <c r="G32" i="36" s="1"/>
  <c r="E18" i="36"/>
  <c r="C18" i="36"/>
  <c r="U17" i="36"/>
  <c r="AA17" i="36" s="1"/>
  <c r="U16" i="36"/>
  <c r="U36" i="35"/>
  <c r="AA36" i="35" s="1"/>
  <c r="AE36" i="35" s="1"/>
  <c r="AC34" i="35"/>
  <c r="Y34" i="35"/>
  <c r="W34" i="35"/>
  <c r="S34" i="35"/>
  <c r="Q34" i="35"/>
  <c r="O34" i="35"/>
  <c r="M34" i="35"/>
  <c r="K34" i="35"/>
  <c r="I34" i="35"/>
  <c r="G34" i="35"/>
  <c r="E34" i="35"/>
  <c r="C34" i="35"/>
  <c r="U33" i="35"/>
  <c r="AA33" i="35" s="1"/>
  <c r="AE33" i="35" s="1"/>
  <c r="U32" i="35"/>
  <c r="U27" i="35"/>
  <c r="AA27" i="35" s="1"/>
  <c r="AE27" i="35" s="1"/>
  <c r="U25" i="35"/>
  <c r="AA25" i="35" s="1"/>
  <c r="AE25" i="35" s="1"/>
  <c r="U24" i="35"/>
  <c r="AA24" i="35" s="1"/>
  <c r="AE24" i="35" s="1"/>
  <c r="AA22" i="35"/>
  <c r="AC18" i="35"/>
  <c r="Y18" i="35"/>
  <c r="W18" i="35"/>
  <c r="S18" i="35"/>
  <c r="Q18" i="35"/>
  <c r="O18" i="35"/>
  <c r="M18" i="35"/>
  <c r="I18" i="35"/>
  <c r="G18" i="35"/>
  <c r="E18" i="35"/>
  <c r="C18" i="35"/>
  <c r="U17" i="35"/>
  <c r="AA17" i="35" s="1"/>
  <c r="AE17" i="35" s="1"/>
  <c r="U16" i="35"/>
  <c r="AA16" i="35" s="1"/>
  <c r="L80" i="26"/>
  <c r="L70" i="26"/>
  <c r="H80" i="26"/>
  <c r="H70" i="26"/>
  <c r="J57" i="22"/>
  <c r="J51" i="22"/>
  <c r="F57" i="22"/>
  <c r="F51" i="22"/>
  <c r="J28" i="22"/>
  <c r="J14" i="22"/>
  <c r="J11" i="22"/>
  <c r="J21" i="22" s="1"/>
  <c r="F28" i="22"/>
  <c r="F14" i="22"/>
  <c r="F11" i="22"/>
  <c r="J61" i="21"/>
  <c r="J63" i="21" s="1"/>
  <c r="H61" i="21"/>
  <c r="H63" i="21" s="1"/>
  <c r="F61" i="21"/>
  <c r="F63" i="21" s="1"/>
  <c r="D61" i="21"/>
  <c r="D63" i="21" s="1"/>
  <c r="J43" i="21"/>
  <c r="H43" i="21"/>
  <c r="F43" i="21"/>
  <c r="D43" i="21"/>
  <c r="H28" i="21"/>
  <c r="A27" i="21"/>
  <c r="J22" i="21"/>
  <c r="H22" i="21"/>
  <c r="F22" i="21"/>
  <c r="D22" i="21"/>
  <c r="F70" i="26"/>
  <c r="J80" i="26"/>
  <c r="J70" i="26"/>
  <c r="Y29" i="34"/>
  <c r="AC29" i="34" s="1"/>
  <c r="Y26" i="34"/>
  <c r="AC26" i="34" s="1"/>
  <c r="AA31" i="34"/>
  <c r="W31" i="34"/>
  <c r="U31" i="34"/>
  <c r="Q31" i="34"/>
  <c r="M31" i="34"/>
  <c r="O31" i="34"/>
  <c r="K31" i="34"/>
  <c r="I31" i="34"/>
  <c r="G31" i="34"/>
  <c r="E31" i="34"/>
  <c r="C31" i="34"/>
  <c r="S19" i="34"/>
  <c r="S22" i="34" s="1"/>
  <c r="M25" i="33"/>
  <c r="M29" i="33" s="1"/>
  <c r="O25" i="33"/>
  <c r="O29" i="33" s="1"/>
  <c r="K25" i="33"/>
  <c r="K29" i="33" s="1"/>
  <c r="H57" i="22"/>
  <c r="D57" i="22"/>
  <c r="H51" i="22"/>
  <c r="D51" i="22"/>
  <c r="F80" i="26"/>
  <c r="S27" i="33"/>
  <c r="Y27" i="33" s="1"/>
  <c r="U25" i="33"/>
  <c r="U29" i="33" s="1"/>
  <c r="Q25" i="33"/>
  <c r="Q29" i="33" s="1"/>
  <c r="I25" i="33"/>
  <c r="I29" i="33" s="1"/>
  <c r="G25" i="33"/>
  <c r="G29" i="33" s="1"/>
  <c r="E25" i="33"/>
  <c r="E29" i="33" s="1"/>
  <c r="C25" i="33"/>
  <c r="C29" i="33" s="1"/>
  <c r="S23" i="33"/>
  <c r="S24" i="33"/>
  <c r="Y24" i="33" s="1"/>
  <c r="S19" i="33"/>
  <c r="H28" i="22"/>
  <c r="D28" i="22"/>
  <c r="H14" i="22"/>
  <c r="D14" i="22"/>
  <c r="H11" i="22"/>
  <c r="D11" i="22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/>
  <c r="R17" i="28"/>
  <c r="R21" i="28" s="1"/>
  <c r="P16" i="28"/>
  <c r="P17" i="28"/>
  <c r="P11" i="28"/>
  <c r="P21" i="28" s="1"/>
  <c r="V19" i="24"/>
  <c r="V20" i="24" s="1"/>
  <c r="V24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Z24" i="24" s="1"/>
  <c r="AE20" i="24"/>
  <c r="AD20" i="24"/>
  <c r="AD24" i="24"/>
  <c r="AC20" i="24"/>
  <c r="AA20" i="24"/>
  <c r="Z20" i="24"/>
  <c r="X20" i="24"/>
  <c r="X24" i="24"/>
  <c r="W20" i="24"/>
  <c r="U20" i="24"/>
  <c r="T20" i="24"/>
  <c r="T24" i="24" s="1"/>
  <c r="R20" i="24"/>
  <c r="R24" i="24" s="1"/>
  <c r="P20" i="24"/>
  <c r="P24" i="24"/>
  <c r="O20" i="24"/>
  <c r="N20" i="24"/>
  <c r="N24" i="24" s="1"/>
  <c r="M20" i="24"/>
  <c r="L20" i="24"/>
  <c r="L24" i="24" s="1"/>
  <c r="K20" i="24"/>
  <c r="J20" i="24"/>
  <c r="J24" i="24"/>
  <c r="I20" i="24"/>
  <c r="H20" i="24"/>
  <c r="H24" i="24" s="1"/>
  <c r="G20" i="24"/>
  <c r="F20" i="24"/>
  <c r="F24" i="24" s="1"/>
  <c r="E20" i="24"/>
  <c r="D20" i="24"/>
  <c r="D24" i="24" s="1"/>
  <c r="AB18" i="24"/>
  <c r="AF18" i="24" s="1"/>
  <c r="AF13" i="24"/>
  <c r="F57" i="16"/>
  <c r="H57" i="16"/>
  <c r="F12" i="16"/>
  <c r="F22" i="16" s="1"/>
  <c r="F24" i="16" s="1"/>
  <c r="H31" i="16"/>
  <c r="H15" i="16"/>
  <c r="H12" i="16"/>
  <c r="H22" i="16" s="1"/>
  <c r="H24" i="16" s="1"/>
  <c r="D57" i="16"/>
  <c r="J57" i="16"/>
  <c r="J31" i="16"/>
  <c r="J15" i="16"/>
  <c r="J12" i="16"/>
  <c r="J22" i="16" s="1"/>
  <c r="J24" i="16" s="1"/>
  <c r="J33" i="16" s="1"/>
  <c r="J35" i="16" s="1"/>
  <c r="F31" i="16"/>
  <c r="F15" i="16"/>
  <c r="D12" i="16"/>
  <c r="D15" i="16"/>
  <c r="D22" i="16" s="1"/>
  <c r="D24" i="16" s="1"/>
  <c r="D31" i="16"/>
  <c r="AB19" i="24"/>
  <c r="AF19" i="24"/>
  <c r="U28" i="36" l="1"/>
  <c r="J58" i="16"/>
  <c r="AF20" i="24"/>
  <c r="AF24" i="24" s="1"/>
  <c r="H33" i="16"/>
  <c r="H35" i="16" s="1"/>
  <c r="H58" i="16" s="1"/>
  <c r="F58" i="22"/>
  <c r="AC38" i="35"/>
  <c r="Y32" i="36"/>
  <c r="D33" i="16"/>
  <c r="D35" i="16" s="1"/>
  <c r="D58" i="16" s="1"/>
  <c r="F33" i="16"/>
  <c r="F35" i="16" s="1"/>
  <c r="F58" i="16" s="1"/>
  <c r="F21" i="22"/>
  <c r="C38" i="35"/>
  <c r="S38" i="35"/>
  <c r="K38" i="35"/>
  <c r="E38" i="35"/>
  <c r="M38" i="35"/>
  <c r="W38" i="35"/>
  <c r="G38" i="35"/>
  <c r="O38" i="35"/>
  <c r="Y38" i="35"/>
  <c r="I38" i="35"/>
  <c r="Q38" i="35"/>
  <c r="F65" i="21"/>
  <c r="Y19" i="33"/>
  <c r="Y20" i="33" s="1"/>
  <c r="S20" i="33"/>
  <c r="D58" i="22"/>
  <c r="D21" i="22"/>
  <c r="D30" i="22" s="1"/>
  <c r="Y27" i="34"/>
  <c r="U34" i="35"/>
  <c r="AA32" i="35"/>
  <c r="AE32" i="35" s="1"/>
  <c r="AE34" i="35" s="1"/>
  <c r="H21" i="22"/>
  <c r="H65" i="21"/>
  <c r="J65" i="21"/>
  <c r="AA26" i="36"/>
  <c r="AA28" i="36" s="1"/>
  <c r="U18" i="36"/>
  <c r="I32" i="36"/>
  <c r="O32" i="36"/>
  <c r="AA16" i="36"/>
  <c r="AA18" i="36" s="1"/>
  <c r="C32" i="36"/>
  <c r="S32" i="36"/>
  <c r="AA21" i="36"/>
  <c r="AA23" i="36" s="1"/>
  <c r="U23" i="36"/>
  <c r="E32" i="36"/>
  <c r="W32" i="36"/>
  <c r="M32" i="36"/>
  <c r="S25" i="33"/>
  <c r="AE22" i="35"/>
  <c r="AE29" i="35" s="1"/>
  <c r="AA29" i="35"/>
  <c r="U29" i="35"/>
  <c r="U18" i="35"/>
  <c r="Y19" i="34"/>
  <c r="Y22" i="34" s="1"/>
  <c r="F30" i="22"/>
  <c r="J58" i="22"/>
  <c r="H30" i="22"/>
  <c r="J30" i="22"/>
  <c r="H58" i="22"/>
  <c r="AA18" i="35"/>
  <c r="AE16" i="35"/>
  <c r="AE18" i="35" s="1"/>
  <c r="D65" i="21"/>
  <c r="U32" i="36"/>
  <c r="AC25" i="34"/>
  <c r="AC27" i="34" s="1"/>
  <c r="AB20" i="24"/>
  <c r="AB24" i="24" s="1"/>
  <c r="AA34" i="35" l="1"/>
  <c r="AA38" i="35" s="1"/>
  <c r="S29" i="33"/>
  <c r="U38" i="35"/>
  <c r="AE38" i="35"/>
  <c r="AA32" i="36"/>
  <c r="Y31" i="34"/>
  <c r="S31" i="34"/>
  <c r="AC19" i="34"/>
  <c r="AC22" i="34" s="1"/>
  <c r="H10" i="26"/>
  <c r="H25" i="26" s="1"/>
  <c r="H32" i="26" s="1"/>
  <c r="H49" i="26" s="1"/>
  <c r="H84" i="26" s="1"/>
  <c r="H86" i="26" s="1"/>
  <c r="F32" i="22"/>
  <c r="AC31" i="34" l="1"/>
  <c r="F59" i="22"/>
  <c r="D32" i="22"/>
  <c r="D59" i="22" s="1"/>
  <c r="F10" i="26"/>
  <c r="J10" i="26"/>
  <c r="J25" i="26" s="1"/>
  <c r="J32" i="26" s="1"/>
  <c r="J49" i="26" s="1"/>
  <c r="J84" i="26" s="1"/>
  <c r="J86" i="26" s="1"/>
  <c r="H32" i="22"/>
  <c r="J32" i="22"/>
  <c r="L10" i="26"/>
  <c r="L25" i="26" s="1"/>
  <c r="L32" i="26" s="1"/>
  <c r="L49" i="26" s="1"/>
  <c r="L84" i="26" s="1"/>
  <c r="L86" i="26" s="1"/>
  <c r="F25" i="26" l="1"/>
  <c r="J59" i="22"/>
  <c r="W23" i="33"/>
  <c r="H59" i="22"/>
  <c r="F32" i="26" l="1"/>
  <c r="F49" i="26" s="1"/>
  <c r="F84" i="26" s="1"/>
  <c r="F86" i="26" s="1"/>
  <c r="W25" i="33"/>
  <c r="W29" i="33" s="1"/>
  <c r="Y23" i="33"/>
  <c r="Y25" i="33" s="1"/>
  <c r="Y29" i="33" s="1"/>
</calcChain>
</file>

<file path=xl/sharedStrings.xml><?xml version="1.0" encoding="utf-8"?>
<sst xmlns="http://schemas.openxmlformats.org/spreadsheetml/2006/main" count="737" uniqueCount="318">
  <si>
    <t>Interbank and money market items</t>
  </si>
  <si>
    <t>Other assets</t>
  </si>
  <si>
    <t>Deposits</t>
  </si>
  <si>
    <t>Other liabilities</t>
  </si>
  <si>
    <t>paid-up share capital</t>
  </si>
  <si>
    <t>Unappropriated</t>
  </si>
  <si>
    <t>Total</t>
  </si>
  <si>
    <t>Premium on</t>
  </si>
  <si>
    <t>shares</t>
  </si>
  <si>
    <t>Ordinary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</si>
  <si>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</si>
  <si>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</si>
  <si>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</si>
  <si>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</si>
  <si>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</si>
  <si>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</si>
  <si>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</si>
  <si>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</si>
  <si>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</si>
  <si>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</si>
  <si>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</si>
  <si>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</si>
  <si>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</si>
  <si>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</si>
  <si>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</si>
  <si>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</si>
  <si>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</si>
  <si>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</si>
  <si>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</si>
  <si>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</si>
  <si>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</si>
  <si>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</si>
  <si>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</si>
  <si>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</si>
  <si>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</si>
  <si>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</si>
  <si>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</si>
  <si>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</si>
  <si>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</si>
  <si>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</si>
  <si>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</si>
  <si>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</si>
  <si>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</si>
  <si>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</si>
  <si>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</si>
  <si>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</si>
  <si>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</si>
  <si>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</si>
  <si>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</si>
  <si>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</si>
  <si>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</si>
  <si>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</si>
  <si>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</si>
  <si>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</si>
  <si>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</si>
  <si>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</si>
  <si>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Properties for sale, net</t>
  </si>
  <si>
    <t>Liabilities to deliver security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</si>
  <si>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</si>
  <si>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</si>
  <si>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</si>
  <si>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</si>
  <si>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</si>
  <si>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</si>
  <si>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</si>
  <si>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</si>
  <si>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</si>
  <si>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</si>
  <si>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</si>
  <si>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</si>
  <si>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</si>
  <si>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</si>
  <si>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</si>
  <si>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</si>
  <si>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</si>
  <si>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</si>
  <si>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</si>
  <si>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</si>
  <si>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</si>
  <si>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</si>
  <si>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</si>
  <si>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</si>
  <si>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</si>
  <si>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</si>
  <si>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</si>
  <si>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</si>
  <si>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</si>
  <si>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</si>
  <si>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</si>
  <si>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</si>
  <si>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</si>
  <si>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</si>
  <si>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</si>
  <si>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</si>
  <si>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</si>
  <si>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</si>
  <si>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</si>
  <si>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</si>
  <si>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</si>
  <si>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</si>
  <si>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</si>
  <si>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</si>
  <si>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</si>
  <si>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</si>
  <si>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</si>
  <si>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</si>
  <si>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31 December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</si>
  <si>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</si>
  <si>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</si>
  <si>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</si>
  <si>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</si>
  <si>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</si>
  <si>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</si>
  <si>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</si>
  <si>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</si>
  <si>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</si>
  <si>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</si>
  <si>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Net decrease in cash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</si>
  <si>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</si>
  <si>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</si>
  <si>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</si>
  <si>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</si>
  <si>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</si>
  <si>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</si>
  <si>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</si>
  <si>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</si>
  <si>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</si>
  <si>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</si>
  <si>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</si>
  <si>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</si>
  <si>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</si>
  <si>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</si>
  <si>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cash flows (Unaudited)</t>
  </si>
  <si>
    <t xml:space="preserve">Statement of cash flows (Unaudited)  </t>
  </si>
  <si>
    <t>Statement of changes in equity (Unaudited)</t>
  </si>
  <si>
    <t>17</t>
  </si>
  <si>
    <t xml:space="preserve">    Gain on remeasuring available-for-sale investments</t>
  </si>
  <si>
    <t>Share of (loss) profit of associate</t>
  </si>
  <si>
    <t xml:space="preserve">   Unappropriated</t>
  </si>
  <si>
    <t>(Mr. Arthid Nanthawithaya)</t>
  </si>
  <si>
    <t xml:space="preserve">          (Mr. Arthid Nanthawithaya)</t>
  </si>
  <si>
    <t xml:space="preserve">   in control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</si>
  <si>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</si>
  <si>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</si>
  <si>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</si>
  <si>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</si>
  <si>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</si>
  <si>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</si>
  <si>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Statement of profit or loss and other comprehensive income (Unaudited)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</si>
  <si>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</si>
  <si>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</si>
  <si>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</si>
  <si>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</si>
  <si>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</si>
  <si>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</si>
  <si>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</si>
  <si>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</si>
  <si>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</si>
  <si>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</si>
  <si>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</si>
  <si>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 xml:space="preserve">         (Mr. Arthid Nanthawithaya)</t>
  </si>
  <si>
    <t xml:space="preserve">   Premium on preferred shares</t>
  </si>
  <si>
    <t xml:space="preserve">   Premium on common shares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</si>
  <si>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</si>
  <si>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</si>
  <si>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</si>
  <si>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</si>
  <si>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</si>
  <si>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</si>
  <si>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Three month period ended</t>
  </si>
  <si>
    <t>31 March</t>
  </si>
  <si>
    <t>Cash at 31 March</t>
  </si>
  <si>
    <t>Interest expenses</t>
  </si>
  <si>
    <t xml:space="preserve">    Owners of the company</t>
  </si>
  <si>
    <t>Preferred</t>
  </si>
  <si>
    <t>Common</t>
  </si>
  <si>
    <t>Losses arising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</si>
  <si>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</si>
  <si>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</si>
  <si>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</si>
  <si>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</si>
  <si>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</si>
  <si>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expense to cash receipts (payments) from operating activities</t>
  </si>
  <si>
    <t>Acquisition of premises and equipment</t>
  </si>
  <si>
    <t>Acquisition of intangible assets</t>
  </si>
  <si>
    <t>Proceeds from long-term debt issued</t>
  </si>
  <si>
    <t>Proceeds from long-term borrowings</t>
  </si>
  <si>
    <t xml:space="preserve">Repayment of long-term borrowings </t>
  </si>
  <si>
    <t>on remeasuring</t>
  </si>
  <si>
    <t>Derivative assets</t>
  </si>
  <si>
    <t>Derivative liabilities</t>
  </si>
  <si>
    <t xml:space="preserve">   Authorised share capital</t>
  </si>
  <si>
    <t>(Audited)</t>
  </si>
  <si>
    <t>(Unaudited)</t>
  </si>
  <si>
    <t>CEO &amp; Chairman of Executive Committee</t>
  </si>
  <si>
    <t xml:space="preserve">      CEO &amp; Chairman of Executive Committee</t>
  </si>
  <si>
    <t xml:space="preserve">    Other expenses</t>
  </si>
  <si>
    <t>Fee and service income</t>
  </si>
  <si>
    <t>Fee and service expenses</t>
  </si>
  <si>
    <t xml:space="preserve">     Net fee and service income</t>
  </si>
  <si>
    <t>Gains</t>
  </si>
  <si>
    <t>Repayment of long-term debt issued</t>
  </si>
  <si>
    <t xml:space="preserve">    Employee expenses</t>
  </si>
  <si>
    <t xml:space="preserve">Cash flows from operating activities </t>
  </si>
  <si>
    <t>Net cash used in operating activities</t>
  </si>
  <si>
    <t>Proceeds from sale of premises and equipment</t>
  </si>
  <si>
    <t>2020</t>
  </si>
  <si>
    <t>Balance at 31 March 2020</t>
  </si>
  <si>
    <t>Financial assets measured at fair value through profit or loss</t>
  </si>
  <si>
    <t>Expected credit loss</t>
  </si>
  <si>
    <t>Impact of changes in accounting policies</t>
  </si>
  <si>
    <t>Provision expenses</t>
  </si>
  <si>
    <t>Payment of lease liabilities</t>
  </si>
  <si>
    <t>Investment properties, net</t>
  </si>
  <si>
    <t>Profit from operating before income tax expense</t>
  </si>
  <si>
    <t>Net profit (loss) attributable to:</t>
  </si>
  <si>
    <t>Total comprehensive income (loss) attributable to:</t>
  </si>
  <si>
    <t>Loss from write-off of premises and equipment</t>
  </si>
  <si>
    <t>Proceeds from liquidation of subsidiaries</t>
  </si>
  <si>
    <t>Dividend paid to equity holders of the Bank</t>
  </si>
  <si>
    <t>Balance at 31 December 2019 - as reported</t>
  </si>
  <si>
    <t xml:space="preserve">Gains on   </t>
  </si>
  <si>
    <t xml:space="preserve"> income</t>
  </si>
  <si>
    <t xml:space="preserve"> comprehensive</t>
  </si>
  <si>
    <t>through other</t>
  </si>
  <si>
    <t xml:space="preserve">Gains on  </t>
  </si>
  <si>
    <t>designated at</t>
  </si>
  <si>
    <t>fair value</t>
  </si>
  <si>
    <t xml:space="preserve">   through other</t>
  </si>
  <si>
    <t>from translating</t>
  </si>
  <si>
    <t>statements</t>
  </si>
  <si>
    <t xml:space="preserve"> the financial </t>
  </si>
  <si>
    <t>operation</t>
  </si>
  <si>
    <t xml:space="preserve">of a foreign </t>
  </si>
  <si>
    <t xml:space="preserve"> in debt </t>
  </si>
  <si>
    <t>instruments</t>
  </si>
  <si>
    <t>19</t>
  </si>
  <si>
    <t xml:space="preserve">           of a foreign operation</t>
  </si>
  <si>
    <t xml:space="preserve">     Owners of the company</t>
  </si>
  <si>
    <t xml:space="preserve">     Non-controlling interests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</si>
  <si>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</si>
  <si>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Balance at 1 January 2020  restated</t>
  </si>
  <si>
    <t>Balance at 1 January 2020 restated</t>
  </si>
  <si>
    <t xml:space="preserve">Investment in short-term securities 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</si>
  <si>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</si>
  <si>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</si>
  <si>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</si>
  <si>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 xml:space="preserve">      Total other comprehensive income (loss), net of income tax</t>
  </si>
  <si>
    <t>Impairment loss on properties for sale</t>
  </si>
  <si>
    <t>Reversal of impairment loss on premises and equipment</t>
  </si>
  <si>
    <t>Profit from operating before changes in operating assets and liabilities</t>
  </si>
  <si>
    <t xml:space="preserve">at fair value </t>
  </si>
  <si>
    <t>Financial liabilities measured at fair value through profit or loss</t>
  </si>
  <si>
    <t>Proceeds from redemption of instruments at amortised cost</t>
  </si>
  <si>
    <t>Acquisition of instruments at amortised cost</t>
  </si>
  <si>
    <t xml:space="preserve">      Income tax relating to components of other comprehensive income </t>
  </si>
  <si>
    <t xml:space="preserve">           (loss) will not be reclassified subsequently to profit or loss</t>
  </si>
  <si>
    <t>Acquisition of instruments measured at fair value through other comprehensive income</t>
  </si>
  <si>
    <t>other comprehensive income</t>
  </si>
  <si>
    <t xml:space="preserve">Proceeds from sale of instruments measured at fair value through </t>
  </si>
  <si>
    <t>Three-month period ended</t>
  </si>
  <si>
    <t>Three-month period ended 31 March 2020</t>
  </si>
  <si>
    <t>2021</t>
  </si>
  <si>
    <t>Three-month period ended 31 March 2021</t>
  </si>
  <si>
    <t>Balance at 31 March 2021</t>
  </si>
  <si>
    <t xml:space="preserve">           other comprehensive income</t>
  </si>
  <si>
    <t xml:space="preserve">Net gain on financial instruments measured at fair value through </t>
  </si>
  <si>
    <t xml:space="preserve">     profit or loss</t>
  </si>
  <si>
    <t>Balance at 1 January 2021</t>
  </si>
  <si>
    <t>Transactions with owners, recorded directly in equity</t>
  </si>
  <si>
    <t xml:space="preserve">Transactions with owners, recorded </t>
  </si>
  <si>
    <t xml:space="preserve">     directly in equity</t>
  </si>
  <si>
    <t>Total transactions with owners, recorded directly in equity</t>
  </si>
  <si>
    <t xml:space="preserve">Total transactions with owners, recorded </t>
  </si>
  <si>
    <t xml:space="preserve">     Liquidation of subsidiary</t>
  </si>
  <si>
    <t xml:space="preserve">    Conversion of preferred shares to common shares</t>
  </si>
  <si>
    <t xml:space="preserve">    Dividend paid</t>
  </si>
  <si>
    <t xml:space="preserve">     Dividend paid</t>
  </si>
  <si>
    <t xml:space="preserve">     Conversion of preferred shares to</t>
  </si>
  <si>
    <t xml:space="preserve">        common shares</t>
  </si>
  <si>
    <t>7, 8</t>
  </si>
  <si>
    <t>Income tax expenses</t>
  </si>
  <si>
    <t xml:space="preserve">     3,582,724,897 preferred shares of Baht 10 each</t>
  </si>
  <si>
    <t xml:space="preserve">     3,417,275,103 common shares of Baht 10 each </t>
  </si>
  <si>
    <t xml:space="preserve">     3,600,540 preferred shares of Baht 10 each</t>
  </si>
  <si>
    <t xml:space="preserve">     3,395,591,658 common shares of Baht 10 each </t>
  </si>
  <si>
    <t xml:space="preserve">      (Losses) gains on investments in debt instruments at fair value through</t>
  </si>
  <si>
    <t xml:space="preserve">      Gains (losses) arising from translating the financial statements</t>
  </si>
  <si>
    <t xml:space="preserve">      (Losses) gains on investments designated at fair value through</t>
  </si>
  <si>
    <t xml:space="preserve">   Issued and paid-up share capital</t>
  </si>
  <si>
    <t xml:space="preserve">     Total operating income</t>
  </si>
  <si>
    <t>Profit from operation before income tax expenses</t>
  </si>
  <si>
    <t xml:space="preserve">    Capital contribution from a non-controlling interest</t>
  </si>
  <si>
    <t xml:space="preserve">    Net profit</t>
  </si>
  <si>
    <t xml:space="preserve">    Net profit (loss)</t>
  </si>
  <si>
    <t xml:space="preserve">    Other comprehensive income (loss)</t>
  </si>
  <si>
    <t xml:space="preserve">    Other comprehensive loss</t>
  </si>
  <si>
    <t>Impairment losses on intangible assets</t>
  </si>
  <si>
    <t>Gain on sale of properties for sale</t>
  </si>
  <si>
    <t>Gain on sale of premises and equipment</t>
  </si>
  <si>
    <t>Net (gain) loss on financial instruments</t>
  </si>
  <si>
    <t xml:space="preserve">Gain (loss) arising from translating the financial statements </t>
  </si>
  <si>
    <t>Payment for investments in subsidiaries</t>
  </si>
  <si>
    <t xml:space="preserve">         of subsidiaries</t>
  </si>
  <si>
    <t>Capital contribution from a non-controlling interest of the subsidiaries</t>
  </si>
  <si>
    <t xml:space="preserve">Gains (losses) </t>
  </si>
  <si>
    <t>on investments</t>
  </si>
  <si>
    <t>Losses (gains)</t>
  </si>
  <si>
    <t>arising from</t>
  </si>
  <si>
    <t>translating</t>
  </si>
  <si>
    <t>Comprehensive income (loss) for the period</t>
  </si>
  <si>
    <t>Net cash used in financing activities</t>
  </si>
  <si>
    <t xml:space="preserve">       Income tax relating to components of other comprehensive income</t>
  </si>
  <si>
    <t xml:space="preserve">           (loss) will be reclassified subsequently to profit or loss</t>
  </si>
  <si>
    <t xml:space="preserve">     Capital contribution from a non-controlling interest</t>
  </si>
  <si>
    <t>Net cash from investing activities</t>
  </si>
  <si>
    <t>Investments in subsidiaries and associates, net</t>
  </si>
  <si>
    <t>Share of profit from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</si>
</sst>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</numFmts>
  <fonts count="99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4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70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207" fontId="34" fillId="0" borderId="0" applyFill="0" applyBorder="0" applyAlignment="0" applyProtection="0"/>
    <xf numFmtId="207" fontId="34" fillId="0" borderId="0" applyFill="0" applyBorder="0" applyAlignment="0" applyProtection="0"/>
    <xf numFmtId="207" fontId="2" fillId="0" borderId="0" applyFill="0" applyBorder="0" applyAlignment="0" applyProtection="0"/>
    <xf numFmtId="207" fontId="70" fillId="0" borderId="0" applyFill="0" applyBorder="0" applyAlignment="0" applyProtection="0"/>
    <xf numFmtId="207" fontId="2" fillId="0" borderId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5" fontId="9" fillId="0" borderId="0"/>
    <xf numFmtId="195" fontId="88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7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8" fillId="0" borderId="0"/>
    <xf numFmtId="0" fontId="93" fillId="0" borderId="0"/>
    <xf numFmtId="0" fontId="33" fillId="0" borderId="0"/>
    <xf numFmtId="0" fontId="2" fillId="0" borderId="0"/>
    <xf numFmtId="0" fontId="97" fillId="0" borderId="0"/>
    <xf numFmtId="0" fontId="33" fillId="0" borderId="0"/>
    <xf numFmtId="0" fontId="2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97" fillId="0" borderId="0"/>
    <xf numFmtId="0" fontId="14" fillId="0" borderId="0"/>
    <xf numFmtId="0" fontId="97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7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</cellStyleXfs>
  <cellXfs count="542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/>
    <xf numFmtId="49" fontId="17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136" applyNumberFormat="1" applyFont="1" applyFill="1" applyBorder="1" applyAlignment="1">
      <alignment horizontal="center" vertical="center"/>
    </xf>
    <xf numFmtId="202" fontId="18" fillId="0" borderId="0" xfId="136" applyNumberFormat="1" applyFont="1" applyFill="1" applyAlignment="1">
      <alignment horizontal="center" vertical="center"/>
    </xf>
    <xf numFmtId="202" fontId="18" fillId="0" borderId="0" xfId="136" applyNumberFormat="1" applyFont="1" applyFill="1" applyBorder="1" applyAlignment="1">
      <alignment vertical="center"/>
    </xf>
    <xf numFmtId="0" fontId="18" fillId="0" borderId="0" xfId="311" applyFont="1" applyFill="1" applyAlignment="1">
      <alignment vertical="center"/>
    </xf>
    <xf numFmtId="0" fontId="18" fillId="0" borderId="0" xfId="311" applyFont="1" applyFill="1" applyBorder="1" applyAlignment="1">
      <alignment vertical="center"/>
    </xf>
    <xf numFmtId="201" fontId="18" fillId="0" borderId="17" xfId="136" applyNumberFormat="1" applyFont="1" applyFill="1" applyBorder="1" applyAlignment="1">
      <alignment horizontal="center" vertical="center"/>
    </xf>
    <xf numFmtId="202" fontId="14" fillId="0" borderId="17" xfId="0" applyNumberFormat="1" applyFont="1" applyFill="1" applyBorder="1" applyAlignment="1">
      <alignment vertical="center"/>
    </xf>
    <xf numFmtId="202" fontId="18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9" fillId="0" borderId="0" xfId="0" applyFont="1" applyAlignment="1">
      <alignment horizontal="left" vertical="center"/>
    </xf>
    <xf numFmtId="0" fontId="18" fillId="0" borderId="0" xfId="311" quotePrefix="1" applyFont="1" applyFill="1" applyBorder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202" fontId="17" fillId="0" borderId="0" xfId="311" applyNumberFormat="1" applyFont="1" applyFill="1" applyBorder="1" applyAlignment="1">
      <alignment horizontal="center" vertical="center"/>
    </xf>
    <xf numFmtId="0" fontId="18" fillId="0" borderId="0" xfId="311" applyFont="1" applyFill="1" applyBorder="1" applyAlignment="1">
      <alignment horizontal="left" vertical="center"/>
    </xf>
    <xf numFmtId="202" fontId="13" fillId="0" borderId="17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Fill="1" applyAlignment="1">
      <alignment vertical="center"/>
    </xf>
    <xf numFmtId="0" fontId="14" fillId="0" borderId="0" xfId="392" applyFont="1" applyFill="1" applyAlignment="1">
      <alignment horizontal="left" vertical="center"/>
    </xf>
    <xf numFmtId="0" fontId="14" fillId="0" borderId="0" xfId="392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0" fontId="13" fillId="0" borderId="0" xfId="0" applyFont="1" applyFill="1" applyBorder="1"/>
    <xf numFmtId="202" fontId="0" fillId="0" borderId="0" xfId="136" applyNumberFormat="1" applyFont="1" applyFill="1" applyBorder="1" applyAlignment="1">
      <alignment horizontal="center" vertical="center"/>
    </xf>
    <xf numFmtId="202" fontId="0" fillId="0" borderId="0" xfId="136" applyNumberFormat="1" applyFont="1" applyFill="1" applyAlignment="1">
      <alignment horizontal="center" vertical="center"/>
    </xf>
    <xf numFmtId="202" fontId="0" fillId="0" borderId="0" xfId="136" applyNumberFormat="1" applyFont="1" applyFill="1" applyBorder="1" applyAlignment="1">
      <alignment vertical="center"/>
    </xf>
    <xf numFmtId="204" fontId="0" fillId="0" borderId="0" xfId="136" applyNumberFormat="1" applyFont="1" applyFill="1" applyAlignment="1">
      <alignment vertical="center"/>
    </xf>
    <xf numFmtId="202" fontId="13" fillId="0" borderId="0" xfId="136" applyNumberFormat="1" applyFont="1" applyFill="1" applyBorder="1" applyAlignment="1">
      <alignment horizontal="center" vertical="center"/>
    </xf>
    <xf numFmtId="202" fontId="13" fillId="0" borderId="0" xfId="136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9" fillId="0" borderId="0" xfId="0" applyFont="1" applyFill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0" fillId="0" borderId="0" xfId="392" applyFont="1" applyFill="1" applyAlignment="1">
      <alignment horizontal="left" vertical="center"/>
    </xf>
    <xf numFmtId="201" fontId="18" fillId="0" borderId="0" xfId="136" applyNumberFormat="1" applyFont="1" applyFill="1" applyBorder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0" fontId="14" fillId="0" borderId="0" xfId="391" applyFont="1" applyFill="1"/>
    <xf numFmtId="0" fontId="13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/>
    </xf>
    <xf numFmtId="202" fontId="14" fillId="0" borderId="0" xfId="391" applyNumberFormat="1" applyFont="1" applyFill="1" applyBorder="1" applyAlignment="1">
      <alignment vertical="center"/>
    </xf>
    <xf numFmtId="0" fontId="13" fillId="0" borderId="0" xfId="391" applyFont="1" applyFill="1"/>
    <xf numFmtId="0" fontId="14" fillId="0" borderId="0" xfId="391" quotePrefix="1" applyFont="1" applyFill="1" applyAlignment="1">
      <alignment horizontal="left" vertical="center"/>
    </xf>
    <xf numFmtId="0" fontId="13" fillId="0" borderId="0" xfId="391" quotePrefix="1" applyFont="1" applyFill="1" applyAlignment="1">
      <alignment horizontal="left" vertical="center"/>
    </xf>
    <xf numFmtId="202" fontId="14" fillId="0" borderId="0" xfId="391" applyNumberFormat="1" applyFont="1" applyFill="1"/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8" fillId="0" borderId="0" xfId="311" quotePrefix="1" applyFont="1" applyFill="1" applyBorder="1" applyAlignment="1">
      <alignment horizontal="left" vertical="center"/>
    </xf>
    <xf numFmtId="0" fontId="13" fillId="0" borderId="0" xfId="391" applyFont="1" applyFill="1" applyAlignment="1">
      <alignment vertical="center"/>
    </xf>
    <xf numFmtId="0" fontId="17" fillId="0" borderId="0" xfId="311" quotePrefix="1" applyFont="1" applyFill="1" applyAlignment="1">
      <alignment vertical="center"/>
    </xf>
    <xf numFmtId="0" fontId="28" fillId="0" borderId="0" xfId="311" quotePrefix="1" applyFont="1" applyFill="1" applyBorder="1" applyAlignment="1">
      <alignment vertical="center"/>
    </xf>
    <xf numFmtId="0" fontId="13" fillId="0" borderId="0" xfId="391" quotePrefix="1" applyFont="1" applyFill="1" applyAlignment="1">
      <alignment vertical="center"/>
    </xf>
    <xf numFmtId="0" fontId="11" fillId="0" borderId="0" xfId="391" quotePrefix="1" applyFont="1" applyFill="1" applyAlignment="1">
      <alignment horizontal="left" vertical="center"/>
    </xf>
    <xf numFmtId="0" fontId="11" fillId="0" borderId="0" xfId="391" applyFont="1" applyFill="1" applyAlignment="1">
      <alignment horizontal="left" vertical="center"/>
    </xf>
    <xf numFmtId="0" fontId="19" fillId="0" borderId="0" xfId="39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90" fontId="14" fillId="0" borderId="0" xfId="391" applyNumberFormat="1" applyFont="1" applyFill="1"/>
    <xf numFmtId="190" fontId="13" fillId="0" borderId="0" xfId="391" applyNumberFormat="1" applyFont="1" applyFill="1"/>
    <xf numFmtId="0" fontId="25" fillId="0" borderId="0" xfId="0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202" fontId="26" fillId="0" borderId="0" xfId="0" applyNumberFormat="1" applyFont="1" applyFill="1" applyBorder="1" applyAlignment="1">
      <alignment vertical="center"/>
    </xf>
    <xf numFmtId="0" fontId="18" fillId="0" borderId="0" xfId="311" applyFont="1" applyFill="1" applyAlignment="1">
      <alignment horizontal="left" vertical="center"/>
    </xf>
    <xf numFmtId="205" fontId="14" fillId="0" borderId="0" xfId="136" applyNumberFormat="1" applyFont="1" applyFill="1"/>
    <xf numFmtId="205" fontId="13" fillId="0" borderId="0" xfId="136" applyNumberFormat="1" applyFont="1" applyFill="1" applyBorder="1" applyAlignment="1">
      <alignment horizontal="right" vertical="center"/>
    </xf>
    <xf numFmtId="205" fontId="13" fillId="0" borderId="0" xfId="136" applyNumberFormat="1" applyFont="1" applyFill="1"/>
    <xf numFmtId="202" fontId="24" fillId="0" borderId="0" xfId="0" applyNumberFormat="1" applyFont="1" applyFill="1" applyBorder="1" applyAlignment="1">
      <alignment vertical="center"/>
    </xf>
    <xf numFmtId="202" fontId="29" fillId="0" borderId="0" xfId="311" applyNumberFormat="1" applyFont="1" applyFill="1" applyBorder="1" applyAlignment="1">
      <alignment horizontal="center" vertical="center"/>
    </xf>
    <xf numFmtId="0" fontId="21" fillId="0" borderId="0" xfId="311" quotePrefix="1" applyFont="1" applyFill="1" applyAlignment="1">
      <alignment horizontal="center" vertical="center"/>
    </xf>
    <xf numFmtId="202" fontId="29" fillId="0" borderId="0" xfId="136" applyNumberFormat="1" applyFont="1" applyFill="1" applyBorder="1" applyAlignment="1">
      <alignment horizontal="center" vertical="center"/>
    </xf>
    <xf numFmtId="202" fontId="30" fillId="0" borderId="0" xfId="311" applyNumberFormat="1" applyFont="1" applyFill="1" applyBorder="1" applyAlignment="1">
      <alignment horizontal="center" vertical="center"/>
    </xf>
    <xf numFmtId="191" fontId="0" fillId="0" borderId="0" xfId="136" quotePrefix="1" applyNumberFormat="1" applyFont="1" applyFill="1" applyAlignment="1">
      <alignment horizontal="left" vertical="center"/>
    </xf>
    <xf numFmtId="191" fontId="14" fillId="0" borderId="0" xfId="136" applyNumberFormat="1" applyFont="1" applyFill="1" applyAlignment="1"/>
    <xf numFmtId="0" fontId="13" fillId="0" borderId="0" xfId="391" applyFont="1" applyFill="1" applyAlignment="1">
      <alignment horizontal="left" vertical="center"/>
    </xf>
    <xf numFmtId="205" fontId="13" fillId="0" borderId="0" xfId="136" applyNumberFormat="1" applyFont="1" applyFill="1" applyAlignment="1">
      <alignment horizontal="left" vertical="center"/>
    </xf>
    <xf numFmtId="204" fontId="14" fillId="0" borderId="0" xfId="136" applyNumberFormat="1" applyFont="1" applyFill="1" applyBorder="1" applyAlignment="1">
      <alignment vertical="center"/>
    </xf>
    <xf numFmtId="202" fontId="13" fillId="0" borderId="18" xfId="0" applyNumberFormat="1" applyFont="1" applyFill="1" applyBorder="1" applyAlignment="1">
      <alignment vertical="center"/>
    </xf>
    <xf numFmtId="204" fontId="18" fillId="0" borderId="17" xfId="136" applyNumberFormat="1" applyFont="1" applyFill="1" applyBorder="1" applyAlignment="1">
      <alignment vertical="center"/>
    </xf>
    <xf numFmtId="204" fontId="18" fillId="0" borderId="0" xfId="136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88" fontId="0" fillId="0" borderId="19" xfId="0" applyNumberFormat="1" applyFont="1" applyFill="1" applyBorder="1" applyAlignment="1">
      <alignment vertical="center"/>
    </xf>
    <xf numFmtId="188" fontId="0" fillId="0" borderId="6" xfId="0" applyNumberFormat="1" applyFont="1" applyFill="1" applyBorder="1" applyAlignment="1">
      <alignment vertical="center"/>
    </xf>
    <xf numFmtId="188" fontId="0" fillId="0" borderId="20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136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136" applyNumberFormat="1" applyFont="1" applyFill="1" applyBorder="1" applyAlignment="1">
      <alignment horizontal="center" vertical="center"/>
    </xf>
    <xf numFmtId="43" fontId="0" fillId="0" borderId="17" xfId="136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9" xfId="0" applyNumberFormat="1" applyFont="1" applyFill="1" applyBorder="1" applyAlignment="1">
      <alignment vertical="center"/>
    </xf>
    <xf numFmtId="206" fontId="0" fillId="0" borderId="0" xfId="0" applyNumberFormat="1" applyFont="1" applyFill="1" applyBorder="1" applyAlignment="1">
      <alignment vertical="center"/>
    </xf>
    <xf numFmtId="0" fontId="14" fillId="0" borderId="0" xfId="391" applyFont="1" applyFill="1" applyAlignment="1">
      <alignment vertical="center"/>
    </xf>
    <xf numFmtId="205" fontId="14" fillId="0" borderId="0" xfId="136" applyNumberFormat="1" applyFont="1" applyFill="1" applyAlignment="1">
      <alignment horizontal="center" vertical="center"/>
    </xf>
    <xf numFmtId="205" fontId="14" fillId="0" borderId="0" xfId="136" applyNumberFormat="1" applyFont="1" applyFill="1" applyAlignment="1">
      <alignment vertical="center"/>
    </xf>
    <xf numFmtId="0" fontId="14" fillId="0" borderId="0" xfId="391" applyFont="1" applyFill="1" applyAlignment="1">
      <alignment horizontal="center" vertical="center"/>
    </xf>
    <xf numFmtId="0" fontId="0" fillId="0" borderId="0" xfId="391" applyFont="1" applyFill="1" applyAlignment="1">
      <alignment horizontal="left" vertical="center"/>
    </xf>
    <xf numFmtId="0" fontId="0" fillId="0" borderId="0" xfId="391" applyFont="1" applyFill="1" applyAlignment="1">
      <alignment horizontal="center" vertical="center"/>
    </xf>
    <xf numFmtId="202" fontId="14" fillId="0" borderId="0" xfId="0" applyNumberFormat="1" applyFont="1" applyFill="1" applyBorder="1" applyAlignment="1">
      <alignment horizontal="center" vertical="center"/>
    </xf>
    <xf numFmtId="204" fontId="0" fillId="0" borderId="0" xfId="136" applyNumberFormat="1" applyFont="1" applyFill="1" applyBorder="1" applyAlignment="1">
      <alignment vertical="center"/>
    </xf>
    <xf numFmtId="204" fontId="0" fillId="0" borderId="17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204" fontId="13" fillId="0" borderId="0" xfId="136" applyNumberFormat="1" applyFont="1" applyFill="1" applyBorder="1" applyAlignment="1">
      <alignment vertical="center"/>
    </xf>
    <xf numFmtId="0" fontId="13" fillId="0" borderId="0" xfId="391" applyFont="1" applyFill="1" applyBorder="1" applyAlignment="1">
      <alignment horizontal="center" vertical="center"/>
    </xf>
    <xf numFmtId="0" fontId="14" fillId="0" borderId="0" xfId="391" applyFont="1" applyFill="1" applyBorder="1" applyAlignment="1">
      <alignment vertical="center"/>
    </xf>
    <xf numFmtId="204" fontId="14" fillId="0" borderId="17" xfId="136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206" fontId="0" fillId="0" borderId="18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392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15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5" fontId="0" fillId="0" borderId="0" xfId="136" applyNumberFormat="1" applyFont="1" applyFill="1" applyAlignment="1">
      <alignment horizontal="center" vertical="center"/>
    </xf>
    <xf numFmtId="202" fontId="0" fillId="0" borderId="19" xfId="0" applyNumberFormat="1" applyFont="1" applyFill="1" applyBorder="1" applyAlignment="1">
      <alignment vertical="center"/>
    </xf>
    <xf numFmtId="202" fontId="0" fillId="0" borderId="0" xfId="136" applyNumberFormat="1" applyFont="1" applyFill="1" applyBorder="1" applyAlignment="1">
      <alignment horizontal="left" vertical="center"/>
    </xf>
    <xf numFmtId="202" fontId="0" fillId="0" borderId="0" xfId="136" applyNumberFormat="1" applyFont="1" applyFill="1" applyAlignment="1">
      <alignment horizontal="left" vertical="center"/>
    </xf>
    <xf numFmtId="201" fontId="0" fillId="0" borderId="0" xfId="136" applyNumberFormat="1" applyFont="1" applyFill="1" applyAlignment="1">
      <alignment horizontal="center" vertical="center"/>
    </xf>
    <xf numFmtId="201" fontId="0" fillId="0" borderId="17" xfId="136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vertical="center"/>
    </xf>
    <xf numFmtId="0" fontId="15" fillId="0" borderId="0" xfId="391" quotePrefix="1" applyFont="1" applyFill="1" applyAlignment="1">
      <alignment vertical="center"/>
    </xf>
    <xf numFmtId="201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vertical="center" wrapText="1"/>
    </xf>
    <xf numFmtId="201" fontId="18" fillId="0" borderId="17" xfId="136" applyNumberFormat="1" applyFont="1" applyFill="1" applyBorder="1" applyAlignment="1">
      <alignment vertical="center"/>
    </xf>
    <xf numFmtId="202" fontId="0" fillId="0" borderId="17" xfId="0" applyNumberFormat="1" applyFill="1" applyBorder="1" applyAlignment="1">
      <alignment vertical="center"/>
    </xf>
    <xf numFmtId="201" fontId="17" fillId="0" borderId="17" xfId="136" applyNumberFormat="1" applyFont="1" applyFill="1" applyBorder="1" applyAlignment="1">
      <alignment vertical="center"/>
    </xf>
    <xf numFmtId="0" fontId="14" fillId="0" borderId="19" xfId="391" applyFont="1" applyFill="1" applyBorder="1"/>
    <xf numFmtId="201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4" fontId="13" fillId="0" borderId="0" xfId="136" applyNumberFormat="1" applyFont="1" applyFill="1" applyBorder="1" applyAlignment="1">
      <alignment horizontal="center" vertical="center"/>
    </xf>
    <xf numFmtId="204" fontId="13" fillId="0" borderId="6" xfId="136" applyNumberFormat="1" applyFont="1" applyFill="1" applyBorder="1" applyAlignment="1">
      <alignment vertical="center"/>
    </xf>
    <xf numFmtId="43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Fill="1" applyAlignment="1">
      <alignment horizontal="left" vertical="center"/>
    </xf>
    <xf numFmtId="201" fontId="0" fillId="0" borderId="6" xfId="136" applyNumberFormat="1" applyFont="1" applyFill="1" applyBorder="1" applyAlignment="1">
      <alignment vertical="center"/>
    </xf>
    <xf numFmtId="201" fontId="13" fillId="0" borderId="17" xfId="136" applyNumberFormat="1" applyFont="1" applyFill="1" applyBorder="1" applyAlignment="1">
      <alignment vertical="center"/>
    </xf>
    <xf numFmtId="202" fontId="13" fillId="0" borderId="6" xfId="0" applyNumberFormat="1" applyFont="1" applyFill="1" applyBorder="1" applyAlignment="1">
      <alignment vertical="center"/>
    </xf>
    <xf numFmtId="205" fontId="17" fillId="0" borderId="17" xfId="136" applyNumberFormat="1" applyFont="1" applyFill="1" applyBorder="1" applyAlignment="1">
      <alignment horizontal="right" vertical="center"/>
    </xf>
    <xf numFmtId="202" fontId="13" fillId="0" borderId="19" xfId="0" applyNumberFormat="1" applyFont="1" applyFill="1" applyBorder="1" applyAlignment="1">
      <alignment vertical="center"/>
    </xf>
    <xf numFmtId="0" fontId="18" fillId="0" borderId="19" xfId="311" quotePrefix="1" applyFont="1" applyFill="1" applyBorder="1" applyAlignment="1">
      <alignment horizontal="center" vertical="center"/>
    </xf>
    <xf numFmtId="0" fontId="14" fillId="0" borderId="19" xfId="0" applyFont="1" applyFill="1" applyBorder="1"/>
    <xf numFmtId="0" fontId="14" fillId="0" borderId="21" xfId="391" applyFont="1" applyFill="1" applyBorder="1"/>
    <xf numFmtId="37" fontId="13" fillId="0" borderId="1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vertical="center"/>
    </xf>
    <xf numFmtId="205" fontId="13" fillId="0" borderId="17" xfId="136" applyNumberFormat="1" applyFont="1" applyFill="1" applyBorder="1" applyAlignment="1">
      <alignment horizontal="right" vertical="center"/>
    </xf>
    <xf numFmtId="204" fontId="0" fillId="0" borderId="17" xfId="136" applyNumberFormat="1" applyFont="1" applyFill="1" applyBorder="1" applyAlignment="1">
      <alignment horizontal="center" vertical="center"/>
    </xf>
    <xf numFmtId="43" fontId="14" fillId="0" borderId="0" xfId="136" applyFont="1" applyFill="1"/>
    <xf numFmtId="43" fontId="14" fillId="0" borderId="0" xfId="391" applyNumberFormat="1" applyFont="1" applyFill="1"/>
    <xf numFmtId="201" fontId="14" fillId="0" borderId="0" xfId="136" applyNumberFormat="1" applyFont="1" applyFill="1" applyAlignment="1">
      <alignment horizontal="center" vertical="center"/>
    </xf>
    <xf numFmtId="204" fontId="13" fillId="0" borderId="18" xfId="136" applyNumberFormat="1" applyFont="1" applyFill="1" applyBorder="1" applyAlignment="1">
      <alignment horizontal="center" vertical="center"/>
    </xf>
    <xf numFmtId="202" fontId="13" fillId="0" borderId="18" xfId="0" applyNumberFormat="1" applyFont="1" applyFill="1" applyBorder="1" applyAlignment="1">
      <alignment horizontal="left" vertical="center"/>
    </xf>
    <xf numFmtId="0" fontId="0" fillId="0" borderId="17" xfId="391" applyFont="1" applyFill="1" applyBorder="1" applyAlignment="1">
      <alignment vertical="center"/>
    </xf>
    <xf numFmtId="0" fontId="0" fillId="0" borderId="0" xfId="391" applyFont="1" applyFill="1" applyBorder="1" applyAlignment="1">
      <alignment vertical="center"/>
    </xf>
    <xf numFmtId="0" fontId="0" fillId="0" borderId="0" xfId="391" applyFont="1" applyFill="1" applyBorder="1" applyAlignment="1">
      <alignment horizontal="center" vertical="center"/>
    </xf>
    <xf numFmtId="202" fontId="13" fillId="0" borderId="0" xfId="393" applyNumberFormat="1" applyFont="1" applyFill="1" applyBorder="1" applyAlignment="1">
      <alignment vertical="center"/>
    </xf>
    <xf numFmtId="0" fontId="15" fillId="0" borderId="0" xfId="391" quotePrefix="1" applyFont="1" applyFill="1" applyBorder="1" applyAlignment="1">
      <alignment vertical="center"/>
    </xf>
    <xf numFmtId="0" fontId="14" fillId="0" borderId="0" xfId="0" applyFont="1" applyFill="1" applyAlignment="1">
      <alignment horizontal="center" wrapText="1"/>
    </xf>
    <xf numFmtId="191" fontId="0" fillId="0" borderId="0" xfId="136" applyNumberFormat="1" applyFont="1" applyFill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/>
    <xf numFmtId="0" fontId="19" fillId="0" borderId="0" xfId="0" quotePrefix="1" applyFont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4" fillId="0" borderId="0" xfId="0" applyFont="1" applyBorder="1" applyAlignment="1"/>
    <xf numFmtId="0" fontId="19" fillId="0" borderId="0" xfId="0" applyFont="1" applyFill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/>
    <xf numFmtId="0" fontId="14" fillId="0" borderId="0" xfId="0" applyFont="1" applyFill="1" applyAlignment="1"/>
    <xf numFmtId="0" fontId="0" fillId="0" borderId="0" xfId="0" applyFont="1" applyFill="1" applyAlignment="1"/>
    <xf numFmtId="0" fontId="13" fillId="0" borderId="0" xfId="0" applyFont="1" applyFill="1" applyAlignment="1">
      <alignment horizontal="center"/>
    </xf>
    <xf numFmtId="191" fontId="11" fillId="0" borderId="0" xfId="136" quotePrefix="1" applyNumberFormat="1" applyFont="1" applyFill="1" applyAlignment="1">
      <alignment horizontal="left"/>
    </xf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 applyAlignment="1"/>
    <xf numFmtId="191" fontId="19" fillId="0" borderId="0" xfId="136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191" fontId="0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Alignment="1"/>
    <xf numFmtId="191" fontId="15" fillId="0" borderId="0" xfId="136" applyNumberFormat="1" applyFont="1" applyFill="1" applyAlignment="1"/>
    <xf numFmtId="191" fontId="0" fillId="0" borderId="0" xfId="136" applyNumberFormat="1" applyFont="1" applyFill="1" applyAlignment="1">
      <alignment horizontal="left"/>
    </xf>
    <xf numFmtId="188" fontId="14" fillId="0" borderId="0" xfId="136" applyNumberFormat="1" applyFont="1" applyFill="1" applyBorder="1" applyAlignment="1"/>
    <xf numFmtId="191" fontId="14" fillId="0" borderId="0" xfId="136" quotePrefix="1" applyNumberFormat="1" applyFont="1" applyFill="1" applyAlignment="1">
      <alignment horizontal="left"/>
    </xf>
    <xf numFmtId="191" fontId="15" fillId="0" borderId="0" xfId="136" quotePrefix="1" applyNumberFormat="1" applyFont="1" applyFill="1" applyAlignment="1">
      <alignment horizontal="left"/>
    </xf>
    <xf numFmtId="202" fontId="14" fillId="0" borderId="0" xfId="136" applyNumberFormat="1" applyFont="1" applyFill="1" applyAlignment="1"/>
    <xf numFmtId="191" fontId="13" fillId="0" borderId="0" xfId="136" quotePrefix="1" applyNumberFormat="1" applyFont="1" applyFill="1" applyAlignment="1">
      <alignment horizontal="left"/>
    </xf>
    <xf numFmtId="191" fontId="14" fillId="0" borderId="0" xfId="136" applyNumberFormat="1" applyFont="1" applyFill="1" applyBorder="1" applyAlignment="1"/>
    <xf numFmtId="204" fontId="14" fillId="0" borderId="0" xfId="136" applyNumberFormat="1" applyFont="1" applyFill="1" applyAlignment="1">
      <alignment horizontal="center"/>
    </xf>
    <xf numFmtId="204" fontId="14" fillId="0" borderId="0" xfId="136" applyNumberFormat="1" applyFont="1" applyFill="1" applyAlignment="1"/>
    <xf numFmtId="191" fontId="14" fillId="0" borderId="0" xfId="136" applyNumberFormat="1" applyFont="1" applyFill="1" applyAlignment="1">
      <alignment horizontal="right"/>
    </xf>
    <xf numFmtId="37" fontId="0" fillId="0" borderId="0" xfId="136" applyNumberFormat="1" applyFont="1" applyFill="1" applyAlignment="1"/>
    <xf numFmtId="0" fontId="16" fillId="0" borderId="0" xfId="0" applyNumberFormat="1" applyFont="1" applyBorder="1" applyAlignment="1">
      <alignment horizontal="center"/>
    </xf>
    <xf numFmtId="191" fontId="14" fillId="0" borderId="0" xfId="0" applyNumberFormat="1" applyFont="1" applyFill="1" applyBorder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NumberFormat="1" applyFont="1" applyFill="1" applyAlignment="1">
      <alignment horizontal="center" wrapText="1"/>
    </xf>
    <xf numFmtId="191" fontId="13" fillId="0" borderId="0" xfId="0" applyNumberFormat="1" applyFont="1" applyAlignment="1">
      <alignment horizontal="center"/>
    </xf>
    <xf numFmtId="0" fontId="14" fillId="0" borderId="0" xfId="392" applyAlignment="1">
      <alignment horizontal="left"/>
    </xf>
    <xf numFmtId="203" fontId="15" fillId="0" borderId="0" xfId="0" applyNumberFormat="1" applyFont="1" applyAlignment="1">
      <alignment horizontal="center"/>
    </xf>
    <xf numFmtId="0" fontId="0" fillId="0" borderId="0" xfId="392" applyFont="1" applyAlignment="1">
      <alignment horizontal="left" wrapText="1"/>
    </xf>
    <xf numFmtId="191" fontId="16" fillId="0" borderId="0" xfId="0" applyNumberFormat="1" applyFont="1" applyAlignment="1">
      <alignment horizontal="center"/>
    </xf>
    <xf numFmtId="0" fontId="0" fillId="0" borderId="0" xfId="392" applyFont="1" applyAlignment="1">
      <alignment horizontal="left"/>
    </xf>
    <xf numFmtId="0" fontId="16" fillId="0" borderId="0" xfId="0" applyFont="1" applyAlignment="1">
      <alignment horizontal="center"/>
    </xf>
    <xf numFmtId="188" fontId="14" fillId="0" borderId="0" xfId="0" applyNumberFormat="1" applyFont="1" applyFill="1" applyBorder="1" applyAlignment="1"/>
    <xf numFmtId="193" fontId="15" fillId="0" borderId="0" xfId="0" applyNumberFormat="1" applyFont="1" applyAlignment="1">
      <alignment horizontal="center"/>
    </xf>
    <xf numFmtId="0" fontId="14" fillId="0" borderId="0" xfId="392" applyAlignment="1">
      <alignment horizontal="left" wrapText="1"/>
    </xf>
    <xf numFmtId="193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0" fontId="14" fillId="0" borderId="0" xfId="392" applyFont="1" applyFill="1" applyAlignment="1"/>
    <xf numFmtId="0" fontId="11" fillId="0" borderId="0" xfId="0" quotePrefix="1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392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0" fillId="0" borderId="0" xfId="392" applyFont="1" applyFill="1" applyAlignment="1"/>
    <xf numFmtId="0" fontId="0" fillId="0" borderId="0" xfId="392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Border="1" applyAlignment="1"/>
    <xf numFmtId="0" fontId="11" fillId="0" borderId="0" xfId="0" quotePrefix="1" applyFont="1" applyAlignment="1">
      <alignment horizontal="left"/>
    </xf>
    <xf numFmtId="0" fontId="15" fillId="0" borderId="0" xfId="0" quotePrefix="1" applyFont="1" applyFill="1" applyAlignment="1">
      <alignment horizontal="center"/>
    </xf>
    <xf numFmtId="193" fontId="0" fillId="0" borderId="0" xfId="0" applyNumberFormat="1" applyFont="1" applyFill="1" applyAlignment="1"/>
    <xf numFmtId="0" fontId="15" fillId="0" borderId="0" xfId="0" applyFont="1" applyFill="1" applyAlignment="1"/>
    <xf numFmtId="193" fontId="0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1" fillId="0" borderId="0" xfId="391" quotePrefix="1" applyFont="1" applyFill="1" applyAlignment="1">
      <alignment horizontal="left"/>
    </xf>
    <xf numFmtId="0" fontId="13" fillId="0" borderId="0" xfId="391" applyFont="1" applyFill="1" applyAlignment="1">
      <alignment horizontal="left"/>
    </xf>
    <xf numFmtId="205" fontId="13" fillId="0" borderId="0" xfId="136" applyNumberFormat="1" applyFont="1" applyFill="1" applyAlignment="1">
      <alignment horizontal="left"/>
    </xf>
    <xf numFmtId="205" fontId="14" fillId="0" borderId="0" xfId="136" applyNumberFormat="1" applyFont="1" applyFill="1" applyAlignment="1"/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5" fontId="13" fillId="0" borderId="0" xfId="136" applyNumberFormat="1" applyFont="1" applyFill="1" applyBorder="1" applyAlignment="1">
      <alignment horizontal="right"/>
    </xf>
    <xf numFmtId="0" fontId="13" fillId="0" borderId="0" xfId="391" applyFont="1" applyFill="1" applyBorder="1" applyAlignment="1">
      <alignment wrapText="1"/>
    </xf>
    <xf numFmtId="49" fontId="18" fillId="0" borderId="0" xfId="311" applyNumberFormat="1" applyFont="1" applyFill="1" applyBorder="1" applyAlignment="1">
      <alignment horizontal="center"/>
    </xf>
    <xf numFmtId="0" fontId="14" fillId="0" borderId="0" xfId="391" applyFont="1" applyFill="1" applyBorder="1" applyAlignment="1"/>
    <xf numFmtId="205" fontId="14" fillId="0" borderId="0" xfId="136" applyNumberFormat="1" applyFont="1" applyFill="1" applyAlignment="1">
      <alignment horizontal="center"/>
    </xf>
    <xf numFmtId="0" fontId="0" fillId="0" borderId="0" xfId="391" applyFont="1" applyFill="1" applyAlignment="1">
      <alignment horizontal="center"/>
    </xf>
    <xf numFmtId="205" fontId="0" fillId="0" borderId="0" xfId="136" applyNumberFormat="1" applyFont="1" applyFill="1" applyAlignment="1">
      <alignment horizontal="center"/>
    </xf>
    <xf numFmtId="49" fontId="17" fillId="0" borderId="0" xfId="311" applyNumberFormat="1" applyFont="1" applyFill="1" applyBorder="1" applyAlignment="1">
      <alignment horizontal="center"/>
    </xf>
    <xf numFmtId="0" fontId="13" fillId="0" borderId="0" xfId="391" applyFont="1" applyFill="1" applyAlignment="1"/>
    <xf numFmtId="0" fontId="15" fillId="0" borderId="0" xfId="391" quotePrefix="1" applyFont="1" applyFill="1" applyAlignment="1"/>
    <xf numFmtId="0" fontId="15" fillId="0" borderId="0" xfId="391" quotePrefix="1" applyFont="1" applyFill="1" applyAlignment="1">
      <alignment horizontal="center"/>
    </xf>
    <xf numFmtId="202" fontId="13" fillId="0" borderId="0" xfId="0" applyNumberFormat="1" applyFont="1" applyFill="1" applyBorder="1" applyAlignment="1"/>
    <xf numFmtId="202" fontId="0" fillId="0" borderId="0" xfId="0" applyNumberFormat="1" applyFont="1" applyFill="1" applyBorder="1" applyAlignment="1"/>
    <xf numFmtId="0" fontId="18" fillId="0" borderId="0" xfId="311" applyFont="1" applyFill="1" applyAlignment="1"/>
    <xf numFmtId="201" fontId="18" fillId="0" borderId="0" xfId="136" applyNumberFormat="1" applyFont="1" applyFill="1" applyBorder="1" applyAlignment="1"/>
    <xf numFmtId="0" fontId="18" fillId="0" borderId="0" xfId="311" applyFont="1" applyFill="1" applyBorder="1" applyAlignment="1"/>
    <xf numFmtId="202" fontId="0" fillId="0" borderId="17" xfId="0" applyNumberFormat="1" applyFont="1" applyFill="1" applyBorder="1" applyAlignment="1"/>
    <xf numFmtId="201" fontId="18" fillId="0" borderId="17" xfId="136" applyNumberFormat="1" applyFont="1" applyFill="1" applyBorder="1" applyAlignment="1"/>
    <xf numFmtId="202" fontId="14" fillId="0" borderId="0" xfId="0" applyNumberFormat="1" applyFont="1" applyFill="1" applyBorder="1" applyAlignment="1"/>
    <xf numFmtId="204" fontId="18" fillId="0" borderId="17" xfId="136" applyNumberFormat="1" applyFont="1" applyFill="1" applyBorder="1" applyAlignment="1"/>
    <xf numFmtId="201" fontId="17" fillId="0" borderId="0" xfId="136" applyNumberFormat="1" applyFont="1" applyFill="1" applyBorder="1" applyAlignment="1"/>
    <xf numFmtId="202" fontId="17" fillId="0" borderId="17" xfId="136" applyNumberFormat="1" applyFont="1" applyFill="1" applyBorder="1" applyAlignment="1">
      <alignment horizontal="right"/>
    </xf>
    <xf numFmtId="201" fontId="0" fillId="0" borderId="0" xfId="136" applyNumberFormat="1" applyFont="1" applyFill="1" applyBorder="1" applyAlignment="1"/>
    <xf numFmtId="202" fontId="13" fillId="0" borderId="17" xfId="0" applyNumberFormat="1" applyFont="1" applyFill="1" applyBorder="1" applyAlignment="1"/>
    <xf numFmtId="0" fontId="17" fillId="0" borderId="0" xfId="311" applyFont="1" applyFill="1" applyAlignment="1"/>
    <xf numFmtId="0" fontId="28" fillId="0" borderId="0" xfId="311" quotePrefix="1" applyFont="1" applyFill="1" applyBorder="1" applyAlignment="1"/>
    <xf numFmtId="0" fontId="18" fillId="0" borderId="0" xfId="311" applyFont="1" applyFill="1" applyAlignment="1">
      <alignment horizontal="left"/>
    </xf>
    <xf numFmtId="204" fontId="14" fillId="0" borderId="0" xfId="136" applyNumberFormat="1" applyFont="1" applyFill="1" applyBorder="1" applyAlignment="1"/>
    <xf numFmtId="202" fontId="18" fillId="0" borderId="0" xfId="136" applyNumberFormat="1" applyFont="1" applyFill="1" applyBorder="1" applyAlignment="1">
      <alignment horizontal="center"/>
    </xf>
    <xf numFmtId="202" fontId="18" fillId="0" borderId="0" xfId="136" applyNumberFormat="1" applyFont="1" applyFill="1" applyAlignment="1">
      <alignment horizontal="center"/>
    </xf>
    <xf numFmtId="202" fontId="18" fillId="0" borderId="0" xfId="136" applyNumberFormat="1" applyFont="1" applyFill="1" applyBorder="1" applyAlignment="1"/>
    <xf numFmtId="202" fontId="13" fillId="0" borderId="18" xfId="0" applyNumberFormat="1" applyFont="1" applyFill="1" applyBorder="1" applyAlignment="1"/>
    <xf numFmtId="0" fontId="14" fillId="0" borderId="0" xfId="391" applyFont="1" applyFill="1" applyBorder="1" applyAlignment="1">
      <alignment horizontal="center"/>
    </xf>
    <xf numFmtId="0" fontId="17" fillId="0" borderId="0" xfId="311" quotePrefix="1" applyFont="1" applyFill="1" applyAlignment="1"/>
    <xf numFmtId="204" fontId="17" fillId="0" borderId="17" xfId="136" applyNumberFormat="1" applyFont="1" applyFill="1" applyBorder="1" applyAlignment="1"/>
    <xf numFmtId="201" fontId="13" fillId="0" borderId="0" xfId="136" applyNumberFormat="1" applyFont="1" applyFill="1" applyBorder="1" applyAlignment="1"/>
    <xf numFmtId="0" fontId="11" fillId="0" borderId="0" xfId="391" applyFont="1" applyFill="1" applyAlignment="1">
      <alignment horizontal="left"/>
    </xf>
    <xf numFmtId="205" fontId="19" fillId="0" borderId="0" xfId="136" applyNumberFormat="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0" fontId="0" fillId="0" borderId="17" xfId="391" applyFont="1" applyFill="1" applyBorder="1" applyAlignment="1">
      <alignment horizontal="center"/>
    </xf>
    <xf numFmtId="202" fontId="14" fillId="0" borderId="0" xfId="136" applyNumberFormat="1" applyFont="1" applyFill="1" applyBorder="1" applyAlignment="1">
      <alignment horizontal="center"/>
    </xf>
    <xf numFmtId="204" fontId="0" fillId="0" borderId="17" xfId="136" applyNumberFormat="1" applyFont="1" applyFill="1" applyBorder="1" applyAlignment="1"/>
    <xf numFmtId="202" fontId="0" fillId="0" borderId="0" xfId="136" applyNumberFormat="1" applyFont="1" applyFill="1" applyBorder="1" applyAlignment="1">
      <alignment horizontal="center"/>
    </xf>
    <xf numFmtId="204" fontId="0" fillId="0" borderId="0" xfId="136" applyNumberFormat="1" applyFont="1" applyFill="1" applyBorder="1" applyAlignment="1"/>
    <xf numFmtId="0" fontId="14" fillId="0" borderId="0" xfId="391" quotePrefix="1" applyFont="1" applyFill="1" applyAlignment="1">
      <alignment horizontal="left"/>
    </xf>
    <xf numFmtId="202" fontId="14" fillId="0" borderId="0" xfId="136" applyNumberFormat="1" applyFont="1" applyFill="1" applyBorder="1" applyAlignment="1"/>
    <xf numFmtId="201" fontId="18" fillId="0" borderId="0" xfId="136" applyNumberFormat="1" applyFont="1" applyFill="1" applyAlignment="1"/>
    <xf numFmtId="201" fontId="14" fillId="0" borderId="0" xfId="136" applyNumberFormat="1" applyFont="1" applyFill="1" applyBorder="1" applyAlignment="1"/>
    <xf numFmtId="202" fontId="0" fillId="0" borderId="0" xfId="136" applyNumberFormat="1" applyFont="1" applyFill="1" applyBorder="1" applyAlignment="1">
      <alignment horizontal="left"/>
    </xf>
    <xf numFmtId="202" fontId="0" fillId="0" borderId="0" xfId="136" applyNumberFormat="1" applyFont="1" applyFill="1" applyAlignment="1">
      <alignment horizontal="left"/>
    </xf>
    <xf numFmtId="202" fontId="0" fillId="0" borderId="0" xfId="136" applyNumberFormat="1" applyFont="1" applyFill="1" applyBorder="1" applyAlignment="1"/>
    <xf numFmtId="202" fontId="0" fillId="0" borderId="0" xfId="0" applyNumberFormat="1" applyFont="1" applyFill="1" applyAlignment="1"/>
    <xf numFmtId="204" fontId="0" fillId="0" borderId="0" xfId="136" applyNumberFormat="1" applyFont="1" applyFill="1" applyAlignment="1"/>
    <xf numFmtId="201" fontId="13" fillId="0" borderId="17" xfId="136" applyNumberFormat="1" applyFont="1" applyFill="1" applyBorder="1" applyAlignment="1"/>
    <xf numFmtId="204" fontId="13" fillId="0" borderId="0" xfId="136" applyNumberFormat="1" applyFont="1" applyFill="1" applyBorder="1" applyAlignment="1">
      <alignment horizontal="center"/>
    </xf>
    <xf numFmtId="204" fontId="13" fillId="0" borderId="17" xfId="136" applyNumberFormat="1" applyFont="1" applyFill="1" applyBorder="1" applyAlignment="1"/>
    <xf numFmtId="204" fontId="13" fillId="0" borderId="0" xfId="136" applyNumberFormat="1" applyFont="1" applyFill="1" applyBorder="1" applyAlignment="1"/>
    <xf numFmtId="0" fontId="13" fillId="0" borderId="0" xfId="391" quotePrefix="1" applyFont="1" applyFill="1" applyAlignment="1">
      <alignment horizontal="left"/>
    </xf>
    <xf numFmtId="202" fontId="13" fillId="0" borderId="0" xfId="136" applyNumberFormat="1" applyFont="1" applyFill="1" applyBorder="1" applyAlignment="1">
      <alignment horizontal="center"/>
    </xf>
    <xf numFmtId="202" fontId="13" fillId="0" borderId="0" xfId="136" applyNumberFormat="1" applyFont="1" applyFill="1" applyBorder="1" applyAlignment="1"/>
    <xf numFmtId="204" fontId="13" fillId="0" borderId="19" xfId="136" applyNumberFormat="1" applyFont="1" applyFill="1" applyBorder="1" applyAlignment="1"/>
    <xf numFmtId="201" fontId="13" fillId="0" borderId="19" xfId="136" applyNumberFormat="1" applyFont="1" applyFill="1" applyBorder="1" applyAlignment="1"/>
    <xf numFmtId="0" fontId="17" fillId="0" borderId="0" xfId="311" quotePrefix="1" applyFont="1" applyFill="1" applyAlignment="1">
      <alignment horizontal="left"/>
    </xf>
    <xf numFmtId="202" fontId="13" fillId="0" borderId="0" xfId="391" applyNumberFormat="1" applyFont="1" applyFill="1" applyBorder="1" applyAlignment="1"/>
    <xf numFmtId="205" fontId="14" fillId="0" borderId="0" xfId="136" applyNumberFormat="1" applyFont="1" applyFill="1" applyBorder="1" applyAlignment="1"/>
    <xf numFmtId="205" fontId="18" fillId="0" borderId="17" xfId="136" applyNumberFormat="1" applyFont="1" applyFill="1" applyBorder="1" applyAlignment="1"/>
    <xf numFmtId="43" fontId="14" fillId="0" borderId="0" xfId="136" applyFont="1" applyFill="1" applyAlignment="1"/>
    <xf numFmtId="205" fontId="13" fillId="0" borderId="0" xfId="136" applyNumberFormat="1" applyFont="1" applyFill="1" applyBorder="1" applyAlignment="1"/>
    <xf numFmtId="205" fontId="17" fillId="0" borderId="0" xfId="136" applyNumberFormat="1" applyFont="1" applyFill="1" applyBorder="1" applyAlignment="1"/>
    <xf numFmtId="205" fontId="13" fillId="0" borderId="0" xfId="136" quotePrefix="1" applyNumberFormat="1" applyFont="1" applyFill="1" applyAlignment="1">
      <alignment horizontal="center"/>
    </xf>
    <xf numFmtId="0" fontId="16" fillId="0" borderId="0" xfId="391" quotePrefix="1" applyFont="1" applyFill="1" applyAlignment="1">
      <alignment horizontal="center"/>
    </xf>
    <xf numFmtId="205" fontId="14" fillId="0" borderId="0" xfId="136" quotePrefix="1" applyNumberFormat="1" applyFont="1" applyFill="1" applyAlignment="1"/>
    <xf numFmtId="43" fontId="13" fillId="0" borderId="0" xfId="136" applyFont="1" applyFill="1" applyAlignment="1"/>
    <xf numFmtId="43" fontId="14" fillId="0" borderId="0" xfId="136" applyFont="1" applyFill="1" applyBorder="1" applyAlignment="1"/>
    <xf numFmtId="43" fontId="0" fillId="0" borderId="0" xfId="136" applyFont="1" applyFill="1" applyAlignment="1">
      <alignment horizontal="center"/>
    </xf>
    <xf numFmtId="43" fontId="16" fillId="0" borderId="0" xfId="136" applyFont="1" applyFill="1" applyAlignment="1"/>
    <xf numFmtId="190" fontId="14" fillId="0" borderId="0" xfId="136" applyNumberFormat="1" applyFont="1" applyFill="1" applyAlignment="1"/>
    <xf numFmtId="202" fontId="14" fillId="0" borderId="0" xfId="136" applyNumberFormat="1" applyFont="1" applyFill="1" applyAlignment="1">
      <alignment horizontal="center"/>
    </xf>
    <xf numFmtId="202" fontId="0" fillId="0" borderId="0" xfId="0" applyNumberFormat="1" applyFill="1" applyBorder="1" applyAlignment="1">
      <alignment horizontal="center"/>
    </xf>
    <xf numFmtId="202" fontId="0" fillId="0" borderId="0" xfId="136" applyNumberFormat="1" applyFont="1" applyFill="1" applyAlignment="1">
      <alignment horizontal="center"/>
    </xf>
    <xf numFmtId="202" fontId="0" fillId="0" borderId="0" xfId="136" applyNumberFormat="1" applyFont="1" applyFill="1" applyAlignment="1"/>
    <xf numFmtId="202" fontId="16" fillId="0" borderId="0" xfId="0" applyNumberFormat="1" applyFont="1" applyFill="1" applyAlignment="1"/>
    <xf numFmtId="202" fontId="14" fillId="0" borderId="17" xfId="136" applyNumberFormat="1" applyFont="1" applyFill="1" applyBorder="1" applyAlignment="1"/>
    <xf numFmtId="202" fontId="14" fillId="0" borderId="17" xfId="136" applyNumberFormat="1" applyFont="1" applyFill="1" applyBorder="1" applyAlignment="1">
      <alignment horizontal="center"/>
    </xf>
    <xf numFmtId="202" fontId="52" fillId="0" borderId="0" xfId="136" applyNumberFormat="1" applyFont="1" applyFill="1" applyAlignment="1"/>
    <xf numFmtId="202" fontId="52" fillId="0" borderId="0" xfId="0" applyNumberFormat="1" applyFont="1" applyFill="1" applyAlignment="1"/>
    <xf numFmtId="202" fontId="14" fillId="0" borderId="0" xfId="136" applyNumberFormat="1" applyFont="1" applyFill="1" applyAlignment="1">
      <alignment horizontal="right"/>
    </xf>
    <xf numFmtId="202" fontId="0" fillId="0" borderId="0" xfId="136" applyNumberFormat="1" applyFont="1" applyFill="1" applyAlignment="1">
      <alignment horizontal="right"/>
    </xf>
    <xf numFmtId="202" fontId="0" fillId="0" borderId="0" xfId="136" applyNumberFormat="1" applyFont="1" applyFill="1" applyAlignment="1">
      <alignment wrapText="1"/>
    </xf>
    <xf numFmtId="202" fontId="14" fillId="0" borderId="19" xfId="136" applyNumberFormat="1" applyFont="1" applyFill="1" applyBorder="1" applyAlignment="1"/>
    <xf numFmtId="0" fontId="28" fillId="0" borderId="0" xfId="311" quotePrefix="1" applyFont="1" applyFill="1" applyBorder="1" applyAlignment="1">
      <alignment horizontal="center"/>
    </xf>
    <xf numFmtId="0" fontId="94" fillId="0" borderId="0" xfId="391" quotePrefix="1" applyFont="1" applyFill="1" applyAlignment="1">
      <alignment horizontal="center"/>
    </xf>
    <xf numFmtId="0" fontId="95" fillId="0" borderId="0" xfId="391" applyFont="1" applyFill="1" applyAlignment="1">
      <alignment horizontal="center"/>
    </xf>
    <xf numFmtId="0" fontId="16" fillId="0" borderId="0" xfId="391" applyFont="1" applyFill="1" applyBorder="1" applyAlignment="1">
      <alignment horizontal="center"/>
    </xf>
    <xf numFmtId="0" fontId="15" fillId="0" borderId="0" xfId="391" applyFont="1" applyFill="1" applyAlignment="1">
      <alignment horizontal="center"/>
    </xf>
    <xf numFmtId="0" fontId="16" fillId="0" borderId="0" xfId="391" applyFont="1" applyFill="1" applyAlignment="1">
      <alignment horizontal="center"/>
    </xf>
    <xf numFmtId="0" fontId="28" fillId="0" borderId="0" xfId="311" quotePrefix="1" applyFont="1" applyFill="1" applyAlignment="1">
      <alignment horizontal="center"/>
    </xf>
    <xf numFmtId="0" fontId="21" fillId="0" borderId="0" xfId="311" applyFont="1" applyFill="1" applyAlignment="1">
      <alignment horizontal="center"/>
    </xf>
    <xf numFmtId="0" fontId="21" fillId="0" borderId="0" xfId="311" applyFont="1" applyFill="1" applyBorder="1" applyAlignment="1">
      <alignment horizontal="center"/>
    </xf>
    <xf numFmtId="0" fontId="15" fillId="0" borderId="0" xfId="391" applyFont="1" applyFill="1" applyBorder="1" applyAlignment="1">
      <alignment horizontal="center"/>
    </xf>
    <xf numFmtId="202" fontId="13" fillId="0" borderId="0" xfId="136" quotePrefix="1" applyNumberFormat="1" applyFont="1" applyFill="1" applyAlignment="1">
      <alignment horizontal="center"/>
    </xf>
    <xf numFmtId="202" fontId="16" fillId="0" borderId="0" xfId="136" quotePrefix="1" applyNumberFormat="1" applyFont="1" applyFill="1" applyAlignment="1">
      <alignment horizontal="center"/>
    </xf>
    <xf numFmtId="202" fontId="18" fillId="0" borderId="17" xfId="136" applyNumberFormat="1" applyFont="1" applyFill="1" applyBorder="1" applyAlignment="1"/>
    <xf numFmtId="202" fontId="14" fillId="0" borderId="17" xfId="136" quotePrefix="1" applyNumberFormat="1" applyFont="1" applyFill="1" applyBorder="1" applyAlignment="1">
      <alignment horizontal="center"/>
    </xf>
    <xf numFmtId="202" fontId="13" fillId="0" borderId="0" xfId="136" applyNumberFormat="1" applyFont="1" applyFill="1" applyAlignment="1"/>
    <xf numFmtId="202" fontId="18" fillId="0" borderId="0" xfId="136" quotePrefix="1" applyNumberFormat="1" applyFont="1" applyFill="1" applyBorder="1" applyAlignment="1">
      <alignment horizontal="center"/>
    </xf>
    <xf numFmtId="202" fontId="0" fillId="0" borderId="17" xfId="136" applyNumberFormat="1" applyFont="1" applyFill="1" applyBorder="1" applyAlignment="1"/>
    <xf numFmtId="202" fontId="0" fillId="0" borderId="6" xfId="136" applyNumberFormat="1" applyFont="1" applyFill="1" applyBorder="1" applyAlignment="1"/>
    <xf numFmtId="202" fontId="17" fillId="0" borderId="0" xfId="136" applyNumberFormat="1" applyFont="1" applyFill="1" applyBorder="1" applyAlignment="1"/>
    <xf numFmtId="202" fontId="13" fillId="0" borderId="6" xfId="136" applyNumberFormat="1" applyFont="1" applyFill="1" applyBorder="1" applyAlignment="1"/>
    <xf numFmtId="202" fontId="17" fillId="0" borderId="0" xfId="136" applyNumberFormat="1" applyFont="1" applyFill="1" applyBorder="1" applyAlignment="1">
      <alignment horizontal="right"/>
    </xf>
    <xf numFmtId="202" fontId="13" fillId="0" borderId="17" xfId="136" applyNumberFormat="1" applyFont="1" applyFill="1" applyBorder="1" applyAlignment="1"/>
    <xf numFmtId="202" fontId="13" fillId="0" borderId="18" xfId="136" applyNumberFormat="1" applyFont="1" applyFill="1" applyBorder="1" applyAlignment="1"/>
    <xf numFmtId="190" fontId="14" fillId="0" borderId="0" xfId="136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202" fontId="13" fillId="0" borderId="20" xfId="136" applyNumberFormat="1" applyFont="1" applyFill="1" applyBorder="1" applyAlignment="1"/>
    <xf numFmtId="202" fontId="13" fillId="0" borderId="6" xfId="136" applyNumberFormat="1" applyFont="1" applyFill="1" applyBorder="1" applyAlignment="1">
      <alignment horizontal="center"/>
    </xf>
    <xf numFmtId="0" fontId="0" fillId="0" borderId="0" xfId="391" applyFont="1" applyFill="1" applyBorder="1" applyAlignment="1">
      <alignment horizontal="center"/>
    </xf>
    <xf numFmtId="0" fontId="95" fillId="0" borderId="0" xfId="0" quotePrefix="1" applyFont="1" applyFill="1" applyAlignment="1">
      <alignment horizontal="center"/>
    </xf>
    <xf numFmtId="204" fontId="13" fillId="0" borderId="6" xfId="136" applyNumberFormat="1" applyFont="1" applyFill="1" applyBorder="1" applyAlignment="1">
      <alignment horizontal="center"/>
    </xf>
    <xf numFmtId="202" fontId="13" fillId="0" borderId="6" xfId="136" quotePrefix="1" applyNumberFormat="1" applyFont="1" applyFill="1" applyBorder="1" applyAlignment="1">
      <alignment horizontal="center"/>
    </xf>
    <xf numFmtId="190" fontId="0" fillId="0" borderId="0" xfId="136" applyNumberFormat="1" applyFont="1" applyFill="1" applyBorder="1" applyAlignment="1"/>
    <xf numFmtId="190" fontId="0" fillId="0" borderId="18" xfId="136" applyNumberFormat="1" applyFont="1" applyFill="1" applyBorder="1" applyAlignment="1"/>
    <xf numFmtId="202" fontId="15" fillId="0" borderId="0" xfId="136" quotePrefix="1" applyNumberFormat="1" applyFont="1" applyFill="1" applyAlignment="1">
      <alignment horizontal="center"/>
    </xf>
    <xf numFmtId="202" fontId="0" fillId="0" borderId="0" xfId="136" quotePrefix="1" applyNumberFormat="1" applyFont="1" applyFill="1" applyBorder="1" applyAlignment="1">
      <alignment horizontal="center"/>
    </xf>
    <xf numFmtId="202" fontId="0" fillId="0" borderId="19" xfId="136" applyNumberFormat="1" applyFont="1" applyFill="1" applyBorder="1" applyAlignment="1"/>
    <xf numFmtId="201" fontId="17" fillId="0" borderId="18" xfId="136" applyNumberFormat="1" applyFont="1" applyFill="1" applyBorder="1" applyAlignment="1"/>
    <xf numFmtId="43" fontId="0" fillId="0" borderId="0" xfId="136" applyFont="1" applyFill="1" applyAlignment="1"/>
    <xf numFmtId="0" fontId="15" fillId="0" borderId="0" xfId="391" quotePrefix="1" applyFont="1" applyFill="1" applyBorder="1" applyAlignment="1">
      <alignment horizontal="center"/>
    </xf>
    <xf numFmtId="0" fontId="13" fillId="0" borderId="0" xfId="392" applyFont="1" applyFill="1" applyAlignment="1">
      <alignment horizontal="left"/>
    </xf>
    <xf numFmtId="0" fontId="96" fillId="0" borderId="0" xfId="0" applyFont="1" applyFill="1" applyAlignment="1">
      <alignment horizontal="center"/>
    </xf>
    <xf numFmtId="202" fontId="26" fillId="0" borderId="0" xfId="136" applyNumberFormat="1" applyFont="1" applyFill="1" applyBorder="1" applyAlignment="1">
      <alignment vertical="center"/>
    </xf>
    <xf numFmtId="0" fontId="0" fillId="0" borderId="0" xfId="0" applyFont="1" applyFill="1"/>
    <xf numFmtId="188" fontId="14" fillId="0" borderId="0" xfId="136" applyNumberFormat="1" applyFont="1" applyFill="1"/>
    <xf numFmtId="188" fontId="14" fillId="0" borderId="0" xfId="136" applyNumberFormat="1" applyFont="1" applyFill="1" applyAlignment="1">
      <alignment horizontal="center"/>
    </xf>
    <xf numFmtId="191" fontId="14" fillId="0" borderId="0" xfId="136" applyNumberFormat="1" applyFont="1" applyFill="1"/>
    <xf numFmtId="191" fontId="0" fillId="0" borderId="0" xfId="136" applyNumberFormat="1" applyFont="1" applyFill="1"/>
    <xf numFmtId="0" fontId="12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quotePrefix="1" applyFont="1" applyAlignment="1">
      <alignment horizontal="center"/>
    </xf>
    <xf numFmtId="0" fontId="14" fillId="0" borderId="0" xfId="392"/>
    <xf numFmtId="188" fontId="0" fillId="0" borderId="0" xfId="136" applyNumberFormat="1" applyFont="1" applyFill="1"/>
    <xf numFmtId="188" fontId="0" fillId="0" borderId="0" xfId="136" applyNumberFormat="1" applyFont="1" applyFill="1" applyAlignment="1">
      <alignment horizontal="center"/>
    </xf>
    <xf numFmtId="0" fontId="0" fillId="0" borderId="0" xfId="392" applyFont="1"/>
    <xf numFmtId="203" fontId="15" fillId="0" borderId="0" xfId="0" quotePrefix="1" applyNumberFormat="1" applyFont="1" applyAlignment="1">
      <alignment horizontal="center"/>
    </xf>
    <xf numFmtId="0" fontId="13" fillId="0" borderId="0" xfId="392" applyFont="1"/>
    <xf numFmtId="188" fontId="13" fillId="0" borderId="20" xfId="136" applyNumberFormat="1" applyFont="1" applyFill="1" applyBorder="1"/>
    <xf numFmtId="188" fontId="13" fillId="0" borderId="0" xfId="136" applyNumberFormat="1" applyFont="1" applyFill="1"/>
    <xf numFmtId="188" fontId="0" fillId="0" borderId="0" xfId="0" applyNumberFormat="1"/>
    <xf numFmtId="0" fontId="14" fillId="0" borderId="0" xfId="0" quotePrefix="1" applyFont="1" applyAlignment="1">
      <alignment horizontal="left"/>
    </xf>
    <xf numFmtId="188" fontId="14" fillId="0" borderId="0" xfId="0" applyNumberFormat="1" applyFont="1"/>
    <xf numFmtId="0" fontId="31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91" fontId="0" fillId="0" borderId="0" xfId="0" applyNumberFormat="1"/>
    <xf numFmtId="188" fontId="13" fillId="0" borderId="6" xfId="136" applyNumberFormat="1" applyFont="1" applyFill="1" applyBorder="1"/>
    <xf numFmtId="188" fontId="0" fillId="0" borderId="3" xfId="136" applyNumberFormat="1" applyFont="1" applyFill="1" applyBorder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18" xfId="136" applyNumberFormat="1" applyFont="1" applyFill="1" applyBorder="1" applyAlignment="1">
      <alignment horizontal="center"/>
    </xf>
    <xf numFmtId="188" fontId="0" fillId="0" borderId="0" xfId="0" applyNumberFormat="1" applyAlignment="1">
      <alignment horizontal="center"/>
    </xf>
    <xf numFmtId="43" fontId="24" fillId="0" borderId="0" xfId="136" applyFont="1" applyFill="1"/>
    <xf numFmtId="0" fontId="14" fillId="0" borderId="0" xfId="0" applyFont="1" applyAlignment="1">
      <alignment horizontal="center"/>
    </xf>
    <xf numFmtId="191" fontId="14" fillId="0" borderId="0" xfId="0" applyNumberFormat="1" applyFont="1"/>
    <xf numFmtId="191" fontId="14" fillId="0" borderId="0" xfId="0" applyNumberFormat="1" applyFont="1" applyAlignment="1">
      <alignment horizontal="center"/>
    </xf>
    <xf numFmtId="0" fontId="15" fillId="0" borderId="0" xfId="391" quotePrefix="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202" fontId="13" fillId="0" borderId="17" xfId="136" quotePrefix="1" applyNumberFormat="1" applyFont="1" applyFill="1" applyBorder="1" applyAlignment="1">
      <alignment horizontal="center"/>
    </xf>
    <xf numFmtId="0" fontId="17" fillId="0" borderId="0" xfId="311" applyFont="1" applyFill="1" applyBorder="1" applyAlignment="1"/>
    <xf numFmtId="204" fontId="13" fillId="0" borderId="17" xfId="136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0" fontId="13" fillId="0" borderId="0" xfId="0" applyFont="1" applyAlignment="1">
      <alignment horizontal="left"/>
    </xf>
    <xf numFmtId="202" fontId="17" fillId="0" borderId="17" xfId="136" applyNumberFormat="1" applyFont="1" applyFill="1" applyBorder="1"/>
    <xf numFmtId="202" fontId="13" fillId="0" borderId="17" xfId="0" applyNumberFormat="1" applyFont="1" applyBorder="1"/>
    <xf numFmtId="204" fontId="0" fillId="0" borderId="17" xfId="136" applyNumberFormat="1" applyFont="1" applyFill="1" applyBorder="1" applyAlignment="1">
      <alignment horizontal="right"/>
    </xf>
    <xf numFmtId="204" fontId="14" fillId="0" borderId="0" xfId="136" applyNumberFormat="1" applyFont="1" applyFill="1" applyBorder="1" applyAlignment="1">
      <alignment horizontal="right"/>
    </xf>
    <xf numFmtId="201" fontId="18" fillId="0" borderId="0" xfId="136" applyNumberFormat="1" applyFont="1" applyFill="1" applyBorder="1" applyAlignment="1">
      <alignment horizontal="right"/>
    </xf>
    <xf numFmtId="201" fontId="18" fillId="0" borderId="17" xfId="136" applyNumberFormat="1" applyFont="1" applyFill="1" applyBorder="1" applyAlignment="1">
      <alignment horizontal="right"/>
    </xf>
    <xf numFmtId="201" fontId="13" fillId="0" borderId="17" xfId="136" applyNumberFormat="1" applyFont="1" applyFill="1" applyBorder="1" applyAlignment="1">
      <alignment horizontal="right"/>
    </xf>
    <xf numFmtId="201" fontId="13" fillId="0" borderId="0" xfId="136" applyNumberFormat="1" applyFont="1" applyFill="1" applyBorder="1" applyAlignment="1">
      <alignment horizontal="right"/>
    </xf>
    <xf numFmtId="204" fontId="13" fillId="0" borderId="6" xfId="136" applyNumberFormat="1" applyFont="1" applyFill="1" applyBorder="1" applyAlignment="1"/>
    <xf numFmtId="202" fontId="14" fillId="0" borderId="0" xfId="136" quotePrefix="1" applyNumberFormat="1" applyFont="1" applyFill="1" applyAlignment="1">
      <alignment horizontal="center"/>
    </xf>
    <xf numFmtId="201" fontId="17" fillId="0" borderId="17" xfId="136" applyNumberFormat="1" applyFont="1" applyFill="1" applyBorder="1" applyAlignment="1">
      <alignment horizontal="right"/>
    </xf>
    <xf numFmtId="202" fontId="17" fillId="0" borderId="0" xfId="136" applyNumberFormat="1" applyFont="1" applyFill="1" applyBorder="1" applyAlignment="1">
      <alignment horizontal="center"/>
    </xf>
    <xf numFmtId="204" fontId="18" fillId="0" borderId="17" xfId="136" applyNumberFormat="1" applyFont="1" applyFill="1" applyBorder="1" applyAlignment="1">
      <alignment horizontal="right"/>
    </xf>
    <xf numFmtId="204" fontId="18" fillId="0" borderId="0" xfId="136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204" fontId="18" fillId="0" borderId="0" xfId="136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201" fontId="18" fillId="0" borderId="6" xfId="136" applyNumberFormat="1" applyFont="1" applyFill="1" applyBorder="1" applyAlignment="1">
      <alignment horizontal="right"/>
    </xf>
    <xf numFmtId="204" fontId="17" fillId="0" borderId="17" xfId="136" applyNumberFormat="1" applyFont="1" applyFill="1" applyBorder="1" applyAlignment="1">
      <alignment horizontal="right"/>
    </xf>
    <xf numFmtId="201" fontId="17" fillId="0" borderId="0" xfId="136" applyNumberFormat="1" applyFont="1" applyFill="1" applyBorder="1" applyAlignment="1">
      <alignment horizontal="right"/>
    </xf>
    <xf numFmtId="204" fontId="17" fillId="0" borderId="0" xfId="136" applyNumberFormat="1" applyFont="1" applyFill="1" applyBorder="1" applyAlignment="1">
      <alignment horizontal="right"/>
    </xf>
    <xf numFmtId="204" fontId="14" fillId="0" borderId="6" xfId="136" applyNumberFormat="1" applyFont="1" applyFill="1" applyBorder="1" applyAlignment="1"/>
    <xf numFmtId="204" fontId="17" fillId="0" borderId="0" xfId="136" applyNumberFormat="1" applyFont="1" applyFill="1" applyBorder="1" applyAlignment="1">
      <alignment horizontal="center"/>
    </xf>
    <xf numFmtId="201" fontId="18" fillId="0" borderId="18" xfId="136" applyNumberFormat="1" applyFont="1" applyFill="1" applyBorder="1" applyAlignment="1"/>
    <xf numFmtId="204" fontId="14" fillId="0" borderId="17" xfId="136" applyNumberFormat="1" applyFont="1" applyFill="1" applyBorder="1" applyAlignment="1"/>
    <xf numFmtId="201" fontId="17" fillId="0" borderId="17" xfId="136" applyNumberFormat="1" applyFont="1" applyFill="1" applyBorder="1" applyAlignment="1"/>
    <xf numFmtId="202" fontId="13" fillId="0" borderId="0" xfId="136" applyNumberFormat="1" applyFont="1" applyFill="1" applyBorder="1" applyAlignment="1">
      <alignment horizontal="left"/>
    </xf>
    <xf numFmtId="205" fontId="14" fillId="0" borderId="0" xfId="136" quotePrefix="1" applyNumberFormat="1" applyFont="1" applyFill="1" applyAlignment="1">
      <alignment horizontal="center"/>
    </xf>
    <xf numFmtId="204" fontId="14" fillId="0" borderId="6" xfId="136" applyNumberFormat="1" applyFont="1" applyFill="1" applyBorder="1" applyAlignment="1">
      <alignment horizontal="center"/>
    </xf>
    <xf numFmtId="201" fontId="17" fillId="0" borderId="0" xfId="136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left"/>
    </xf>
    <xf numFmtId="201" fontId="17" fillId="0" borderId="17" xfId="136" applyNumberFormat="1" applyFont="1" applyFill="1" applyBorder="1" applyAlignment="1">
      <alignment horizontal="center"/>
    </xf>
    <xf numFmtId="201" fontId="14" fillId="0" borderId="17" xfId="136" applyNumberFormat="1" applyFont="1" applyFill="1" applyBorder="1" applyAlignment="1"/>
    <xf numFmtId="204" fontId="14" fillId="0" borderId="0" xfId="136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391" applyFont="1" applyFill="1" applyAlignment="1">
      <alignment horizontal="center"/>
    </xf>
    <xf numFmtId="0" fontId="0" fillId="0" borderId="0" xfId="391" applyFont="1" applyFill="1" applyAlignment="1"/>
    <xf numFmtId="205" fontId="0" fillId="0" borderId="0" xfId="136" applyNumberFormat="1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391" quotePrefix="1" applyFont="1" applyFill="1" applyAlignment="1">
      <alignment horizontal="center" vertical="center"/>
    </xf>
    <xf numFmtId="0" fontId="13" fillId="0" borderId="0" xfId="391" applyFont="1" applyFill="1" applyBorder="1" applyAlignment="1">
      <alignment horizontal="center" vertical="center" wrapText="1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horizontal="center" vertical="center"/>
    </xf>
    <xf numFmtId="0" fontId="15" fillId="0" borderId="0" xfId="391" quotePrefix="1" applyFont="1" applyFill="1" applyAlignment="1">
      <alignment horizontal="center"/>
    </xf>
    <xf numFmtId="0" fontId="13" fillId="0" borderId="0" xfId="39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0" fillId="0" borderId="17" xfId="391" applyFont="1" applyFill="1" applyBorder="1" applyAlignment="1">
      <alignment horizontal="center"/>
    </xf>
    <xf numFmtId="0" fontId="13" fillId="0" borderId="0" xfId="391" applyFont="1" applyFill="1" applyBorder="1" applyAlignment="1">
      <alignment horizontal="center" wrapText="1"/>
    </xf>
    <xf numFmtId="0" fontId="0" fillId="0" borderId="0" xfId="39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0" fontId="15" fillId="0" borderId="0" xfId="391" quotePrefix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20" fillId="0" borderId="0" xfId="0" applyNumberFormat="1" applyFont="1" applyFill="1" applyAlignment="1">
      <alignment horizontal="center"/>
    </xf>
  </cellXfs>
  <cellStyles count="394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19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20" name="Text Box 6" hidden="1">
          <a:extLst>
            <a:ext uri="{FF2B5EF4-FFF2-40B4-BE49-F238E27FC236}">
              <a16:creationId xmlns:a16="http://schemas.microsoft.com/office/drawing/2014/main" id="{8033DBB4-941C-4778-96EA-CC15FDA371DB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21" name="Text Box 6" hidden="1">
          <a:extLst>
            <a:ext uri="{FF2B5EF4-FFF2-40B4-BE49-F238E27FC236}">
              <a16:creationId xmlns:a16="http://schemas.microsoft.com/office/drawing/2014/main" id="{2879B63C-E47A-4EDD-8AD7-789D78324836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22" name="Text Box 6" hidden="1">
          <a:extLst>
            <a:ext uri="{FF2B5EF4-FFF2-40B4-BE49-F238E27FC236}">
              <a16:creationId xmlns:a16="http://schemas.microsoft.com/office/drawing/2014/main" id="{B4764B82-2D98-4D85-A424-2487831F8EB4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23" name="Text Box 6" hidden="1">
          <a:extLst>
            <a:ext uri="{FF2B5EF4-FFF2-40B4-BE49-F238E27FC236}">
              <a16:creationId xmlns:a16="http://schemas.microsoft.com/office/drawing/2014/main" id="{95D31C34-B814-49B2-90FD-8675AE14BC1C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2709862</xdr:colOff>
      <xdr:row>71</xdr:row>
      <xdr:rowOff>211931</xdr:rowOff>
    </xdr:from>
    <xdr:to>
      <xdr:col>5</xdr:col>
      <xdr:colOff>690562</xdr:colOff>
      <xdr:row>71</xdr:row>
      <xdr:rowOff>211931</xdr:rowOff>
    </xdr:to>
    <xdr:sp macro="" textlink="">
      <xdr:nvSpPr>
        <xdr:cNvPr id="81924" name="Line 19">
          <a:extLst>
            <a:ext uri="{FF2B5EF4-FFF2-40B4-BE49-F238E27FC236}">
              <a16:creationId xmlns:a16="http://schemas.microsoft.com/office/drawing/2014/main" id="{D0243D36-2128-4EA8-8283-300EB2CDABDC}"/>
            </a:ext>
          </a:extLst>
        </xdr:cNvPr>
        <xdr:cNvSpPr>
          <a:spLocks noChangeShapeType="1"/>
        </xdr:cNvSpPr>
      </xdr:nvSpPr>
      <xdr:spPr bwMode="auto">
        <a:xfrm flipV="1">
          <a:off x="2709862" y="18702337"/>
          <a:ext cx="3552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25" name="Text Box 6" hidden="1">
          <a:extLst>
            <a:ext uri="{FF2B5EF4-FFF2-40B4-BE49-F238E27FC236}">
              <a16:creationId xmlns:a16="http://schemas.microsoft.com/office/drawing/2014/main" id="{C6CF65BC-F180-4091-84E3-779D62CB2426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27" name="Text Box 6" hidden="1">
          <a:extLst>
            <a:ext uri="{FF2B5EF4-FFF2-40B4-BE49-F238E27FC236}">
              <a16:creationId xmlns:a16="http://schemas.microsoft.com/office/drawing/2014/main" id="{7B1408AB-38D6-46C7-97BF-6C1E774EC0E8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29" name="Text Box 6" hidden="1">
          <a:extLst>
            <a:ext uri="{FF2B5EF4-FFF2-40B4-BE49-F238E27FC236}">
              <a16:creationId xmlns:a16="http://schemas.microsoft.com/office/drawing/2014/main" id="{FEAB8061-7DE3-417D-8175-C32EE37ACC97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0" name="Text Box 6" hidden="1">
          <a:extLst>
            <a:ext uri="{FF2B5EF4-FFF2-40B4-BE49-F238E27FC236}">
              <a16:creationId xmlns:a16="http://schemas.microsoft.com/office/drawing/2014/main" id="{E95C94CE-6884-408B-8421-56A36168C867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1" name="Text Box 6" hidden="1">
          <a:extLst>
            <a:ext uri="{FF2B5EF4-FFF2-40B4-BE49-F238E27FC236}">
              <a16:creationId xmlns:a16="http://schemas.microsoft.com/office/drawing/2014/main" id="{801E030E-AA4D-480A-9CB7-15F590310246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2" name="Text Box 6" hidden="1">
          <a:extLst>
            <a:ext uri="{FF2B5EF4-FFF2-40B4-BE49-F238E27FC236}">
              <a16:creationId xmlns:a16="http://schemas.microsoft.com/office/drawing/2014/main" id="{00659222-E023-48F7-B36B-73233270A79B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3" name="Text Box 6" hidden="1">
          <a:extLst>
            <a:ext uri="{FF2B5EF4-FFF2-40B4-BE49-F238E27FC236}">
              <a16:creationId xmlns:a16="http://schemas.microsoft.com/office/drawing/2014/main" id="{BF3BC4CA-BF82-489D-9365-A170DC1E5B14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4" name="Text Box 6" hidden="1">
          <a:extLst>
            <a:ext uri="{FF2B5EF4-FFF2-40B4-BE49-F238E27FC236}">
              <a16:creationId xmlns:a16="http://schemas.microsoft.com/office/drawing/2014/main" id="{CF797CFB-ACBC-4785-AFBC-B34D4E6183DA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5" name="Text Box 6" hidden="1">
          <a:extLst>
            <a:ext uri="{FF2B5EF4-FFF2-40B4-BE49-F238E27FC236}">
              <a16:creationId xmlns:a16="http://schemas.microsoft.com/office/drawing/2014/main" id="{BF9CB9F2-47F0-4ED8-90F0-917443024271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6" name="Text Box 6" hidden="1">
          <a:extLst>
            <a:ext uri="{FF2B5EF4-FFF2-40B4-BE49-F238E27FC236}">
              <a16:creationId xmlns:a16="http://schemas.microsoft.com/office/drawing/2014/main" id="{970A7314-1937-4AC2-B19F-2D6D0D0004F9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7" name="Text Box 6" hidden="1">
          <a:extLst>
            <a:ext uri="{FF2B5EF4-FFF2-40B4-BE49-F238E27FC236}">
              <a16:creationId xmlns:a16="http://schemas.microsoft.com/office/drawing/2014/main" id="{735AA244-CB4B-4CE9-A5F8-E7359AFDE036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8" name="Text Box 6" hidden="1">
          <a:extLst>
            <a:ext uri="{FF2B5EF4-FFF2-40B4-BE49-F238E27FC236}">
              <a16:creationId xmlns:a16="http://schemas.microsoft.com/office/drawing/2014/main" id="{B3ABD1ED-1DDA-49D0-A018-64F684738E4D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39" name="Text Box 6" hidden="1">
          <a:extLst>
            <a:ext uri="{FF2B5EF4-FFF2-40B4-BE49-F238E27FC236}">
              <a16:creationId xmlns:a16="http://schemas.microsoft.com/office/drawing/2014/main" id="{C74C2DA5-AFF6-4AEC-AA1A-43D138074601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40" name="Text Box 6" hidden="1">
          <a:extLst>
            <a:ext uri="{FF2B5EF4-FFF2-40B4-BE49-F238E27FC236}">
              <a16:creationId xmlns:a16="http://schemas.microsoft.com/office/drawing/2014/main" id="{79C98AB2-BFCD-4C2C-A1C5-D6D06B401B0F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41" name="Text Box 6" hidden="1">
          <a:extLst>
            <a:ext uri="{FF2B5EF4-FFF2-40B4-BE49-F238E27FC236}">
              <a16:creationId xmlns:a16="http://schemas.microsoft.com/office/drawing/2014/main" id="{AF8CB4C2-DA31-4426-B742-D849ED6B5BEA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42" name="Text Box 6" hidden="1">
          <a:extLst>
            <a:ext uri="{FF2B5EF4-FFF2-40B4-BE49-F238E27FC236}">
              <a16:creationId xmlns:a16="http://schemas.microsoft.com/office/drawing/2014/main" id="{F9A7AAD7-7BD2-4F3E-9EAE-AD211D6102C3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43" name="Text Box 6" hidden="1">
          <a:extLst>
            <a:ext uri="{FF2B5EF4-FFF2-40B4-BE49-F238E27FC236}">
              <a16:creationId xmlns:a16="http://schemas.microsoft.com/office/drawing/2014/main" id="{82A20734-C122-4422-8771-2D1C55AEA706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944" name="Text Box 6" hidden="1">
          <a:extLst>
            <a:ext uri="{FF2B5EF4-FFF2-40B4-BE49-F238E27FC236}">
              <a16:creationId xmlns:a16="http://schemas.microsoft.com/office/drawing/2014/main" id="{679FEEDC-3518-49C0-BA28-C57B4501184C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45" name="Text Box 6" hidden="1">
          <a:extLst>
            <a:ext uri="{FF2B5EF4-FFF2-40B4-BE49-F238E27FC236}">
              <a16:creationId xmlns:a16="http://schemas.microsoft.com/office/drawing/2014/main" id="{F8EFD641-C256-4DD7-AB47-A6BAF5BAD9A9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946" name="Text Box 6" hidden="1">
          <a:extLst>
            <a:ext uri="{FF2B5EF4-FFF2-40B4-BE49-F238E27FC236}">
              <a16:creationId xmlns:a16="http://schemas.microsoft.com/office/drawing/2014/main" id="{2FD213D4-3911-4460-90E5-D11DA430D569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139700</xdr:rowOff>
    </xdr:from>
    <xdr:to>
      <xdr:col>9</xdr:col>
      <xdr:colOff>101600</xdr:colOff>
      <xdr:row>16</xdr:row>
      <xdr:rowOff>0</xdr:rowOff>
    </xdr:to>
    <xdr:sp macro="" textlink="">
      <xdr:nvSpPr>
        <xdr:cNvPr id="81947" name="Text Box 6" hidden="1">
          <a:extLst>
            <a:ext uri="{FF2B5EF4-FFF2-40B4-BE49-F238E27FC236}">
              <a16:creationId xmlns:a16="http://schemas.microsoft.com/office/drawing/2014/main" id="{3D475647-A720-4E59-8FD7-AA07CD5C6690}"/>
            </a:ext>
          </a:extLst>
        </xdr:cNvPr>
        <xdr:cNvSpPr txBox="1">
          <a:spLocks noChangeArrowheads="1"/>
        </xdr:cNvSpPr>
      </xdr:nvSpPr>
      <xdr:spPr bwMode="auto">
        <a:xfrm>
          <a:off x="7753350" y="3873500"/>
          <a:ext cx="1016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101600</xdr:colOff>
      <xdr:row>22</xdr:row>
      <xdr:rowOff>0</xdr:rowOff>
    </xdr:to>
    <xdr:sp macro="" textlink="">
      <xdr:nvSpPr>
        <xdr:cNvPr id="81948" name="Text Box 6" hidden="1">
          <a:extLst>
            <a:ext uri="{FF2B5EF4-FFF2-40B4-BE49-F238E27FC236}">
              <a16:creationId xmlns:a16="http://schemas.microsoft.com/office/drawing/2014/main" id="{478C83FE-88FF-4770-B075-D01303660556}"/>
            </a:ext>
          </a:extLst>
        </xdr:cNvPr>
        <xdr:cNvSpPr txBox="1">
          <a:spLocks noChangeArrowheads="1"/>
        </xdr:cNvSpPr>
      </xdr:nvSpPr>
      <xdr:spPr bwMode="auto">
        <a:xfrm>
          <a:off x="7753350" y="5473700"/>
          <a:ext cx="1016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81949" name="Text Box 6" hidden="1">
          <a:extLst>
            <a:ext uri="{FF2B5EF4-FFF2-40B4-BE49-F238E27FC236}">
              <a16:creationId xmlns:a16="http://schemas.microsoft.com/office/drawing/2014/main" id="{E5D2F65C-7AC3-448D-82E1-CAEAE0660AD7}"/>
            </a:ext>
          </a:extLst>
        </xdr:cNvPr>
        <xdr:cNvSpPr txBox="1">
          <a:spLocks noChangeArrowheads="1"/>
        </xdr:cNvSpPr>
      </xdr:nvSpPr>
      <xdr:spPr bwMode="auto">
        <a:xfrm>
          <a:off x="7753350" y="3873500"/>
          <a:ext cx="10795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81950" name="Text Box 6" hidden="1">
          <a:extLst>
            <a:ext uri="{FF2B5EF4-FFF2-40B4-BE49-F238E27FC236}">
              <a16:creationId xmlns:a16="http://schemas.microsoft.com/office/drawing/2014/main" id="{4EE9936B-8EE5-40C9-AD79-5744FE7C361F}"/>
            </a:ext>
          </a:extLst>
        </xdr:cNvPr>
        <xdr:cNvSpPr txBox="1">
          <a:spLocks noChangeArrowheads="1"/>
        </xdr:cNvSpPr>
      </xdr:nvSpPr>
      <xdr:spPr bwMode="auto">
        <a:xfrm>
          <a:off x="7753350" y="3873500"/>
          <a:ext cx="10795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63500</xdr:rowOff>
    </xdr:from>
    <xdr:to>
      <xdr:col>9</xdr:col>
      <xdr:colOff>44450</xdr:colOff>
      <xdr:row>19</xdr:row>
      <xdr:rowOff>0</xdr:rowOff>
    </xdr:to>
    <xdr:sp macro="" textlink="">
      <xdr:nvSpPr>
        <xdr:cNvPr id="81951" name="Text Box 6" hidden="1">
          <a:extLst>
            <a:ext uri="{FF2B5EF4-FFF2-40B4-BE49-F238E27FC236}">
              <a16:creationId xmlns:a16="http://schemas.microsoft.com/office/drawing/2014/main" id="{FC269159-8F86-499D-A8F1-65895D49879D}"/>
            </a:ext>
          </a:extLst>
        </xdr:cNvPr>
        <xdr:cNvSpPr txBox="1">
          <a:spLocks noChangeArrowheads="1"/>
        </xdr:cNvSpPr>
      </xdr:nvSpPr>
      <xdr:spPr bwMode="auto">
        <a:xfrm>
          <a:off x="7753350" y="4864100"/>
          <a:ext cx="44450" cy="203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63500</xdr:rowOff>
    </xdr:from>
    <xdr:to>
      <xdr:col>9</xdr:col>
      <xdr:colOff>44450</xdr:colOff>
      <xdr:row>15</xdr:row>
      <xdr:rowOff>0</xdr:rowOff>
    </xdr:to>
    <xdr:sp macro="" textlink="">
      <xdr:nvSpPr>
        <xdr:cNvPr id="81952" name="Text Box 6" hidden="1">
          <a:extLst>
            <a:ext uri="{FF2B5EF4-FFF2-40B4-BE49-F238E27FC236}">
              <a16:creationId xmlns:a16="http://schemas.microsoft.com/office/drawing/2014/main" id="{4BF727C8-2F18-4B58-AAD2-D5B98C3E77F1}"/>
            </a:ext>
          </a:extLst>
        </xdr:cNvPr>
        <xdr:cNvSpPr txBox="1">
          <a:spLocks noChangeArrowheads="1"/>
        </xdr:cNvSpPr>
      </xdr:nvSpPr>
      <xdr:spPr bwMode="auto">
        <a:xfrm>
          <a:off x="7753350" y="3797300"/>
          <a:ext cx="44450" cy="203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63500</xdr:rowOff>
    </xdr:from>
    <xdr:to>
      <xdr:col>9</xdr:col>
      <xdr:colOff>44450</xdr:colOff>
      <xdr:row>15</xdr:row>
      <xdr:rowOff>0</xdr:rowOff>
    </xdr:to>
    <xdr:sp macro="" textlink="">
      <xdr:nvSpPr>
        <xdr:cNvPr id="81953" name="Text Box 6" hidden="1">
          <a:extLst>
            <a:ext uri="{FF2B5EF4-FFF2-40B4-BE49-F238E27FC236}">
              <a16:creationId xmlns:a16="http://schemas.microsoft.com/office/drawing/2014/main" id="{97A2E976-A867-4F7E-82C5-4E474326C791}"/>
            </a:ext>
          </a:extLst>
        </xdr:cNvPr>
        <xdr:cNvSpPr txBox="1">
          <a:spLocks noChangeArrowheads="1"/>
        </xdr:cNvSpPr>
      </xdr:nvSpPr>
      <xdr:spPr bwMode="auto">
        <a:xfrm>
          <a:off x="7753350" y="3797300"/>
          <a:ext cx="44450" cy="203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2846854</xdr:colOff>
      <xdr:row>79</xdr:row>
      <xdr:rowOff>0</xdr:rowOff>
    </xdr:from>
    <xdr:to>
      <xdr:col>4</xdr:col>
      <xdr:colOff>62753</xdr:colOff>
      <xdr:row>79</xdr:row>
      <xdr:rowOff>0</xdr:rowOff>
    </xdr:to>
    <xdr:sp macro="" textlink="">
      <xdr:nvSpPr>
        <xdr:cNvPr id="43982" name="Line 19">
          <a:extLst>
            <a:ext uri="{FF2B5EF4-FFF2-40B4-BE49-F238E27FC236}">
              <a16:creationId xmlns:a16="http://schemas.microsoft.com/office/drawing/2014/main" id="{C7E41B75-A6B8-4861-806D-71B65421281A}"/>
            </a:ext>
          </a:extLst>
        </xdr:cNvPr>
        <xdr:cNvSpPr>
          <a:spLocks noChangeShapeType="1"/>
        </xdr:cNvSpPr>
      </xdr:nvSpPr>
      <xdr:spPr bwMode="auto">
        <a:xfrm flipV="1">
          <a:off x="2846854" y="20574000"/>
          <a:ext cx="281884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398370</xdr:colOff>
      <xdr:row>39</xdr:row>
      <xdr:rowOff>300878</xdr:rowOff>
    </xdr:from>
    <xdr:to>
      <xdr:col>12</xdr:col>
      <xdr:colOff>910166</xdr:colOff>
      <xdr:row>39</xdr:row>
      <xdr:rowOff>300878</xdr:rowOff>
    </xdr:to>
    <xdr:sp macro="" textlink="">
      <xdr:nvSpPr>
        <xdr:cNvPr id="74938" name="Line 19">
          <a:extLst>
            <a:ext uri="{FF2B5EF4-FFF2-40B4-BE49-F238E27FC236}">
              <a16:creationId xmlns:a16="http://schemas.microsoft.com/office/drawing/2014/main" id="{1430A499-D99D-4D3D-B288-FD23C0C0B5A2}"/>
            </a:ext>
          </a:extLst>
        </xdr:cNvPr>
        <xdr:cNvSpPr>
          <a:spLocks noChangeShapeType="1"/>
        </xdr:cNvSpPr>
      </xdr:nvSpPr>
      <xdr:spPr bwMode="auto">
        <a:xfrm flipV="1">
          <a:off x="7256370" y="11053545"/>
          <a:ext cx="259671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6350</xdr:rowOff>
    </xdr:from>
    <xdr:to>
      <xdr:col>11</xdr:col>
      <xdr:colOff>425450</xdr:colOff>
      <xdr:row>30</xdr:row>
      <xdr:rowOff>6350</xdr:rowOff>
    </xdr:to>
    <xdr:sp macro="" textlink="">
      <xdr:nvSpPr>
        <xdr:cNvPr id="64878" name="Line 19">
          <a:extLst>
            <a:ext uri="{FF2B5EF4-FFF2-40B4-BE49-F238E27FC236}">
              <a16:creationId xmlns:a16="http://schemas.microsoft.com/office/drawing/2014/main" id="{AC44212F-DA2A-4C87-A90A-AD41C014FCE5}"/>
            </a:ext>
          </a:extLst>
        </xdr:cNvPr>
        <xdr:cNvSpPr>
          <a:spLocks noChangeShapeType="1"/>
        </xdr:cNvSpPr>
      </xdr:nvSpPr>
      <xdr:spPr bwMode="auto">
        <a:xfrm flipV="1">
          <a:off x="5638800" y="91503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2921000</xdr:colOff>
      <xdr:row>105</xdr:row>
      <xdr:rowOff>0</xdr:rowOff>
    </xdr:from>
    <xdr:to>
      <xdr:col>7</xdr:col>
      <xdr:colOff>114300</xdr:colOff>
      <xdr:row>105</xdr:row>
      <xdr:rowOff>0</xdr:rowOff>
    </xdr:to>
    <xdr:sp macro="" textlink="">
      <xdr:nvSpPr>
        <xdr:cNvPr id="65912" name="Line 19">
          <a:extLst>
            <a:ext uri="{FF2B5EF4-FFF2-40B4-BE49-F238E27FC236}">
              <a16:creationId xmlns:a16="http://schemas.microsoft.com/office/drawing/2014/main" id="{7992C1C2-A82D-4A4E-A198-365FFFC9D55E}"/>
            </a:ext>
          </a:extLst>
        </xdr:cNvPr>
        <xdr:cNvSpPr>
          <a:spLocks noChangeShapeType="1"/>
        </xdr:cNvSpPr>
      </xdr:nvSpPr>
      <xdr:spPr bwMode="auto">
        <a:xfrm flipV="1">
          <a:off x="3378200" y="2442845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88</xdr:row>
      <xdr:rowOff>0</xdr:rowOff>
    </xdr:from>
    <xdr:to>
      <xdr:col>1</xdr:col>
      <xdr:colOff>69850</xdr:colOff>
      <xdr:row>88</xdr:row>
      <xdr:rowOff>0</xdr:rowOff>
    </xdr:to>
    <xdr:sp macro="" textlink="">
      <xdr:nvSpPr>
        <xdr:cNvPr id="67291" name="Line 19">
          <a:extLst>
            <a:ext uri="{FF2B5EF4-FFF2-40B4-BE49-F238E27FC236}">
              <a16:creationId xmlns:a16="http://schemas.microsoft.com/office/drawing/2014/main" id="{3B52D4E8-C7D2-48F2-91EB-13F770D56C7E}"/>
            </a:ext>
          </a:extLst>
        </xdr:cNvPr>
        <xdr:cNvSpPr>
          <a:spLocks noChangeShapeType="1"/>
        </xdr:cNvSpPr>
      </xdr:nvSpPr>
      <xdr:spPr bwMode="auto">
        <a:xfrm flipV="1">
          <a:off x="514350" y="23469600"/>
          <a:ext cx="3168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88</xdr:row>
      <xdr:rowOff>0</xdr:rowOff>
    </xdr:from>
    <xdr:to>
      <xdr:col>7</xdr:col>
      <xdr:colOff>381000</xdr:colOff>
      <xdr:row>88</xdr:row>
      <xdr:rowOff>0</xdr:rowOff>
    </xdr:to>
    <xdr:sp macro="" textlink="">
      <xdr:nvSpPr>
        <xdr:cNvPr id="67292" name="Line 20">
          <a:extLst>
            <a:ext uri="{FF2B5EF4-FFF2-40B4-BE49-F238E27FC236}">
              <a16:creationId xmlns:a16="http://schemas.microsoft.com/office/drawing/2014/main" id="{3D2B77A3-B10B-436A-BA14-CFEF3A27B3FA}"/>
            </a:ext>
          </a:extLst>
        </xdr:cNvPr>
        <xdr:cNvSpPr>
          <a:spLocks noChangeShapeType="1"/>
        </xdr:cNvSpPr>
      </xdr:nvSpPr>
      <xdr:spPr bwMode="auto">
        <a:xfrm>
          <a:off x="4559300" y="2346960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84"/>
  <sheetViews>
    <sheetView showZeros="0" tabSelected="1" zoomScaleNormal="100" zoomScaleSheetLayoutView="70" workbookViewId="0"/>
  </sheetViews>
  <sheetFormatPr defaultColWidth="15.453125" defaultRowHeight="21" customHeight="1"/>
  <cols>
    <col min="1" max="1" width="59.7265625" style="427" customWidth="1"/>
    <col min="2" max="2" width="5.1796875" style="257" customWidth="1"/>
    <col min="3" max="3" width="0.81640625" style="257" customWidth="1"/>
    <col min="4" max="4" width="14.7265625" style="427" customWidth="1"/>
    <col min="5" max="5" width="0.81640625" style="427" customWidth="1"/>
    <col min="6" max="6" width="14.7265625" style="427" customWidth="1"/>
    <col min="7" max="7" width="0.81640625" style="427" customWidth="1"/>
    <col min="8" max="8" width="14.7265625" style="427" customWidth="1"/>
    <col min="9" max="9" width="0.81640625" style="427" customWidth="1"/>
    <col min="10" max="10" width="14.7265625" style="427" customWidth="1"/>
    <col min="11" max="11" width="9.1796875" style="427" customWidth="1"/>
    <col min="12" max="12" width="13.81640625" style="427" customWidth="1"/>
    <col min="13" max="242" width="9.1796875" style="427" customWidth="1"/>
    <col min="243" max="243" width="53.54296875" style="427" customWidth="1"/>
    <col min="244" max="244" width="5.1796875" style="427" customWidth="1"/>
    <col min="245" max="245" width="0.81640625" style="427" customWidth="1"/>
    <col min="246" max="246" width="15.453125" style="427" customWidth="1"/>
    <col min="247" max="247" width="0.81640625" style="427" customWidth="1"/>
    <col min="248" max="16384" width="15.453125" style="427"/>
  </cols>
  <sheetData>
    <row r="1" spans="1:248" ht="21" customHeight="1">
      <c r="A1" s="274" t="s">
        <v>23</v>
      </c>
      <c r="B1" s="426"/>
      <c r="C1" s="426"/>
      <c r="D1" s="426"/>
      <c r="E1" s="426"/>
      <c r="F1" s="426"/>
      <c r="G1" s="426"/>
      <c r="H1" s="426"/>
      <c r="I1" s="426"/>
      <c r="J1" s="241"/>
    </row>
    <row r="2" spans="1:248" ht="21" customHeight="1">
      <c r="A2" s="210" t="s">
        <v>121</v>
      </c>
      <c r="B2" s="208"/>
      <c r="C2" s="208"/>
      <c r="D2" s="208"/>
      <c r="E2" s="208"/>
      <c r="F2" s="208"/>
      <c r="G2" s="208"/>
      <c r="H2" s="208"/>
      <c r="I2" s="208"/>
      <c r="J2" s="241"/>
    </row>
    <row r="3" spans="1:248" ht="21" customHeight="1">
      <c r="A3" s="210"/>
      <c r="B3" s="207"/>
      <c r="C3" s="207"/>
      <c r="D3" s="207"/>
      <c r="E3" s="207"/>
      <c r="F3" s="207"/>
      <c r="G3" s="207"/>
      <c r="H3" s="207"/>
      <c r="I3" s="207"/>
      <c r="J3" s="207"/>
    </row>
    <row r="4" spans="1:248" ht="21" customHeight="1">
      <c r="A4" s="428"/>
      <c r="D4" s="511" t="s">
        <v>14</v>
      </c>
      <c r="E4" s="511"/>
      <c r="F4" s="511"/>
      <c r="G4" s="216"/>
      <c r="H4" s="511" t="s">
        <v>46</v>
      </c>
      <c r="I4" s="511"/>
      <c r="J4" s="511"/>
    </row>
    <row r="5" spans="1:248" s="205" customFormat="1" ht="21" customHeight="1">
      <c r="A5" s="429"/>
      <c r="B5" s="429"/>
      <c r="C5" s="429"/>
      <c r="D5" s="430" t="s">
        <v>170</v>
      </c>
      <c r="E5" s="431"/>
      <c r="F5" s="432" t="s">
        <v>106</v>
      </c>
      <c r="G5" s="432"/>
      <c r="H5" s="430" t="s">
        <v>170</v>
      </c>
      <c r="I5" s="431"/>
      <c r="J5" s="432" t="s">
        <v>106</v>
      </c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29"/>
      <c r="AT5" s="429"/>
      <c r="AU5" s="429"/>
      <c r="AV5" s="429"/>
      <c r="AW5" s="429"/>
      <c r="AX5" s="429"/>
      <c r="AY5" s="429"/>
      <c r="AZ5" s="429"/>
      <c r="BA5" s="429"/>
      <c r="BB5" s="429"/>
      <c r="BC5" s="429"/>
      <c r="BD5" s="429"/>
      <c r="BE5" s="429"/>
      <c r="BF5" s="429"/>
      <c r="BG5" s="429"/>
      <c r="BH5" s="429"/>
      <c r="BI5" s="429"/>
      <c r="BJ5" s="429"/>
      <c r="BK5" s="429"/>
      <c r="BL5" s="429"/>
      <c r="BM5" s="429"/>
      <c r="BN5" s="429"/>
      <c r="BO5" s="429"/>
      <c r="BP5" s="429"/>
      <c r="BQ5" s="429"/>
      <c r="BR5" s="429"/>
      <c r="BS5" s="429"/>
      <c r="BT5" s="429"/>
      <c r="BU5" s="429"/>
      <c r="BV5" s="429"/>
      <c r="BW5" s="429"/>
      <c r="BX5" s="429"/>
      <c r="BY5" s="429"/>
      <c r="BZ5" s="429"/>
      <c r="CA5" s="429"/>
      <c r="CB5" s="429"/>
      <c r="CC5" s="429"/>
      <c r="CD5" s="429"/>
      <c r="CE5" s="429"/>
      <c r="CF5" s="429"/>
      <c r="CG5" s="429"/>
      <c r="CH5" s="429"/>
      <c r="CI5" s="429"/>
      <c r="CJ5" s="429"/>
      <c r="CK5" s="429"/>
      <c r="CL5" s="429"/>
      <c r="CM5" s="429"/>
      <c r="CN5" s="429"/>
      <c r="CO5" s="429"/>
      <c r="CP5" s="429"/>
      <c r="CQ5" s="429"/>
      <c r="CR5" s="429"/>
      <c r="CS5" s="429"/>
      <c r="CT5" s="429"/>
      <c r="CU5" s="429"/>
      <c r="CV5" s="429"/>
      <c r="CW5" s="429"/>
      <c r="CX5" s="429"/>
      <c r="CY5" s="429"/>
      <c r="CZ5" s="429"/>
      <c r="DA5" s="429"/>
      <c r="DB5" s="429"/>
      <c r="DC5" s="429"/>
      <c r="DD5" s="429"/>
      <c r="DE5" s="429"/>
      <c r="DF5" s="429"/>
      <c r="DG5" s="429"/>
      <c r="DH5" s="429"/>
      <c r="DI5" s="429"/>
      <c r="DJ5" s="429"/>
      <c r="DK5" s="429"/>
      <c r="DL5" s="429"/>
      <c r="DM5" s="429"/>
      <c r="DN5" s="429"/>
      <c r="DO5" s="429"/>
      <c r="DP5" s="429"/>
      <c r="DQ5" s="429"/>
      <c r="DR5" s="429"/>
      <c r="DS5" s="429"/>
      <c r="DT5" s="429"/>
      <c r="DU5" s="429"/>
      <c r="DV5" s="429"/>
      <c r="DW5" s="429"/>
      <c r="DX5" s="429"/>
      <c r="DY5" s="429"/>
      <c r="DZ5" s="429"/>
      <c r="EA5" s="429"/>
      <c r="EB5" s="429"/>
      <c r="EC5" s="429"/>
      <c r="ED5" s="429"/>
      <c r="EE5" s="429"/>
      <c r="EF5" s="429"/>
      <c r="EG5" s="429"/>
      <c r="EH5" s="429"/>
      <c r="EI5" s="429"/>
      <c r="EJ5" s="429"/>
      <c r="EK5" s="429"/>
      <c r="EL5" s="429"/>
      <c r="EM5" s="429"/>
      <c r="EN5" s="429"/>
      <c r="EO5" s="429"/>
      <c r="EP5" s="429"/>
      <c r="EQ5" s="429"/>
      <c r="ER5" s="429"/>
      <c r="ES5" s="429"/>
      <c r="ET5" s="429"/>
      <c r="EU5" s="429"/>
      <c r="EV5" s="429"/>
      <c r="EW5" s="429"/>
      <c r="EX5" s="429"/>
      <c r="EY5" s="429"/>
      <c r="EZ5" s="429"/>
      <c r="FA5" s="429"/>
      <c r="FB5" s="429"/>
      <c r="FC5" s="429"/>
      <c r="FD5" s="429"/>
      <c r="FE5" s="429"/>
      <c r="FF5" s="429"/>
      <c r="FG5" s="429"/>
      <c r="FH5" s="429"/>
      <c r="FI5" s="429"/>
      <c r="FJ5" s="429"/>
      <c r="FK5" s="429"/>
      <c r="FL5" s="429"/>
      <c r="FM5" s="429"/>
      <c r="FN5" s="429"/>
      <c r="FO5" s="429"/>
      <c r="FP5" s="429"/>
      <c r="FQ5" s="429"/>
      <c r="FR5" s="429"/>
      <c r="FS5" s="429"/>
      <c r="FT5" s="429"/>
      <c r="FU5" s="429"/>
      <c r="FV5" s="429"/>
      <c r="FW5" s="429"/>
      <c r="FX5" s="429"/>
      <c r="FY5" s="429"/>
      <c r="FZ5" s="429"/>
      <c r="GA5" s="429"/>
      <c r="GB5" s="429"/>
      <c r="GC5" s="429"/>
      <c r="GD5" s="429"/>
      <c r="GE5" s="429"/>
      <c r="GF5" s="429"/>
      <c r="GG5" s="429"/>
      <c r="GH5" s="429"/>
      <c r="GI5" s="429"/>
      <c r="GJ5" s="429"/>
      <c r="GK5" s="429"/>
      <c r="GL5" s="429"/>
      <c r="GM5" s="429"/>
      <c r="GN5" s="429"/>
      <c r="GO5" s="429"/>
      <c r="GP5" s="429"/>
      <c r="GQ5" s="429"/>
      <c r="GR5" s="429"/>
      <c r="GS5" s="429"/>
      <c r="GT5" s="429"/>
      <c r="GU5" s="429"/>
      <c r="GV5" s="429"/>
      <c r="GW5" s="429"/>
      <c r="GX5" s="429"/>
      <c r="GY5" s="429"/>
      <c r="GZ5" s="429"/>
      <c r="HA5" s="429"/>
      <c r="HB5" s="429"/>
      <c r="HC5" s="429"/>
      <c r="HD5" s="429"/>
      <c r="HE5" s="429"/>
      <c r="HF5" s="429"/>
      <c r="HG5" s="429"/>
      <c r="HH5" s="429"/>
      <c r="HI5" s="429"/>
      <c r="HJ5" s="429"/>
      <c r="HK5" s="429"/>
      <c r="HL5" s="429"/>
      <c r="HM5" s="429"/>
      <c r="HN5" s="429"/>
      <c r="HO5" s="429"/>
      <c r="HP5" s="429"/>
      <c r="HQ5" s="429"/>
      <c r="HR5" s="429"/>
      <c r="HS5" s="429"/>
      <c r="HT5" s="429"/>
      <c r="HU5" s="429"/>
      <c r="HV5" s="429"/>
      <c r="HW5" s="429"/>
      <c r="HX5" s="429"/>
      <c r="HY5" s="429"/>
      <c r="HZ5" s="429"/>
      <c r="IA5" s="429"/>
      <c r="IB5" s="429"/>
      <c r="IC5" s="429"/>
      <c r="ID5" s="429"/>
      <c r="IE5" s="429"/>
      <c r="IF5" s="429"/>
      <c r="IG5" s="429"/>
      <c r="IH5" s="429"/>
      <c r="II5" s="429"/>
      <c r="IJ5" s="429"/>
      <c r="IK5" s="429"/>
      <c r="IL5" s="429"/>
      <c r="IM5" s="429"/>
      <c r="IN5" s="429"/>
    </row>
    <row r="6" spans="1:248" s="205" customFormat="1" ht="21" customHeight="1">
      <c r="A6" s="207" t="s">
        <v>15</v>
      </c>
      <c r="B6" s="433" t="s">
        <v>16</v>
      </c>
      <c r="C6" s="429"/>
      <c r="D6" s="430" t="s">
        <v>262</v>
      </c>
      <c r="E6" s="431"/>
      <c r="F6" s="430" t="s">
        <v>206</v>
      </c>
      <c r="G6" s="430"/>
      <c r="H6" s="430" t="s">
        <v>262</v>
      </c>
      <c r="I6" s="431"/>
      <c r="J6" s="430" t="s">
        <v>206</v>
      </c>
      <c r="K6" s="429"/>
      <c r="L6" s="429"/>
      <c r="M6" s="429"/>
      <c r="N6" s="429"/>
      <c r="O6" s="429"/>
      <c r="P6" s="429"/>
      <c r="Q6" s="429"/>
      <c r="R6" s="429"/>
      <c r="S6" s="429"/>
      <c r="T6" s="429"/>
      <c r="U6" s="429"/>
      <c r="V6" s="429"/>
      <c r="W6" s="429"/>
      <c r="X6" s="429"/>
      <c r="Y6" s="429"/>
      <c r="Z6" s="429"/>
      <c r="AA6" s="429"/>
      <c r="AB6" s="429"/>
      <c r="AC6" s="429"/>
      <c r="AD6" s="429"/>
      <c r="AE6" s="429"/>
      <c r="AF6" s="429"/>
      <c r="AG6" s="429"/>
      <c r="AH6" s="429"/>
      <c r="AI6" s="429"/>
      <c r="AJ6" s="429"/>
      <c r="AK6" s="429"/>
      <c r="AL6" s="429"/>
      <c r="AM6" s="429"/>
      <c r="AN6" s="429"/>
      <c r="AO6" s="429"/>
      <c r="AP6" s="429"/>
      <c r="AQ6" s="429"/>
      <c r="AR6" s="429"/>
      <c r="AS6" s="429"/>
      <c r="AT6" s="429"/>
      <c r="AU6" s="429"/>
      <c r="AV6" s="429"/>
      <c r="AW6" s="429"/>
      <c r="AX6" s="429"/>
      <c r="AY6" s="429"/>
      <c r="AZ6" s="429"/>
      <c r="BA6" s="429"/>
      <c r="BB6" s="429"/>
      <c r="BC6" s="429"/>
      <c r="BD6" s="429"/>
      <c r="BE6" s="429"/>
      <c r="BF6" s="429"/>
      <c r="BG6" s="429"/>
      <c r="BH6" s="429"/>
      <c r="BI6" s="429"/>
      <c r="BJ6" s="429"/>
      <c r="BK6" s="429"/>
      <c r="BL6" s="429"/>
      <c r="BM6" s="429"/>
      <c r="BN6" s="429"/>
      <c r="BO6" s="429"/>
      <c r="BP6" s="429"/>
      <c r="BQ6" s="429"/>
      <c r="BR6" s="429"/>
      <c r="BS6" s="429"/>
      <c r="BT6" s="429"/>
      <c r="BU6" s="429"/>
      <c r="BV6" s="429"/>
      <c r="BW6" s="429"/>
      <c r="BX6" s="429"/>
      <c r="BY6" s="429"/>
      <c r="BZ6" s="429"/>
      <c r="CA6" s="429"/>
      <c r="CB6" s="429"/>
      <c r="CC6" s="429"/>
      <c r="CD6" s="429"/>
      <c r="CE6" s="429"/>
      <c r="CF6" s="429"/>
      <c r="CG6" s="429"/>
      <c r="CH6" s="429"/>
      <c r="CI6" s="429"/>
      <c r="CJ6" s="429"/>
      <c r="CK6" s="429"/>
      <c r="CL6" s="429"/>
      <c r="CM6" s="429"/>
      <c r="CN6" s="429"/>
      <c r="CO6" s="429"/>
      <c r="CP6" s="429"/>
      <c r="CQ6" s="429"/>
      <c r="CR6" s="429"/>
      <c r="CS6" s="429"/>
      <c r="CT6" s="429"/>
      <c r="CU6" s="429"/>
      <c r="CV6" s="429"/>
      <c r="CW6" s="429"/>
      <c r="CX6" s="429"/>
      <c r="CY6" s="429"/>
      <c r="CZ6" s="429"/>
      <c r="DA6" s="429"/>
      <c r="DB6" s="429"/>
      <c r="DC6" s="429"/>
      <c r="DD6" s="429"/>
      <c r="DE6" s="429"/>
      <c r="DF6" s="429"/>
      <c r="DG6" s="429"/>
      <c r="DH6" s="429"/>
      <c r="DI6" s="429"/>
      <c r="DJ6" s="429"/>
      <c r="DK6" s="429"/>
      <c r="DL6" s="429"/>
      <c r="DM6" s="429"/>
      <c r="DN6" s="429"/>
      <c r="DO6" s="429"/>
      <c r="DP6" s="429"/>
      <c r="DQ6" s="429"/>
      <c r="DR6" s="429"/>
      <c r="DS6" s="429"/>
      <c r="DT6" s="429"/>
      <c r="DU6" s="429"/>
      <c r="DV6" s="429"/>
      <c r="DW6" s="429"/>
      <c r="DX6" s="429"/>
      <c r="DY6" s="429"/>
      <c r="DZ6" s="429"/>
      <c r="EA6" s="429"/>
      <c r="EB6" s="429"/>
      <c r="EC6" s="429"/>
      <c r="ED6" s="429"/>
      <c r="EE6" s="429"/>
      <c r="EF6" s="429"/>
      <c r="EG6" s="429"/>
      <c r="EH6" s="429"/>
      <c r="EI6" s="429"/>
      <c r="EJ6" s="429"/>
      <c r="EK6" s="429"/>
      <c r="EL6" s="429"/>
      <c r="EM6" s="429"/>
      <c r="EN6" s="429"/>
      <c r="EO6" s="429"/>
      <c r="EP6" s="429"/>
      <c r="EQ6" s="429"/>
      <c r="ER6" s="429"/>
      <c r="ES6" s="429"/>
      <c r="ET6" s="429"/>
      <c r="EU6" s="429"/>
      <c r="EV6" s="429"/>
      <c r="EW6" s="429"/>
      <c r="EX6" s="429"/>
      <c r="EY6" s="429"/>
      <c r="EZ6" s="429"/>
      <c r="FA6" s="429"/>
      <c r="FB6" s="429"/>
      <c r="FC6" s="429"/>
      <c r="FD6" s="429"/>
      <c r="FE6" s="429"/>
      <c r="FF6" s="429"/>
      <c r="FG6" s="429"/>
      <c r="FH6" s="429"/>
      <c r="FI6" s="429"/>
      <c r="FJ6" s="429"/>
      <c r="FK6" s="429"/>
      <c r="FL6" s="429"/>
      <c r="FM6" s="429"/>
      <c r="FN6" s="429"/>
      <c r="FO6" s="429"/>
      <c r="FP6" s="429"/>
      <c r="FQ6" s="429"/>
      <c r="FR6" s="429"/>
      <c r="FS6" s="429"/>
      <c r="FT6" s="429"/>
      <c r="FU6" s="429"/>
      <c r="FV6" s="429"/>
      <c r="FW6" s="429"/>
      <c r="FX6" s="429"/>
      <c r="FY6" s="429"/>
      <c r="FZ6" s="429"/>
      <c r="GA6" s="429"/>
      <c r="GB6" s="429"/>
      <c r="GC6" s="429"/>
      <c r="GD6" s="429"/>
      <c r="GE6" s="429"/>
      <c r="GF6" s="429"/>
      <c r="GG6" s="429"/>
      <c r="GH6" s="429"/>
      <c r="GI6" s="429"/>
      <c r="GJ6" s="429"/>
      <c r="GK6" s="429"/>
      <c r="GL6" s="429"/>
      <c r="GM6" s="429"/>
      <c r="GN6" s="429"/>
      <c r="GO6" s="429"/>
      <c r="GP6" s="429"/>
      <c r="GQ6" s="429"/>
      <c r="GR6" s="429"/>
      <c r="GS6" s="429"/>
      <c r="GT6" s="429"/>
      <c r="GU6" s="429"/>
      <c r="GV6" s="429"/>
      <c r="GW6" s="429"/>
      <c r="GX6" s="429"/>
      <c r="GY6" s="429"/>
      <c r="GZ6" s="429"/>
      <c r="HA6" s="429"/>
      <c r="HB6" s="429"/>
      <c r="HC6" s="429"/>
      <c r="HD6" s="429"/>
      <c r="HE6" s="429"/>
      <c r="HF6" s="429"/>
      <c r="HG6" s="429"/>
      <c r="HH6" s="429"/>
      <c r="HI6" s="429"/>
      <c r="HJ6" s="429"/>
      <c r="HK6" s="429"/>
      <c r="HL6" s="429"/>
      <c r="HM6" s="429"/>
      <c r="HN6" s="429"/>
      <c r="HO6" s="429"/>
      <c r="HP6" s="429"/>
      <c r="HQ6" s="429"/>
      <c r="HR6" s="429"/>
      <c r="HS6" s="429"/>
      <c r="HT6" s="429"/>
      <c r="HU6" s="429"/>
      <c r="HV6" s="429"/>
      <c r="HW6" s="429"/>
      <c r="HX6" s="429"/>
      <c r="HY6" s="429"/>
      <c r="HZ6" s="429"/>
      <c r="IA6" s="429"/>
      <c r="IB6" s="429"/>
      <c r="IC6" s="429"/>
      <c r="ID6" s="429"/>
      <c r="IE6" s="429"/>
      <c r="IF6" s="429"/>
      <c r="IG6" s="429"/>
      <c r="IH6" s="429"/>
      <c r="II6" s="429"/>
      <c r="IJ6" s="429"/>
      <c r="IK6" s="429"/>
      <c r="IL6" s="429"/>
      <c r="IM6" s="429"/>
      <c r="IN6" s="429"/>
    </row>
    <row r="7" spans="1:248" s="205" customFormat="1" ht="21" customHeight="1">
      <c r="A7" s="207"/>
      <c r="B7" s="433"/>
      <c r="C7" s="429"/>
      <c r="D7" s="430" t="s">
        <v>193</v>
      </c>
      <c r="E7" s="431"/>
      <c r="F7" s="430" t="s">
        <v>192</v>
      </c>
      <c r="G7" s="430"/>
      <c r="H7" s="430" t="s">
        <v>193</v>
      </c>
      <c r="I7" s="431"/>
      <c r="J7" s="430" t="s">
        <v>192</v>
      </c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29"/>
      <c r="AE7" s="429"/>
      <c r="AF7" s="429"/>
      <c r="AG7" s="429"/>
      <c r="AH7" s="429"/>
      <c r="AI7" s="429"/>
      <c r="AJ7" s="429"/>
      <c r="AK7" s="429"/>
      <c r="AL7" s="429"/>
      <c r="AM7" s="429"/>
      <c r="AN7" s="429"/>
      <c r="AO7" s="429"/>
      <c r="AP7" s="429"/>
      <c r="AQ7" s="429"/>
      <c r="AR7" s="429"/>
      <c r="AS7" s="429"/>
      <c r="AT7" s="429"/>
      <c r="AU7" s="429"/>
      <c r="AV7" s="429"/>
      <c r="AW7" s="429"/>
      <c r="AX7" s="429"/>
      <c r="AY7" s="429"/>
      <c r="AZ7" s="429"/>
      <c r="BA7" s="429"/>
      <c r="BB7" s="429"/>
      <c r="BC7" s="429"/>
      <c r="BD7" s="429"/>
      <c r="BE7" s="429"/>
      <c r="BF7" s="429"/>
      <c r="BG7" s="429"/>
      <c r="BH7" s="429"/>
      <c r="BI7" s="429"/>
      <c r="BJ7" s="429"/>
      <c r="BK7" s="429"/>
      <c r="BL7" s="429"/>
      <c r="BM7" s="429"/>
      <c r="BN7" s="429"/>
      <c r="BO7" s="429"/>
      <c r="BP7" s="429"/>
      <c r="BQ7" s="429"/>
      <c r="BR7" s="429"/>
      <c r="BS7" s="429"/>
      <c r="BT7" s="429"/>
      <c r="BU7" s="429"/>
      <c r="BV7" s="429"/>
      <c r="BW7" s="429"/>
      <c r="BX7" s="429"/>
      <c r="BY7" s="429"/>
      <c r="BZ7" s="429"/>
      <c r="CA7" s="429"/>
      <c r="CB7" s="429"/>
      <c r="CC7" s="429"/>
      <c r="CD7" s="429"/>
      <c r="CE7" s="429"/>
      <c r="CF7" s="429"/>
      <c r="CG7" s="429"/>
      <c r="CH7" s="429"/>
      <c r="CI7" s="429"/>
      <c r="CJ7" s="429"/>
      <c r="CK7" s="429"/>
      <c r="CL7" s="429"/>
      <c r="CM7" s="429"/>
      <c r="CN7" s="429"/>
      <c r="CO7" s="429"/>
      <c r="CP7" s="429"/>
      <c r="CQ7" s="429"/>
      <c r="CR7" s="429"/>
      <c r="CS7" s="429"/>
      <c r="CT7" s="429"/>
      <c r="CU7" s="429"/>
      <c r="CV7" s="429"/>
      <c r="CW7" s="429"/>
      <c r="CX7" s="429"/>
      <c r="CY7" s="429"/>
      <c r="CZ7" s="429"/>
      <c r="DA7" s="429"/>
      <c r="DB7" s="429"/>
      <c r="DC7" s="429"/>
      <c r="DD7" s="429"/>
      <c r="DE7" s="429"/>
      <c r="DF7" s="429"/>
      <c r="DG7" s="429"/>
      <c r="DH7" s="429"/>
      <c r="DI7" s="429"/>
      <c r="DJ7" s="429"/>
      <c r="DK7" s="429"/>
      <c r="DL7" s="429"/>
      <c r="DM7" s="429"/>
      <c r="DN7" s="429"/>
      <c r="DO7" s="429"/>
      <c r="DP7" s="429"/>
      <c r="DQ7" s="429"/>
      <c r="DR7" s="429"/>
      <c r="DS7" s="429"/>
      <c r="DT7" s="429"/>
      <c r="DU7" s="429"/>
      <c r="DV7" s="429"/>
      <c r="DW7" s="429"/>
      <c r="DX7" s="429"/>
      <c r="DY7" s="429"/>
      <c r="DZ7" s="429"/>
      <c r="EA7" s="429"/>
      <c r="EB7" s="429"/>
      <c r="EC7" s="429"/>
      <c r="ED7" s="429"/>
      <c r="EE7" s="429"/>
      <c r="EF7" s="429"/>
      <c r="EG7" s="429"/>
      <c r="EH7" s="429"/>
      <c r="EI7" s="429"/>
      <c r="EJ7" s="429"/>
      <c r="EK7" s="429"/>
      <c r="EL7" s="429"/>
      <c r="EM7" s="429"/>
      <c r="EN7" s="429"/>
      <c r="EO7" s="429"/>
      <c r="EP7" s="429"/>
      <c r="EQ7" s="429"/>
      <c r="ER7" s="429"/>
      <c r="ES7" s="429"/>
      <c r="ET7" s="429"/>
      <c r="EU7" s="429"/>
      <c r="EV7" s="429"/>
      <c r="EW7" s="429"/>
      <c r="EX7" s="429"/>
      <c r="EY7" s="429"/>
      <c r="EZ7" s="429"/>
      <c r="FA7" s="429"/>
      <c r="FB7" s="429"/>
      <c r="FC7" s="429"/>
      <c r="FD7" s="429"/>
      <c r="FE7" s="429"/>
      <c r="FF7" s="429"/>
      <c r="FG7" s="429"/>
      <c r="FH7" s="429"/>
      <c r="FI7" s="429"/>
      <c r="FJ7" s="429"/>
      <c r="FK7" s="429"/>
      <c r="FL7" s="429"/>
      <c r="FM7" s="429"/>
      <c r="FN7" s="429"/>
      <c r="FO7" s="429"/>
      <c r="FP7" s="429"/>
      <c r="FQ7" s="429"/>
      <c r="FR7" s="429"/>
      <c r="FS7" s="429"/>
      <c r="FT7" s="429"/>
      <c r="FU7" s="429"/>
      <c r="FV7" s="429"/>
      <c r="FW7" s="429"/>
      <c r="FX7" s="429"/>
      <c r="FY7" s="429"/>
      <c r="FZ7" s="429"/>
      <c r="GA7" s="429"/>
      <c r="GB7" s="429"/>
      <c r="GC7" s="429"/>
      <c r="GD7" s="429"/>
      <c r="GE7" s="429"/>
      <c r="GF7" s="429"/>
      <c r="GG7" s="429"/>
      <c r="GH7" s="429"/>
      <c r="GI7" s="429"/>
      <c r="GJ7" s="429"/>
      <c r="GK7" s="429"/>
      <c r="GL7" s="429"/>
      <c r="GM7" s="429"/>
      <c r="GN7" s="429"/>
      <c r="GO7" s="429"/>
      <c r="GP7" s="429"/>
      <c r="GQ7" s="429"/>
      <c r="GR7" s="429"/>
      <c r="GS7" s="429"/>
      <c r="GT7" s="429"/>
      <c r="GU7" s="429"/>
      <c r="GV7" s="429"/>
      <c r="GW7" s="429"/>
      <c r="GX7" s="429"/>
      <c r="GY7" s="429"/>
      <c r="GZ7" s="429"/>
      <c r="HA7" s="429"/>
      <c r="HB7" s="429"/>
      <c r="HC7" s="429"/>
      <c r="HD7" s="429"/>
      <c r="HE7" s="429"/>
      <c r="HF7" s="429"/>
      <c r="HG7" s="429"/>
      <c r="HH7" s="429"/>
      <c r="HI7" s="429"/>
      <c r="HJ7" s="429"/>
      <c r="HK7" s="429"/>
      <c r="HL7" s="429"/>
      <c r="HM7" s="429"/>
      <c r="HN7" s="429"/>
      <c r="HO7" s="429"/>
      <c r="HP7" s="429"/>
      <c r="HQ7" s="429"/>
      <c r="HR7" s="429"/>
      <c r="HS7" s="429"/>
      <c r="HT7" s="429"/>
      <c r="HU7" s="429"/>
      <c r="HV7" s="429"/>
      <c r="HW7" s="429"/>
      <c r="HX7" s="429"/>
      <c r="HY7" s="429"/>
      <c r="HZ7" s="429"/>
      <c r="IA7" s="429"/>
      <c r="IB7" s="429"/>
      <c r="IC7" s="429"/>
      <c r="ID7" s="429"/>
      <c r="IE7" s="429"/>
      <c r="IF7" s="429"/>
      <c r="IG7" s="429"/>
      <c r="IH7" s="429"/>
      <c r="II7" s="429"/>
      <c r="IJ7" s="429"/>
      <c r="IK7" s="429"/>
      <c r="IL7" s="429"/>
      <c r="IM7" s="429"/>
      <c r="IN7" s="429"/>
    </row>
    <row r="8" spans="1:248" s="205" customFormat="1" ht="21" customHeight="1">
      <c r="A8" s="429"/>
      <c r="B8" s="429"/>
      <c r="C8" s="429"/>
      <c r="D8" s="508" t="s">
        <v>27</v>
      </c>
      <c r="E8" s="508"/>
      <c r="F8" s="508"/>
      <c r="G8" s="508"/>
      <c r="H8" s="508"/>
      <c r="I8" s="508"/>
      <c r="J8" s="508"/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429"/>
      <c r="V8" s="429"/>
      <c r="W8" s="429"/>
      <c r="X8" s="429"/>
      <c r="Y8" s="429"/>
      <c r="Z8" s="429"/>
      <c r="AA8" s="429"/>
      <c r="AB8" s="429"/>
      <c r="AC8" s="429"/>
      <c r="AD8" s="429"/>
      <c r="AE8" s="429"/>
      <c r="AF8" s="429"/>
      <c r="AG8" s="429"/>
      <c r="AH8" s="429"/>
      <c r="AI8" s="429"/>
      <c r="AJ8" s="429"/>
      <c r="AK8" s="429"/>
      <c r="AL8" s="429"/>
      <c r="AM8" s="429"/>
      <c r="AN8" s="429"/>
      <c r="AO8" s="429"/>
      <c r="AP8" s="429"/>
      <c r="AQ8" s="429"/>
      <c r="AR8" s="429"/>
      <c r="AS8" s="429"/>
      <c r="AT8" s="429"/>
      <c r="AU8" s="429"/>
      <c r="AV8" s="429"/>
      <c r="AW8" s="429"/>
      <c r="AX8" s="429"/>
      <c r="AY8" s="429"/>
      <c r="AZ8" s="429"/>
      <c r="BA8" s="429"/>
      <c r="BB8" s="429"/>
      <c r="BC8" s="429"/>
      <c r="BD8" s="429"/>
      <c r="BE8" s="429"/>
      <c r="BF8" s="429"/>
      <c r="BG8" s="429"/>
      <c r="BH8" s="429"/>
      <c r="BI8" s="429"/>
      <c r="BJ8" s="429"/>
      <c r="BK8" s="429"/>
      <c r="BL8" s="429"/>
      <c r="BM8" s="429"/>
      <c r="BN8" s="429"/>
      <c r="BO8" s="429"/>
      <c r="BP8" s="429"/>
      <c r="BQ8" s="429"/>
      <c r="BR8" s="429"/>
      <c r="BS8" s="429"/>
      <c r="BT8" s="429"/>
      <c r="BU8" s="429"/>
      <c r="BV8" s="429"/>
      <c r="BW8" s="429"/>
      <c r="BX8" s="429"/>
      <c r="BY8" s="429"/>
      <c r="BZ8" s="429"/>
      <c r="CA8" s="429"/>
      <c r="CB8" s="429"/>
      <c r="CC8" s="429"/>
      <c r="CD8" s="429"/>
      <c r="CE8" s="429"/>
      <c r="CF8" s="429"/>
      <c r="CG8" s="429"/>
      <c r="CH8" s="429"/>
      <c r="CI8" s="429"/>
      <c r="CJ8" s="429"/>
      <c r="CK8" s="429"/>
      <c r="CL8" s="429"/>
      <c r="CM8" s="429"/>
      <c r="CN8" s="429"/>
      <c r="CO8" s="429"/>
      <c r="CP8" s="429"/>
      <c r="CQ8" s="429"/>
      <c r="CR8" s="429"/>
      <c r="CS8" s="429"/>
      <c r="CT8" s="429"/>
      <c r="CU8" s="429"/>
      <c r="CV8" s="429"/>
      <c r="CW8" s="429"/>
      <c r="CX8" s="429"/>
      <c r="CY8" s="429"/>
      <c r="CZ8" s="429"/>
      <c r="DA8" s="429"/>
      <c r="DB8" s="429"/>
      <c r="DC8" s="429"/>
      <c r="DD8" s="429"/>
      <c r="DE8" s="429"/>
      <c r="DF8" s="429"/>
      <c r="DG8" s="429"/>
      <c r="DH8" s="429"/>
      <c r="DI8" s="429"/>
      <c r="DJ8" s="429"/>
      <c r="DK8" s="429"/>
      <c r="DL8" s="429"/>
      <c r="DM8" s="429"/>
      <c r="DN8" s="429"/>
      <c r="DO8" s="429"/>
      <c r="DP8" s="429"/>
      <c r="DQ8" s="429"/>
      <c r="DR8" s="429"/>
      <c r="DS8" s="429"/>
      <c r="DT8" s="429"/>
      <c r="DU8" s="429"/>
      <c r="DV8" s="429"/>
      <c r="DW8" s="429"/>
      <c r="DX8" s="429"/>
      <c r="DY8" s="429"/>
      <c r="DZ8" s="429"/>
      <c r="EA8" s="429"/>
      <c r="EB8" s="429"/>
      <c r="EC8" s="429"/>
      <c r="ED8" s="429"/>
      <c r="EE8" s="429"/>
      <c r="EF8" s="429"/>
      <c r="EG8" s="429"/>
      <c r="EH8" s="429"/>
      <c r="EI8" s="429"/>
      <c r="EJ8" s="429"/>
      <c r="EK8" s="429"/>
      <c r="EL8" s="429"/>
      <c r="EM8" s="429"/>
      <c r="EN8" s="429"/>
      <c r="EO8" s="429"/>
      <c r="EP8" s="429"/>
      <c r="EQ8" s="429"/>
      <c r="ER8" s="429"/>
      <c r="ES8" s="429"/>
      <c r="ET8" s="429"/>
      <c r="EU8" s="429"/>
      <c r="EV8" s="429"/>
      <c r="EW8" s="429"/>
      <c r="EX8" s="429"/>
      <c r="EY8" s="429"/>
      <c r="EZ8" s="429"/>
      <c r="FA8" s="429"/>
      <c r="FB8" s="429"/>
      <c r="FC8" s="429"/>
      <c r="FD8" s="429"/>
      <c r="FE8" s="429"/>
      <c r="FF8" s="429"/>
      <c r="FG8" s="429"/>
      <c r="FH8" s="429"/>
      <c r="FI8" s="429"/>
      <c r="FJ8" s="429"/>
      <c r="FK8" s="429"/>
      <c r="FL8" s="429"/>
      <c r="FM8" s="429"/>
      <c r="FN8" s="429"/>
      <c r="FO8" s="429"/>
      <c r="FP8" s="429"/>
      <c r="FQ8" s="429"/>
      <c r="FR8" s="429"/>
      <c r="FS8" s="429"/>
      <c r="FT8" s="429"/>
      <c r="FU8" s="429"/>
      <c r="FV8" s="429"/>
      <c r="FW8" s="429"/>
      <c r="FX8" s="429"/>
      <c r="FY8" s="429"/>
      <c r="FZ8" s="429"/>
      <c r="GA8" s="429"/>
      <c r="GB8" s="429"/>
      <c r="GC8" s="429"/>
      <c r="GD8" s="429"/>
      <c r="GE8" s="429"/>
      <c r="GF8" s="429"/>
      <c r="GG8" s="429"/>
      <c r="GH8" s="429"/>
      <c r="GI8" s="429"/>
      <c r="GJ8" s="429"/>
      <c r="GK8" s="429"/>
      <c r="GL8" s="429"/>
      <c r="GM8" s="429"/>
      <c r="GN8" s="429"/>
      <c r="GO8" s="429"/>
      <c r="GP8" s="429"/>
      <c r="GQ8" s="429"/>
      <c r="GR8" s="429"/>
      <c r="GS8" s="429"/>
      <c r="GT8" s="429"/>
      <c r="GU8" s="429"/>
      <c r="GV8" s="429"/>
      <c r="GW8" s="429"/>
      <c r="GX8" s="429"/>
      <c r="GY8" s="429"/>
      <c r="GZ8" s="429"/>
      <c r="HA8" s="429"/>
      <c r="HB8" s="429"/>
      <c r="HC8" s="429"/>
      <c r="HD8" s="429"/>
      <c r="HE8" s="429"/>
      <c r="HF8" s="429"/>
      <c r="HG8" s="429"/>
      <c r="HH8" s="429"/>
      <c r="HI8" s="429"/>
      <c r="HJ8" s="429"/>
      <c r="HK8" s="429"/>
      <c r="HL8" s="429"/>
      <c r="HM8" s="429"/>
      <c r="HN8" s="429"/>
      <c r="HO8" s="429"/>
      <c r="HP8" s="429"/>
      <c r="HQ8" s="429"/>
      <c r="HR8" s="429"/>
      <c r="HS8" s="429"/>
      <c r="HT8" s="429"/>
      <c r="HU8" s="429"/>
      <c r="HV8" s="429"/>
      <c r="HW8" s="429"/>
      <c r="HX8" s="429"/>
      <c r="HY8" s="429"/>
      <c r="HZ8" s="429"/>
      <c r="IA8" s="429"/>
      <c r="IB8" s="429"/>
      <c r="IC8" s="429"/>
      <c r="ID8" s="429"/>
      <c r="IE8" s="429"/>
      <c r="IF8" s="429"/>
      <c r="IG8" s="429"/>
      <c r="IH8" s="429"/>
      <c r="II8" s="429"/>
      <c r="IJ8" s="429"/>
      <c r="IK8" s="429"/>
      <c r="IL8" s="429"/>
      <c r="IM8" s="429"/>
      <c r="IN8" s="429"/>
    </row>
    <row r="9" spans="1:248" s="205" customFormat="1" ht="21" customHeight="1">
      <c r="A9" s="435" t="s">
        <v>17</v>
      </c>
      <c r="B9" s="215"/>
      <c r="C9" s="251"/>
      <c r="D9" s="436">
        <v>43308504</v>
      </c>
      <c r="E9" s="436"/>
      <c r="F9" s="436">
        <v>51631543</v>
      </c>
      <c r="G9" s="436"/>
      <c r="H9" s="436">
        <v>42788652</v>
      </c>
      <c r="I9" s="436"/>
      <c r="J9" s="436">
        <v>51528618</v>
      </c>
      <c r="K9" s="429"/>
      <c r="L9" s="429"/>
      <c r="M9" s="429"/>
      <c r="N9" s="429"/>
      <c r="O9" s="429"/>
      <c r="P9" s="429"/>
      <c r="Q9" s="429"/>
      <c r="R9" s="429"/>
      <c r="S9" s="429"/>
      <c r="T9" s="429"/>
      <c r="U9" s="429"/>
      <c r="V9" s="429"/>
      <c r="W9" s="429"/>
      <c r="X9" s="429"/>
      <c r="Y9" s="429"/>
      <c r="Z9" s="429"/>
      <c r="AA9" s="429"/>
      <c r="AB9" s="429"/>
      <c r="AC9" s="429"/>
      <c r="AD9" s="429"/>
      <c r="AE9" s="429"/>
      <c r="AF9" s="429"/>
      <c r="AG9" s="429"/>
      <c r="AH9" s="429"/>
      <c r="AI9" s="429"/>
      <c r="AJ9" s="429"/>
      <c r="AK9" s="429"/>
      <c r="AL9" s="429"/>
      <c r="AM9" s="429"/>
      <c r="AN9" s="429"/>
      <c r="AO9" s="429"/>
      <c r="AP9" s="429"/>
      <c r="AQ9" s="429"/>
      <c r="AR9" s="429"/>
      <c r="AS9" s="429"/>
      <c r="AT9" s="429"/>
      <c r="AU9" s="429"/>
      <c r="AV9" s="429"/>
      <c r="AW9" s="429"/>
      <c r="AX9" s="429"/>
      <c r="AY9" s="429"/>
      <c r="AZ9" s="429"/>
      <c r="BA9" s="429"/>
      <c r="BB9" s="429"/>
      <c r="BC9" s="429"/>
      <c r="BD9" s="429"/>
      <c r="BE9" s="429"/>
      <c r="BF9" s="429"/>
      <c r="BG9" s="429"/>
      <c r="BH9" s="429"/>
      <c r="BI9" s="429"/>
      <c r="BJ9" s="429"/>
      <c r="BK9" s="429"/>
      <c r="BL9" s="429"/>
      <c r="BM9" s="429"/>
      <c r="BN9" s="429"/>
      <c r="BO9" s="429"/>
      <c r="BP9" s="429"/>
      <c r="BQ9" s="429"/>
      <c r="BR9" s="429"/>
      <c r="BS9" s="429"/>
      <c r="BT9" s="429"/>
      <c r="BU9" s="429"/>
      <c r="BV9" s="429"/>
      <c r="BW9" s="429"/>
      <c r="BX9" s="429"/>
      <c r="BY9" s="429"/>
      <c r="BZ9" s="429"/>
      <c r="CA9" s="429"/>
      <c r="CB9" s="429"/>
      <c r="CC9" s="429"/>
      <c r="CD9" s="429"/>
      <c r="CE9" s="429"/>
      <c r="CF9" s="429"/>
      <c r="CG9" s="429"/>
      <c r="CH9" s="429"/>
      <c r="CI9" s="429"/>
      <c r="CJ9" s="429"/>
      <c r="CK9" s="429"/>
      <c r="CL9" s="429"/>
      <c r="CM9" s="429"/>
      <c r="CN9" s="429"/>
      <c r="CO9" s="429"/>
      <c r="CP9" s="429"/>
      <c r="CQ9" s="429"/>
      <c r="CR9" s="429"/>
      <c r="CS9" s="429"/>
      <c r="CT9" s="429"/>
      <c r="CU9" s="429"/>
      <c r="CV9" s="429"/>
      <c r="CW9" s="429"/>
      <c r="CX9" s="429"/>
      <c r="CY9" s="429"/>
      <c r="CZ9" s="429"/>
      <c r="DA9" s="429"/>
      <c r="DB9" s="429"/>
      <c r="DC9" s="429"/>
      <c r="DD9" s="429"/>
      <c r="DE9" s="429"/>
      <c r="DF9" s="429"/>
      <c r="DG9" s="429"/>
      <c r="DH9" s="429"/>
      <c r="DI9" s="429"/>
      <c r="DJ9" s="429"/>
      <c r="DK9" s="429"/>
      <c r="DL9" s="429"/>
      <c r="DM9" s="429"/>
      <c r="DN9" s="429"/>
      <c r="DO9" s="429"/>
      <c r="DP9" s="429"/>
      <c r="DQ9" s="429"/>
      <c r="DR9" s="429"/>
      <c r="DS9" s="429"/>
      <c r="DT9" s="429"/>
      <c r="DU9" s="429"/>
      <c r="DV9" s="429"/>
      <c r="DW9" s="429"/>
      <c r="DX9" s="429"/>
      <c r="DY9" s="429"/>
      <c r="DZ9" s="429"/>
      <c r="EA9" s="429"/>
      <c r="EB9" s="429"/>
      <c r="EC9" s="429"/>
      <c r="ED9" s="429"/>
      <c r="EE9" s="429"/>
      <c r="EF9" s="429"/>
      <c r="EG9" s="429"/>
      <c r="EH9" s="429"/>
      <c r="EI9" s="429"/>
      <c r="EJ9" s="429"/>
      <c r="EK9" s="429"/>
      <c r="EL9" s="429"/>
      <c r="EM9" s="429"/>
      <c r="EN9" s="429"/>
      <c r="EO9" s="429"/>
      <c r="EP9" s="429"/>
      <c r="EQ9" s="429"/>
      <c r="ER9" s="429"/>
      <c r="ES9" s="429"/>
      <c r="ET9" s="429"/>
      <c r="EU9" s="429"/>
      <c r="EV9" s="429"/>
      <c r="EW9" s="429"/>
      <c r="EX9" s="429"/>
      <c r="EY9" s="429"/>
      <c r="EZ9" s="429"/>
      <c r="FA9" s="429"/>
      <c r="FB9" s="429"/>
      <c r="FC9" s="429"/>
      <c r="FD9" s="429"/>
      <c r="FE9" s="429"/>
      <c r="FF9" s="429"/>
      <c r="FG9" s="429"/>
      <c r="FH9" s="429"/>
      <c r="FI9" s="429"/>
      <c r="FJ9" s="429"/>
      <c r="FK9" s="429"/>
      <c r="FL9" s="429"/>
      <c r="FM9" s="429"/>
      <c r="FN9" s="429"/>
      <c r="FO9" s="429"/>
      <c r="FP9" s="429"/>
      <c r="FQ9" s="429"/>
      <c r="FR9" s="429"/>
      <c r="FS9" s="429"/>
      <c r="FT9" s="429"/>
      <c r="FU9" s="429"/>
      <c r="FV9" s="429"/>
      <c r="FW9" s="429"/>
      <c r="FX9" s="429"/>
      <c r="FY9" s="429"/>
      <c r="FZ9" s="429"/>
      <c r="GA9" s="429"/>
      <c r="GB9" s="429"/>
      <c r="GC9" s="429"/>
      <c r="GD9" s="429"/>
      <c r="GE9" s="429"/>
      <c r="GF9" s="429"/>
      <c r="GG9" s="429"/>
      <c r="GH9" s="429"/>
      <c r="GI9" s="429"/>
      <c r="GJ9" s="429"/>
      <c r="GK9" s="429"/>
      <c r="GL9" s="429"/>
      <c r="GM9" s="429"/>
      <c r="GN9" s="429"/>
      <c r="GO9" s="429"/>
      <c r="GP9" s="429"/>
      <c r="GQ9" s="429"/>
      <c r="GR9" s="429"/>
      <c r="GS9" s="429"/>
      <c r="GT9" s="429"/>
      <c r="GU9" s="429"/>
      <c r="GV9" s="429"/>
      <c r="GW9" s="429"/>
      <c r="GX9" s="429"/>
      <c r="GY9" s="429"/>
      <c r="GZ9" s="429"/>
      <c r="HA9" s="429"/>
      <c r="HB9" s="429"/>
      <c r="HC9" s="429"/>
      <c r="HD9" s="429"/>
      <c r="HE9" s="429"/>
      <c r="HF9" s="429"/>
      <c r="HG9" s="429"/>
      <c r="HH9" s="429"/>
      <c r="HI9" s="429"/>
      <c r="HJ9" s="429"/>
      <c r="HK9" s="429"/>
      <c r="HL9" s="429"/>
      <c r="HM9" s="429"/>
      <c r="HN9" s="429"/>
      <c r="HO9" s="429"/>
      <c r="HP9" s="429"/>
      <c r="HQ9" s="429"/>
      <c r="HR9" s="429"/>
      <c r="HS9" s="429"/>
      <c r="HT9" s="429"/>
      <c r="HU9" s="429"/>
      <c r="HV9" s="429"/>
      <c r="HW9" s="429"/>
      <c r="HX9" s="429"/>
      <c r="HY9" s="429"/>
      <c r="HZ9" s="429"/>
      <c r="IA9" s="429"/>
      <c r="IB9" s="429"/>
      <c r="IC9" s="429"/>
      <c r="ID9" s="429"/>
      <c r="IE9" s="429"/>
      <c r="IF9" s="429"/>
      <c r="IG9" s="429"/>
      <c r="IH9" s="429"/>
      <c r="II9" s="429"/>
      <c r="IJ9" s="429"/>
      <c r="IK9" s="429"/>
      <c r="IL9" s="429"/>
      <c r="IM9" s="429"/>
      <c r="IN9" s="429"/>
    </row>
    <row r="10" spans="1:248" s="205" customFormat="1" ht="21" customHeight="1">
      <c r="A10" s="252" t="s">
        <v>30</v>
      </c>
      <c r="B10" s="215"/>
      <c r="C10" s="253"/>
      <c r="D10" s="436">
        <v>533350092</v>
      </c>
      <c r="E10" s="436"/>
      <c r="F10" s="436">
        <v>547504036</v>
      </c>
      <c r="G10" s="436"/>
      <c r="H10" s="436">
        <v>524187935</v>
      </c>
      <c r="I10" s="436"/>
      <c r="J10" s="436">
        <v>539107537</v>
      </c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  <c r="V10" s="429"/>
      <c r="W10" s="429"/>
      <c r="X10" s="429"/>
      <c r="Y10" s="429"/>
      <c r="Z10" s="429"/>
      <c r="AA10" s="429"/>
      <c r="AB10" s="429"/>
      <c r="AC10" s="429"/>
      <c r="AD10" s="429"/>
      <c r="AE10" s="429"/>
      <c r="AF10" s="429"/>
      <c r="AG10" s="429"/>
      <c r="AH10" s="429"/>
      <c r="AI10" s="429"/>
      <c r="AJ10" s="429"/>
      <c r="AK10" s="429"/>
      <c r="AL10" s="429"/>
      <c r="AM10" s="429"/>
      <c r="AN10" s="429"/>
      <c r="AO10" s="429"/>
      <c r="AP10" s="429"/>
      <c r="AQ10" s="429"/>
      <c r="AR10" s="429"/>
      <c r="AS10" s="429"/>
      <c r="AT10" s="429"/>
      <c r="AU10" s="429"/>
      <c r="AV10" s="429"/>
      <c r="AW10" s="429"/>
      <c r="AX10" s="429"/>
      <c r="AY10" s="429"/>
      <c r="AZ10" s="429"/>
      <c r="BA10" s="429"/>
      <c r="BB10" s="429"/>
      <c r="BC10" s="429"/>
      <c r="BD10" s="429"/>
      <c r="BE10" s="429"/>
      <c r="BF10" s="429"/>
      <c r="BG10" s="429"/>
      <c r="BH10" s="429"/>
      <c r="BI10" s="429"/>
      <c r="BJ10" s="429"/>
      <c r="BK10" s="429"/>
      <c r="BL10" s="429"/>
      <c r="BM10" s="429"/>
      <c r="BN10" s="429"/>
      <c r="BO10" s="429"/>
      <c r="BP10" s="429"/>
      <c r="BQ10" s="429"/>
      <c r="BR10" s="429"/>
      <c r="BS10" s="429"/>
      <c r="BT10" s="429"/>
      <c r="BU10" s="429"/>
      <c r="BV10" s="429"/>
      <c r="BW10" s="429"/>
      <c r="BX10" s="429"/>
      <c r="BY10" s="429"/>
      <c r="BZ10" s="429"/>
      <c r="CA10" s="429"/>
      <c r="CB10" s="429"/>
      <c r="CC10" s="429"/>
      <c r="CD10" s="429"/>
      <c r="CE10" s="429"/>
      <c r="CF10" s="429"/>
      <c r="CG10" s="429"/>
      <c r="CH10" s="429"/>
      <c r="CI10" s="429"/>
      <c r="CJ10" s="429"/>
      <c r="CK10" s="429"/>
      <c r="CL10" s="429"/>
      <c r="CM10" s="429"/>
      <c r="CN10" s="429"/>
      <c r="CO10" s="429"/>
      <c r="CP10" s="429"/>
      <c r="CQ10" s="429"/>
      <c r="CR10" s="429"/>
      <c r="CS10" s="429"/>
      <c r="CT10" s="429"/>
      <c r="CU10" s="429"/>
      <c r="CV10" s="429"/>
      <c r="CW10" s="429"/>
      <c r="CX10" s="429"/>
      <c r="CY10" s="429"/>
      <c r="CZ10" s="429"/>
      <c r="DA10" s="429"/>
      <c r="DB10" s="429"/>
      <c r="DC10" s="429"/>
      <c r="DD10" s="429"/>
      <c r="DE10" s="429"/>
      <c r="DF10" s="429"/>
      <c r="DG10" s="429"/>
      <c r="DH10" s="429"/>
      <c r="DI10" s="429"/>
      <c r="DJ10" s="429"/>
      <c r="DK10" s="429"/>
      <c r="DL10" s="429"/>
      <c r="DM10" s="429"/>
      <c r="DN10" s="429"/>
      <c r="DO10" s="429"/>
      <c r="DP10" s="429"/>
      <c r="DQ10" s="429"/>
      <c r="DR10" s="429"/>
      <c r="DS10" s="429"/>
      <c r="DT10" s="429"/>
      <c r="DU10" s="429"/>
      <c r="DV10" s="429"/>
      <c r="DW10" s="429"/>
      <c r="DX10" s="429"/>
      <c r="DY10" s="429"/>
      <c r="DZ10" s="429"/>
      <c r="EA10" s="429"/>
      <c r="EB10" s="429"/>
      <c r="EC10" s="429"/>
      <c r="ED10" s="429"/>
      <c r="EE10" s="429"/>
      <c r="EF10" s="429"/>
      <c r="EG10" s="429"/>
      <c r="EH10" s="429"/>
      <c r="EI10" s="429"/>
      <c r="EJ10" s="429"/>
      <c r="EK10" s="429"/>
      <c r="EL10" s="429"/>
      <c r="EM10" s="429"/>
      <c r="EN10" s="429"/>
      <c r="EO10" s="429"/>
      <c r="EP10" s="429"/>
      <c r="EQ10" s="429"/>
      <c r="ER10" s="429"/>
      <c r="ES10" s="429"/>
      <c r="ET10" s="429"/>
      <c r="EU10" s="429"/>
      <c r="EV10" s="429"/>
      <c r="EW10" s="429"/>
      <c r="EX10" s="429"/>
      <c r="EY10" s="429"/>
      <c r="EZ10" s="429"/>
      <c r="FA10" s="429"/>
      <c r="FB10" s="429"/>
      <c r="FC10" s="429"/>
      <c r="FD10" s="429"/>
      <c r="FE10" s="429"/>
      <c r="FF10" s="429"/>
      <c r="FG10" s="429"/>
      <c r="FH10" s="429"/>
      <c r="FI10" s="429"/>
      <c r="FJ10" s="429"/>
      <c r="FK10" s="429"/>
      <c r="FL10" s="429"/>
      <c r="FM10" s="429"/>
      <c r="FN10" s="429"/>
      <c r="FO10" s="429"/>
      <c r="FP10" s="429"/>
      <c r="FQ10" s="429"/>
      <c r="FR10" s="429"/>
      <c r="FS10" s="429"/>
      <c r="FT10" s="429"/>
      <c r="FU10" s="429"/>
      <c r="FV10" s="429"/>
      <c r="FW10" s="429"/>
      <c r="FX10" s="429"/>
      <c r="FY10" s="429"/>
      <c r="FZ10" s="429"/>
      <c r="GA10" s="429"/>
      <c r="GB10" s="429"/>
      <c r="GC10" s="429"/>
      <c r="GD10" s="429"/>
      <c r="GE10" s="429"/>
      <c r="GF10" s="429"/>
      <c r="GG10" s="429"/>
      <c r="GH10" s="429"/>
      <c r="GI10" s="429"/>
      <c r="GJ10" s="429"/>
      <c r="GK10" s="429"/>
      <c r="GL10" s="429"/>
      <c r="GM10" s="429"/>
      <c r="GN10" s="429"/>
      <c r="GO10" s="429"/>
      <c r="GP10" s="429"/>
      <c r="GQ10" s="429"/>
      <c r="GR10" s="429"/>
      <c r="GS10" s="429"/>
      <c r="GT10" s="429"/>
      <c r="GU10" s="429"/>
      <c r="GV10" s="429"/>
      <c r="GW10" s="429"/>
      <c r="GX10" s="429"/>
      <c r="GY10" s="429"/>
      <c r="GZ10" s="429"/>
      <c r="HA10" s="429"/>
      <c r="HB10" s="429"/>
      <c r="HC10" s="429"/>
      <c r="HD10" s="429"/>
      <c r="HE10" s="429"/>
      <c r="HF10" s="429"/>
      <c r="HG10" s="429"/>
      <c r="HH10" s="429"/>
      <c r="HI10" s="429"/>
      <c r="HJ10" s="429"/>
      <c r="HK10" s="429"/>
      <c r="HL10" s="429"/>
      <c r="HM10" s="429"/>
      <c r="HN10" s="429"/>
      <c r="HO10" s="429"/>
      <c r="HP10" s="429"/>
      <c r="HQ10" s="429"/>
      <c r="HR10" s="429"/>
      <c r="HS10" s="429"/>
      <c r="HT10" s="429"/>
      <c r="HU10" s="429"/>
      <c r="HV10" s="429"/>
      <c r="HW10" s="429"/>
      <c r="HX10" s="429"/>
      <c r="HY10" s="429"/>
      <c r="HZ10" s="429"/>
      <c r="IA10" s="429"/>
      <c r="IB10" s="429"/>
      <c r="IC10" s="429"/>
      <c r="ID10" s="429"/>
      <c r="IE10" s="429"/>
      <c r="IF10" s="429"/>
      <c r="IG10" s="429"/>
      <c r="IH10" s="429"/>
      <c r="II10" s="429"/>
      <c r="IJ10" s="429"/>
      <c r="IK10" s="429"/>
      <c r="IL10" s="429"/>
      <c r="IM10" s="429"/>
      <c r="IN10" s="429"/>
    </row>
    <row r="11" spans="1:248" s="205" customFormat="1" ht="21" customHeight="1">
      <c r="A11" s="256" t="s">
        <v>208</v>
      </c>
      <c r="B11" s="215">
        <v>4</v>
      </c>
      <c r="C11" s="253"/>
      <c r="D11" s="436">
        <v>28400522</v>
      </c>
      <c r="E11" s="436"/>
      <c r="F11" s="436">
        <v>28032542</v>
      </c>
      <c r="G11" s="436"/>
      <c r="H11" s="436">
        <v>19429883</v>
      </c>
      <c r="I11" s="436"/>
      <c r="J11" s="436">
        <v>23106838</v>
      </c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29"/>
      <c r="V11" s="429"/>
      <c r="W11" s="429"/>
      <c r="X11" s="429"/>
      <c r="Y11" s="429"/>
      <c r="Z11" s="429"/>
      <c r="AA11" s="429"/>
      <c r="AB11" s="429"/>
      <c r="AC11" s="429"/>
      <c r="AD11" s="429"/>
      <c r="AE11" s="429"/>
      <c r="AF11" s="429"/>
      <c r="AG11" s="429"/>
      <c r="AH11" s="429"/>
      <c r="AI11" s="429"/>
      <c r="AJ11" s="429"/>
      <c r="AK11" s="429"/>
      <c r="AL11" s="429"/>
      <c r="AM11" s="429"/>
      <c r="AN11" s="429"/>
      <c r="AO11" s="429"/>
      <c r="AP11" s="429"/>
      <c r="AQ11" s="429"/>
      <c r="AR11" s="429"/>
      <c r="AS11" s="429"/>
      <c r="AT11" s="429"/>
      <c r="AU11" s="429"/>
      <c r="AV11" s="429"/>
      <c r="AW11" s="429"/>
      <c r="AX11" s="429"/>
      <c r="AY11" s="429"/>
      <c r="AZ11" s="429"/>
      <c r="BA11" s="429"/>
      <c r="BB11" s="429"/>
      <c r="BC11" s="429"/>
      <c r="BD11" s="429"/>
      <c r="BE11" s="429"/>
      <c r="BF11" s="429"/>
      <c r="BG11" s="429"/>
      <c r="BH11" s="429"/>
      <c r="BI11" s="429"/>
      <c r="BJ11" s="429"/>
      <c r="BK11" s="429"/>
      <c r="BL11" s="429"/>
      <c r="BM11" s="429"/>
      <c r="BN11" s="429"/>
      <c r="BO11" s="429"/>
      <c r="BP11" s="429"/>
      <c r="BQ11" s="429"/>
      <c r="BR11" s="429"/>
      <c r="BS11" s="429"/>
      <c r="BT11" s="429"/>
      <c r="BU11" s="429"/>
      <c r="BV11" s="429"/>
      <c r="BW11" s="429"/>
      <c r="BX11" s="429"/>
      <c r="BY11" s="429"/>
      <c r="BZ11" s="429"/>
      <c r="CA11" s="429"/>
      <c r="CB11" s="429"/>
      <c r="CC11" s="429"/>
      <c r="CD11" s="429"/>
      <c r="CE11" s="429"/>
      <c r="CF11" s="429"/>
      <c r="CG11" s="429"/>
      <c r="CH11" s="429"/>
      <c r="CI11" s="429"/>
      <c r="CJ11" s="429"/>
      <c r="CK11" s="429"/>
      <c r="CL11" s="429"/>
      <c r="CM11" s="429"/>
      <c r="CN11" s="429"/>
      <c r="CO11" s="429"/>
      <c r="CP11" s="429"/>
      <c r="CQ11" s="429"/>
      <c r="CR11" s="429"/>
      <c r="CS11" s="429"/>
      <c r="CT11" s="429"/>
      <c r="CU11" s="429"/>
      <c r="CV11" s="429"/>
      <c r="CW11" s="429"/>
      <c r="CX11" s="429"/>
      <c r="CY11" s="429"/>
      <c r="CZ11" s="429"/>
      <c r="DA11" s="429"/>
      <c r="DB11" s="429"/>
      <c r="DC11" s="429"/>
      <c r="DD11" s="429"/>
      <c r="DE11" s="429"/>
      <c r="DF11" s="429"/>
      <c r="DG11" s="429"/>
      <c r="DH11" s="429"/>
      <c r="DI11" s="429"/>
      <c r="DJ11" s="429"/>
      <c r="DK11" s="429"/>
      <c r="DL11" s="429"/>
      <c r="DM11" s="429"/>
      <c r="DN11" s="429"/>
      <c r="DO11" s="429"/>
      <c r="DP11" s="429"/>
      <c r="DQ11" s="429"/>
      <c r="DR11" s="429"/>
      <c r="DS11" s="429"/>
      <c r="DT11" s="429"/>
      <c r="DU11" s="429"/>
      <c r="DV11" s="429"/>
      <c r="DW11" s="429"/>
      <c r="DX11" s="429"/>
      <c r="DY11" s="429"/>
      <c r="DZ11" s="429"/>
      <c r="EA11" s="429"/>
      <c r="EB11" s="429"/>
      <c r="EC11" s="429"/>
      <c r="ED11" s="429"/>
      <c r="EE11" s="429"/>
      <c r="EF11" s="429"/>
      <c r="EG11" s="429"/>
      <c r="EH11" s="429"/>
      <c r="EI11" s="429"/>
      <c r="EJ11" s="429"/>
      <c r="EK11" s="429"/>
      <c r="EL11" s="429"/>
      <c r="EM11" s="429"/>
      <c r="EN11" s="429"/>
      <c r="EO11" s="429"/>
      <c r="EP11" s="429"/>
      <c r="EQ11" s="429"/>
      <c r="ER11" s="429"/>
      <c r="ES11" s="429"/>
      <c r="ET11" s="429"/>
      <c r="EU11" s="429"/>
      <c r="EV11" s="429"/>
      <c r="EW11" s="429"/>
      <c r="EX11" s="429"/>
      <c r="EY11" s="429"/>
      <c r="EZ11" s="429"/>
      <c r="FA11" s="429"/>
      <c r="FB11" s="429"/>
      <c r="FC11" s="429"/>
      <c r="FD11" s="429"/>
      <c r="FE11" s="429"/>
      <c r="FF11" s="429"/>
      <c r="FG11" s="429"/>
      <c r="FH11" s="429"/>
      <c r="FI11" s="429"/>
      <c r="FJ11" s="429"/>
      <c r="FK11" s="429"/>
      <c r="FL11" s="429"/>
      <c r="FM11" s="429"/>
      <c r="FN11" s="429"/>
      <c r="FO11" s="429"/>
      <c r="FP11" s="429"/>
      <c r="FQ11" s="429"/>
      <c r="FR11" s="429"/>
      <c r="FS11" s="429"/>
      <c r="FT11" s="429"/>
      <c r="FU11" s="429"/>
      <c r="FV11" s="429"/>
      <c r="FW11" s="429"/>
      <c r="FX11" s="429"/>
      <c r="FY11" s="429"/>
      <c r="FZ11" s="429"/>
      <c r="GA11" s="429"/>
      <c r="GB11" s="429"/>
      <c r="GC11" s="429"/>
      <c r="GD11" s="429"/>
      <c r="GE11" s="429"/>
      <c r="GF11" s="429"/>
      <c r="GG11" s="429"/>
      <c r="GH11" s="429"/>
      <c r="GI11" s="429"/>
      <c r="GJ11" s="429"/>
      <c r="GK11" s="429"/>
      <c r="GL11" s="429"/>
      <c r="GM11" s="429"/>
      <c r="GN11" s="429"/>
      <c r="GO11" s="429"/>
      <c r="GP11" s="429"/>
      <c r="GQ11" s="429"/>
      <c r="GR11" s="429"/>
      <c r="GS11" s="429"/>
      <c r="GT11" s="429"/>
      <c r="GU11" s="429"/>
      <c r="GV11" s="429"/>
      <c r="GW11" s="429"/>
      <c r="GX11" s="429"/>
      <c r="GY11" s="429"/>
      <c r="GZ11" s="429"/>
      <c r="HA11" s="429"/>
      <c r="HB11" s="429"/>
      <c r="HC11" s="429"/>
      <c r="HD11" s="429"/>
      <c r="HE11" s="429"/>
      <c r="HF11" s="429"/>
      <c r="HG11" s="429"/>
      <c r="HH11" s="429"/>
      <c r="HI11" s="429"/>
      <c r="HJ11" s="429"/>
      <c r="HK11" s="429"/>
      <c r="HL11" s="429"/>
      <c r="HM11" s="429"/>
      <c r="HN11" s="429"/>
      <c r="HO11" s="429"/>
      <c r="HP11" s="429"/>
      <c r="HQ11" s="429"/>
      <c r="HR11" s="429"/>
      <c r="HS11" s="429"/>
      <c r="HT11" s="429"/>
      <c r="HU11" s="429"/>
      <c r="HV11" s="429"/>
      <c r="HW11" s="429"/>
      <c r="HX11" s="429"/>
      <c r="HY11" s="429"/>
      <c r="HZ11" s="429"/>
      <c r="IA11" s="429"/>
      <c r="IB11" s="429"/>
      <c r="IC11" s="429"/>
      <c r="ID11" s="429"/>
      <c r="IE11" s="429"/>
      <c r="IF11" s="429"/>
      <c r="IG11" s="429"/>
      <c r="IH11" s="429"/>
      <c r="II11" s="429"/>
      <c r="IJ11" s="429"/>
      <c r="IK11" s="429"/>
      <c r="IL11" s="429"/>
      <c r="IM11" s="429"/>
      <c r="IN11" s="429"/>
    </row>
    <row r="12" spans="1:248" s="205" customFormat="1" ht="21" customHeight="1">
      <c r="A12" s="254" t="s">
        <v>189</v>
      </c>
      <c r="B12" s="215"/>
      <c r="C12" s="255"/>
      <c r="D12" s="436">
        <v>68092666</v>
      </c>
      <c r="E12" s="436"/>
      <c r="F12" s="436">
        <v>86829862</v>
      </c>
      <c r="G12" s="436"/>
      <c r="H12" s="436">
        <v>68405979</v>
      </c>
      <c r="I12" s="436"/>
      <c r="J12" s="436">
        <v>87095023</v>
      </c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429"/>
      <c r="AB12" s="429"/>
      <c r="AC12" s="429"/>
      <c r="AD12" s="429"/>
      <c r="AE12" s="429"/>
      <c r="AF12" s="429"/>
      <c r="AG12" s="429"/>
      <c r="AH12" s="429"/>
      <c r="AI12" s="429"/>
      <c r="AJ12" s="429"/>
      <c r="AK12" s="429"/>
      <c r="AL12" s="429"/>
      <c r="AM12" s="429"/>
      <c r="AN12" s="429"/>
      <c r="AO12" s="429"/>
      <c r="AP12" s="429"/>
      <c r="AQ12" s="429"/>
      <c r="AR12" s="429"/>
      <c r="AS12" s="429"/>
      <c r="AT12" s="429"/>
      <c r="AU12" s="429"/>
      <c r="AV12" s="429"/>
      <c r="AW12" s="429"/>
      <c r="AX12" s="429"/>
      <c r="AY12" s="429"/>
      <c r="AZ12" s="429"/>
      <c r="BA12" s="429"/>
      <c r="BB12" s="429"/>
      <c r="BC12" s="429"/>
      <c r="BD12" s="429"/>
      <c r="BE12" s="429"/>
      <c r="BF12" s="429"/>
      <c r="BG12" s="429"/>
      <c r="BH12" s="429"/>
      <c r="BI12" s="429"/>
      <c r="BJ12" s="429"/>
      <c r="BK12" s="429"/>
      <c r="BL12" s="429"/>
      <c r="BM12" s="429"/>
      <c r="BN12" s="429"/>
      <c r="BO12" s="429"/>
      <c r="BP12" s="429"/>
      <c r="BQ12" s="429"/>
      <c r="BR12" s="429"/>
      <c r="BS12" s="429"/>
      <c r="BT12" s="429"/>
      <c r="BU12" s="429"/>
      <c r="BV12" s="429"/>
      <c r="BW12" s="429"/>
      <c r="BX12" s="429"/>
      <c r="BY12" s="429"/>
      <c r="BZ12" s="429"/>
      <c r="CA12" s="429"/>
      <c r="CB12" s="429"/>
      <c r="CC12" s="429"/>
      <c r="CD12" s="429"/>
      <c r="CE12" s="429"/>
      <c r="CF12" s="429"/>
      <c r="CG12" s="429"/>
      <c r="CH12" s="429"/>
      <c r="CI12" s="429"/>
      <c r="CJ12" s="429"/>
      <c r="CK12" s="429"/>
      <c r="CL12" s="429"/>
      <c r="CM12" s="429"/>
      <c r="CN12" s="429"/>
      <c r="CO12" s="429"/>
      <c r="CP12" s="429"/>
      <c r="CQ12" s="429"/>
      <c r="CR12" s="429"/>
      <c r="CS12" s="429"/>
      <c r="CT12" s="429"/>
      <c r="CU12" s="429"/>
      <c r="CV12" s="429"/>
      <c r="CW12" s="429"/>
      <c r="CX12" s="429"/>
      <c r="CY12" s="429"/>
      <c r="CZ12" s="429"/>
      <c r="DA12" s="429"/>
      <c r="DB12" s="429"/>
      <c r="DC12" s="429"/>
      <c r="DD12" s="429"/>
      <c r="DE12" s="429"/>
      <c r="DF12" s="429"/>
      <c r="DG12" s="429"/>
      <c r="DH12" s="429"/>
      <c r="DI12" s="429"/>
      <c r="DJ12" s="429"/>
      <c r="DK12" s="429"/>
      <c r="DL12" s="429"/>
      <c r="DM12" s="429"/>
      <c r="DN12" s="429"/>
      <c r="DO12" s="429"/>
      <c r="DP12" s="429"/>
      <c r="DQ12" s="429"/>
      <c r="DR12" s="429"/>
      <c r="DS12" s="429"/>
      <c r="DT12" s="429"/>
      <c r="DU12" s="429"/>
      <c r="DV12" s="429"/>
      <c r="DW12" s="429"/>
      <c r="DX12" s="429"/>
      <c r="DY12" s="429"/>
      <c r="DZ12" s="429"/>
      <c r="EA12" s="429"/>
      <c r="EB12" s="429"/>
      <c r="EC12" s="429"/>
      <c r="ED12" s="429"/>
      <c r="EE12" s="429"/>
      <c r="EF12" s="429"/>
      <c r="EG12" s="429"/>
      <c r="EH12" s="429"/>
      <c r="EI12" s="429"/>
      <c r="EJ12" s="429"/>
      <c r="EK12" s="429"/>
      <c r="EL12" s="429"/>
      <c r="EM12" s="429"/>
      <c r="EN12" s="429"/>
      <c r="EO12" s="429"/>
      <c r="EP12" s="429"/>
      <c r="EQ12" s="429"/>
      <c r="ER12" s="429"/>
      <c r="ES12" s="429"/>
      <c r="ET12" s="429"/>
      <c r="EU12" s="429"/>
      <c r="EV12" s="429"/>
      <c r="EW12" s="429"/>
      <c r="EX12" s="429"/>
      <c r="EY12" s="429"/>
      <c r="EZ12" s="429"/>
      <c r="FA12" s="429"/>
      <c r="FB12" s="429"/>
      <c r="FC12" s="429"/>
      <c r="FD12" s="429"/>
      <c r="FE12" s="429"/>
      <c r="FF12" s="429"/>
      <c r="FG12" s="429"/>
      <c r="FH12" s="429"/>
      <c r="FI12" s="429"/>
      <c r="FJ12" s="429"/>
      <c r="FK12" s="429"/>
      <c r="FL12" s="429"/>
      <c r="FM12" s="429"/>
      <c r="FN12" s="429"/>
      <c r="FO12" s="429"/>
      <c r="FP12" s="429"/>
      <c r="FQ12" s="429"/>
      <c r="FR12" s="429"/>
      <c r="FS12" s="429"/>
      <c r="FT12" s="429"/>
      <c r="FU12" s="429"/>
      <c r="FV12" s="429"/>
      <c r="FW12" s="429"/>
      <c r="FX12" s="429"/>
      <c r="FY12" s="429"/>
      <c r="FZ12" s="429"/>
      <c r="GA12" s="429"/>
      <c r="GB12" s="429"/>
      <c r="GC12" s="429"/>
      <c r="GD12" s="429"/>
      <c r="GE12" s="429"/>
      <c r="GF12" s="429"/>
      <c r="GG12" s="429"/>
      <c r="GH12" s="429"/>
      <c r="GI12" s="429"/>
      <c r="GJ12" s="429"/>
      <c r="GK12" s="429"/>
      <c r="GL12" s="429"/>
      <c r="GM12" s="429"/>
      <c r="GN12" s="429"/>
      <c r="GO12" s="429"/>
      <c r="GP12" s="429"/>
      <c r="GQ12" s="429"/>
      <c r="GR12" s="429"/>
      <c r="GS12" s="429"/>
      <c r="GT12" s="429"/>
      <c r="GU12" s="429"/>
      <c r="GV12" s="429"/>
      <c r="GW12" s="429"/>
      <c r="GX12" s="429"/>
      <c r="GY12" s="429"/>
      <c r="GZ12" s="429"/>
      <c r="HA12" s="429"/>
      <c r="HB12" s="429"/>
      <c r="HC12" s="429"/>
      <c r="HD12" s="429"/>
      <c r="HE12" s="429"/>
      <c r="HF12" s="429"/>
      <c r="HG12" s="429"/>
      <c r="HH12" s="429"/>
      <c r="HI12" s="429"/>
      <c r="HJ12" s="429"/>
      <c r="HK12" s="429"/>
      <c r="HL12" s="429"/>
      <c r="HM12" s="429"/>
      <c r="HN12" s="429"/>
      <c r="HO12" s="429"/>
      <c r="HP12" s="429"/>
      <c r="HQ12" s="429"/>
      <c r="HR12" s="429"/>
      <c r="HS12" s="429"/>
      <c r="HT12" s="429"/>
      <c r="HU12" s="429"/>
      <c r="HV12" s="429"/>
      <c r="HW12" s="429"/>
      <c r="HX12" s="429"/>
      <c r="HY12" s="429"/>
      <c r="HZ12" s="429"/>
      <c r="IA12" s="429"/>
      <c r="IB12" s="429"/>
      <c r="IC12" s="429"/>
      <c r="ID12" s="429"/>
      <c r="IE12" s="429"/>
      <c r="IF12" s="429"/>
      <c r="IG12" s="429"/>
      <c r="IH12" s="429"/>
      <c r="II12" s="429"/>
      <c r="IJ12" s="429"/>
      <c r="IK12" s="429"/>
      <c r="IL12" s="429"/>
      <c r="IM12" s="429"/>
      <c r="IN12" s="429"/>
    </row>
    <row r="13" spans="1:248" s="205" customFormat="1" ht="21" customHeight="1">
      <c r="A13" s="435" t="s">
        <v>31</v>
      </c>
      <c r="B13" s="215">
        <v>5</v>
      </c>
      <c r="C13" s="253"/>
      <c r="D13" s="436">
        <v>237120063</v>
      </c>
      <c r="E13" s="436"/>
      <c r="F13" s="436">
        <v>311795715</v>
      </c>
      <c r="G13" s="436"/>
      <c r="H13" s="436">
        <v>237382811</v>
      </c>
      <c r="I13" s="436"/>
      <c r="J13" s="436">
        <v>312059270</v>
      </c>
      <c r="K13" s="429"/>
      <c r="L13" s="429"/>
      <c r="M13" s="429"/>
      <c r="N13" s="429"/>
      <c r="O13" s="429"/>
      <c r="P13" s="429"/>
      <c r="Q13" s="429"/>
      <c r="R13" s="429"/>
      <c r="S13" s="429"/>
      <c r="T13" s="429"/>
      <c r="U13" s="429"/>
      <c r="V13" s="429"/>
      <c r="W13" s="429"/>
      <c r="X13" s="429"/>
      <c r="Y13" s="429"/>
      <c r="Z13" s="429"/>
      <c r="AA13" s="429"/>
      <c r="AB13" s="429"/>
      <c r="AC13" s="429"/>
      <c r="AD13" s="429"/>
      <c r="AE13" s="429"/>
      <c r="AF13" s="429"/>
      <c r="AG13" s="429"/>
      <c r="AH13" s="429"/>
      <c r="AI13" s="429"/>
      <c r="AJ13" s="429"/>
      <c r="AK13" s="429"/>
      <c r="AL13" s="429"/>
      <c r="AM13" s="429"/>
      <c r="AN13" s="429"/>
      <c r="AO13" s="429"/>
      <c r="AP13" s="429"/>
      <c r="AQ13" s="429"/>
      <c r="AR13" s="429"/>
      <c r="AS13" s="429"/>
      <c r="AT13" s="429"/>
      <c r="AU13" s="429"/>
      <c r="AV13" s="429"/>
      <c r="AW13" s="429"/>
      <c r="AX13" s="429"/>
      <c r="AY13" s="429"/>
      <c r="AZ13" s="429"/>
      <c r="BA13" s="429"/>
      <c r="BB13" s="429"/>
      <c r="BC13" s="429"/>
      <c r="BD13" s="429"/>
      <c r="BE13" s="429"/>
      <c r="BF13" s="429"/>
      <c r="BG13" s="429"/>
      <c r="BH13" s="429"/>
      <c r="BI13" s="429"/>
      <c r="BJ13" s="429"/>
      <c r="BK13" s="429"/>
      <c r="BL13" s="429"/>
      <c r="BM13" s="429"/>
      <c r="BN13" s="429"/>
      <c r="BO13" s="429"/>
      <c r="BP13" s="429"/>
      <c r="BQ13" s="429"/>
      <c r="BR13" s="429"/>
      <c r="BS13" s="429"/>
      <c r="BT13" s="429"/>
      <c r="BU13" s="429"/>
      <c r="BV13" s="429"/>
      <c r="BW13" s="429"/>
      <c r="BX13" s="429"/>
      <c r="BY13" s="429"/>
      <c r="BZ13" s="429"/>
      <c r="CA13" s="429"/>
      <c r="CB13" s="429"/>
      <c r="CC13" s="429"/>
      <c r="CD13" s="429"/>
      <c r="CE13" s="429"/>
      <c r="CF13" s="429"/>
      <c r="CG13" s="429"/>
      <c r="CH13" s="429"/>
      <c r="CI13" s="429"/>
      <c r="CJ13" s="429"/>
      <c r="CK13" s="429"/>
      <c r="CL13" s="429"/>
      <c r="CM13" s="429"/>
      <c r="CN13" s="429"/>
      <c r="CO13" s="429"/>
      <c r="CP13" s="429"/>
      <c r="CQ13" s="429"/>
      <c r="CR13" s="429"/>
      <c r="CS13" s="429"/>
      <c r="CT13" s="429"/>
      <c r="CU13" s="429"/>
      <c r="CV13" s="429"/>
      <c r="CW13" s="429"/>
      <c r="CX13" s="429"/>
      <c r="CY13" s="429"/>
      <c r="CZ13" s="429"/>
      <c r="DA13" s="429"/>
      <c r="DB13" s="429"/>
      <c r="DC13" s="429"/>
      <c r="DD13" s="429"/>
      <c r="DE13" s="429"/>
      <c r="DF13" s="429"/>
      <c r="DG13" s="429"/>
      <c r="DH13" s="429"/>
      <c r="DI13" s="429"/>
      <c r="DJ13" s="429"/>
      <c r="DK13" s="429"/>
      <c r="DL13" s="429"/>
      <c r="DM13" s="429"/>
      <c r="DN13" s="429"/>
      <c r="DO13" s="429"/>
      <c r="DP13" s="429"/>
      <c r="DQ13" s="429"/>
      <c r="DR13" s="429"/>
      <c r="DS13" s="429"/>
      <c r="DT13" s="429"/>
      <c r="DU13" s="429"/>
      <c r="DV13" s="429"/>
      <c r="DW13" s="429"/>
      <c r="DX13" s="429"/>
      <c r="DY13" s="429"/>
      <c r="DZ13" s="429"/>
      <c r="EA13" s="429"/>
      <c r="EB13" s="429"/>
      <c r="EC13" s="429"/>
      <c r="ED13" s="429"/>
      <c r="EE13" s="429"/>
      <c r="EF13" s="429"/>
      <c r="EG13" s="429"/>
      <c r="EH13" s="429"/>
      <c r="EI13" s="429"/>
      <c r="EJ13" s="429"/>
      <c r="EK13" s="429"/>
      <c r="EL13" s="429"/>
      <c r="EM13" s="429"/>
      <c r="EN13" s="429"/>
      <c r="EO13" s="429"/>
      <c r="EP13" s="429"/>
      <c r="EQ13" s="429"/>
      <c r="ER13" s="429"/>
      <c r="ES13" s="429"/>
      <c r="ET13" s="429"/>
      <c r="EU13" s="429"/>
      <c r="EV13" s="429"/>
      <c r="EW13" s="429"/>
      <c r="EX13" s="429"/>
      <c r="EY13" s="429"/>
      <c r="EZ13" s="429"/>
      <c r="FA13" s="429"/>
      <c r="FB13" s="429"/>
      <c r="FC13" s="429"/>
      <c r="FD13" s="429"/>
      <c r="FE13" s="429"/>
      <c r="FF13" s="429"/>
      <c r="FG13" s="429"/>
      <c r="FH13" s="429"/>
      <c r="FI13" s="429"/>
      <c r="FJ13" s="429"/>
      <c r="FK13" s="429"/>
      <c r="FL13" s="429"/>
      <c r="FM13" s="429"/>
      <c r="FN13" s="429"/>
      <c r="FO13" s="429"/>
      <c r="FP13" s="429"/>
      <c r="FQ13" s="429"/>
      <c r="FR13" s="429"/>
      <c r="FS13" s="429"/>
      <c r="FT13" s="429"/>
      <c r="FU13" s="429"/>
      <c r="FV13" s="429"/>
      <c r="FW13" s="429"/>
      <c r="FX13" s="429"/>
      <c r="FY13" s="429"/>
      <c r="FZ13" s="429"/>
      <c r="GA13" s="429"/>
      <c r="GB13" s="429"/>
      <c r="GC13" s="429"/>
      <c r="GD13" s="429"/>
      <c r="GE13" s="429"/>
      <c r="GF13" s="429"/>
      <c r="GG13" s="429"/>
      <c r="GH13" s="429"/>
      <c r="GI13" s="429"/>
      <c r="GJ13" s="429"/>
      <c r="GK13" s="429"/>
      <c r="GL13" s="429"/>
      <c r="GM13" s="429"/>
      <c r="GN13" s="429"/>
      <c r="GO13" s="429"/>
      <c r="GP13" s="429"/>
      <c r="GQ13" s="429"/>
      <c r="GR13" s="429"/>
      <c r="GS13" s="429"/>
      <c r="GT13" s="429"/>
      <c r="GU13" s="429"/>
      <c r="GV13" s="429"/>
      <c r="GW13" s="429"/>
      <c r="GX13" s="429"/>
      <c r="GY13" s="429"/>
      <c r="GZ13" s="429"/>
      <c r="HA13" s="429"/>
      <c r="HB13" s="429"/>
      <c r="HC13" s="429"/>
      <c r="HD13" s="429"/>
      <c r="HE13" s="429"/>
      <c r="HF13" s="429"/>
      <c r="HG13" s="429"/>
      <c r="HH13" s="429"/>
      <c r="HI13" s="429"/>
      <c r="HJ13" s="429"/>
      <c r="HK13" s="429"/>
      <c r="HL13" s="429"/>
      <c r="HM13" s="429"/>
      <c r="HN13" s="429"/>
      <c r="HO13" s="429"/>
      <c r="HP13" s="429"/>
      <c r="HQ13" s="429"/>
      <c r="HR13" s="429"/>
      <c r="HS13" s="429"/>
      <c r="HT13" s="429"/>
      <c r="HU13" s="429"/>
      <c r="HV13" s="429"/>
      <c r="HW13" s="429"/>
      <c r="HX13" s="429"/>
      <c r="HY13" s="429"/>
      <c r="HZ13" s="429"/>
      <c r="IA13" s="429"/>
      <c r="IB13" s="429"/>
      <c r="IC13" s="429"/>
      <c r="ID13" s="429"/>
      <c r="IE13" s="429"/>
      <c r="IF13" s="429"/>
      <c r="IG13" s="429"/>
      <c r="IH13" s="429"/>
      <c r="II13" s="429"/>
      <c r="IJ13" s="429"/>
      <c r="IK13" s="429"/>
      <c r="IL13" s="429"/>
      <c r="IM13" s="429"/>
      <c r="IN13" s="429"/>
    </row>
    <row r="14" spans="1:248" s="205" customFormat="1" ht="21" customHeight="1">
      <c r="A14" s="256" t="s">
        <v>316</v>
      </c>
      <c r="B14" s="215">
        <v>6</v>
      </c>
      <c r="C14" s="253"/>
      <c r="D14" s="366">
        <v>542046</v>
      </c>
      <c r="E14" s="436"/>
      <c r="F14" s="402">
        <v>0</v>
      </c>
      <c r="G14" s="436"/>
      <c r="H14" s="436">
        <v>24870132</v>
      </c>
      <c r="I14" s="436"/>
      <c r="J14" s="436">
        <v>24659612</v>
      </c>
      <c r="K14" s="429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V14" s="429"/>
      <c r="W14" s="429"/>
      <c r="X14" s="429"/>
      <c r="Y14" s="429"/>
      <c r="Z14" s="429"/>
      <c r="AA14" s="429"/>
      <c r="AB14" s="429"/>
      <c r="AC14" s="429"/>
      <c r="AD14" s="429"/>
      <c r="AE14" s="429"/>
      <c r="AF14" s="429"/>
      <c r="AG14" s="429"/>
      <c r="AH14" s="429"/>
      <c r="AI14" s="429"/>
      <c r="AJ14" s="429"/>
      <c r="AK14" s="429"/>
      <c r="AL14" s="429"/>
      <c r="AM14" s="429"/>
      <c r="AN14" s="429"/>
      <c r="AO14" s="429"/>
      <c r="AP14" s="429"/>
      <c r="AQ14" s="429"/>
      <c r="AR14" s="429"/>
      <c r="AS14" s="429"/>
      <c r="AT14" s="429"/>
      <c r="AU14" s="429"/>
      <c r="AV14" s="429"/>
      <c r="AW14" s="429"/>
      <c r="AX14" s="429"/>
      <c r="AY14" s="429"/>
      <c r="AZ14" s="429"/>
      <c r="BA14" s="429"/>
      <c r="BB14" s="429"/>
      <c r="BC14" s="429"/>
      <c r="BD14" s="429"/>
      <c r="BE14" s="429"/>
      <c r="BF14" s="429"/>
      <c r="BG14" s="429"/>
      <c r="BH14" s="429"/>
      <c r="BI14" s="429"/>
      <c r="BJ14" s="429"/>
      <c r="BK14" s="429"/>
      <c r="BL14" s="429"/>
      <c r="BM14" s="429"/>
      <c r="BN14" s="429"/>
      <c r="BO14" s="429"/>
      <c r="BP14" s="429"/>
      <c r="BQ14" s="429"/>
      <c r="BR14" s="429"/>
      <c r="BS14" s="429"/>
      <c r="BT14" s="429"/>
      <c r="BU14" s="429"/>
      <c r="BV14" s="429"/>
      <c r="BW14" s="429"/>
      <c r="BX14" s="429"/>
      <c r="BY14" s="429"/>
      <c r="BZ14" s="429"/>
      <c r="CA14" s="429"/>
      <c r="CB14" s="429"/>
      <c r="CC14" s="429"/>
      <c r="CD14" s="429"/>
      <c r="CE14" s="429"/>
      <c r="CF14" s="429"/>
      <c r="CG14" s="429"/>
      <c r="CH14" s="429"/>
      <c r="CI14" s="429"/>
      <c r="CJ14" s="429"/>
      <c r="CK14" s="429"/>
      <c r="CL14" s="429"/>
      <c r="CM14" s="429"/>
      <c r="CN14" s="429"/>
      <c r="CO14" s="429"/>
      <c r="CP14" s="429"/>
      <c r="CQ14" s="429"/>
      <c r="CR14" s="429"/>
      <c r="CS14" s="429"/>
      <c r="CT14" s="429"/>
      <c r="CU14" s="429"/>
      <c r="CV14" s="429"/>
      <c r="CW14" s="429"/>
      <c r="CX14" s="429"/>
      <c r="CY14" s="429"/>
      <c r="CZ14" s="429"/>
      <c r="DA14" s="429"/>
      <c r="DB14" s="429"/>
      <c r="DC14" s="429"/>
      <c r="DD14" s="429"/>
      <c r="DE14" s="429"/>
      <c r="DF14" s="429"/>
      <c r="DG14" s="429"/>
      <c r="DH14" s="429"/>
      <c r="DI14" s="429"/>
      <c r="DJ14" s="429"/>
      <c r="DK14" s="429"/>
      <c r="DL14" s="429"/>
      <c r="DM14" s="429"/>
      <c r="DN14" s="429"/>
      <c r="DO14" s="429"/>
      <c r="DP14" s="429"/>
      <c r="DQ14" s="429"/>
      <c r="DR14" s="429"/>
      <c r="DS14" s="429"/>
      <c r="DT14" s="429"/>
      <c r="DU14" s="429"/>
      <c r="DV14" s="429"/>
      <c r="DW14" s="429"/>
      <c r="DX14" s="429"/>
      <c r="DY14" s="429"/>
      <c r="DZ14" s="429"/>
      <c r="EA14" s="429"/>
      <c r="EB14" s="429"/>
      <c r="EC14" s="429"/>
      <c r="ED14" s="429"/>
      <c r="EE14" s="429"/>
      <c r="EF14" s="429"/>
      <c r="EG14" s="429"/>
      <c r="EH14" s="429"/>
      <c r="EI14" s="429"/>
      <c r="EJ14" s="429"/>
      <c r="EK14" s="429"/>
      <c r="EL14" s="429"/>
      <c r="EM14" s="429"/>
      <c r="EN14" s="429"/>
      <c r="EO14" s="429"/>
      <c r="EP14" s="429"/>
      <c r="EQ14" s="429"/>
      <c r="ER14" s="429"/>
      <c r="ES14" s="429"/>
      <c r="ET14" s="429"/>
      <c r="EU14" s="429"/>
      <c r="EV14" s="429"/>
      <c r="EW14" s="429"/>
      <c r="EX14" s="429"/>
      <c r="EY14" s="429"/>
      <c r="EZ14" s="429"/>
      <c r="FA14" s="429"/>
      <c r="FB14" s="429"/>
      <c r="FC14" s="429"/>
      <c r="FD14" s="429"/>
      <c r="FE14" s="429"/>
      <c r="FF14" s="429"/>
      <c r="FG14" s="429"/>
      <c r="FH14" s="429"/>
      <c r="FI14" s="429"/>
      <c r="FJ14" s="429"/>
      <c r="FK14" s="429"/>
      <c r="FL14" s="429"/>
      <c r="FM14" s="429"/>
      <c r="FN14" s="429"/>
      <c r="FO14" s="429"/>
      <c r="FP14" s="429"/>
      <c r="FQ14" s="429"/>
      <c r="FR14" s="429"/>
      <c r="FS14" s="429"/>
      <c r="FT14" s="429"/>
      <c r="FU14" s="429"/>
      <c r="FV14" s="429"/>
      <c r="FW14" s="429"/>
      <c r="FX14" s="429"/>
      <c r="FY14" s="429"/>
      <c r="FZ14" s="429"/>
      <c r="GA14" s="429"/>
      <c r="GB14" s="429"/>
      <c r="GC14" s="429"/>
      <c r="GD14" s="429"/>
      <c r="GE14" s="429"/>
      <c r="GF14" s="429"/>
      <c r="GG14" s="429"/>
      <c r="GH14" s="429"/>
      <c r="GI14" s="429"/>
      <c r="GJ14" s="429"/>
      <c r="GK14" s="429"/>
      <c r="GL14" s="429"/>
      <c r="GM14" s="429"/>
      <c r="GN14" s="429"/>
      <c r="GO14" s="429"/>
      <c r="GP14" s="429"/>
      <c r="GQ14" s="429"/>
      <c r="GR14" s="429"/>
      <c r="GS14" s="429"/>
      <c r="GT14" s="429"/>
      <c r="GU14" s="429"/>
      <c r="GV14" s="429"/>
      <c r="GW14" s="429"/>
      <c r="GX14" s="429"/>
      <c r="GY14" s="429"/>
      <c r="GZ14" s="429"/>
      <c r="HA14" s="429"/>
      <c r="HB14" s="429"/>
      <c r="HC14" s="429"/>
      <c r="HD14" s="429"/>
      <c r="HE14" s="429"/>
      <c r="HF14" s="429"/>
      <c r="HG14" s="429"/>
      <c r="HH14" s="429"/>
      <c r="HI14" s="429"/>
      <c r="HJ14" s="429"/>
      <c r="HK14" s="429"/>
      <c r="HL14" s="429"/>
      <c r="HM14" s="429"/>
      <c r="HN14" s="429"/>
      <c r="HO14" s="429"/>
      <c r="HP14" s="429"/>
      <c r="HQ14" s="429"/>
      <c r="HR14" s="429"/>
      <c r="HS14" s="429"/>
      <c r="HT14" s="429"/>
      <c r="HU14" s="429"/>
      <c r="HV14" s="429"/>
      <c r="HW14" s="429"/>
      <c r="HX14" s="429"/>
      <c r="HY14" s="429"/>
      <c r="HZ14" s="429"/>
      <c r="IA14" s="429"/>
      <c r="IB14" s="429"/>
      <c r="IC14" s="429"/>
      <c r="ID14" s="429"/>
      <c r="IE14" s="429"/>
      <c r="IF14" s="429"/>
      <c r="IG14" s="429"/>
      <c r="IH14" s="429"/>
      <c r="II14" s="429"/>
      <c r="IJ14" s="429"/>
      <c r="IK14" s="429"/>
      <c r="IL14" s="429"/>
      <c r="IM14" s="429"/>
      <c r="IN14" s="429"/>
    </row>
    <row r="15" spans="1:248" s="205" customFormat="1" ht="21" customHeight="1">
      <c r="A15" s="252" t="s">
        <v>32</v>
      </c>
      <c r="B15" s="215" t="s">
        <v>280</v>
      </c>
      <c r="C15" s="253"/>
      <c r="D15" s="436">
        <v>2149122565</v>
      </c>
      <c r="E15" s="436"/>
      <c r="F15" s="436">
        <v>2130308123</v>
      </c>
      <c r="G15" s="436"/>
      <c r="H15" s="436">
        <v>2145184868</v>
      </c>
      <c r="I15" s="436"/>
      <c r="J15" s="436">
        <v>2125942032</v>
      </c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429"/>
      <c r="AA15" s="429"/>
      <c r="AB15" s="429"/>
      <c r="AC15" s="429"/>
      <c r="AD15" s="429"/>
      <c r="AE15" s="429"/>
      <c r="AF15" s="429"/>
      <c r="AG15" s="429"/>
      <c r="AH15" s="429"/>
      <c r="AI15" s="429"/>
      <c r="AJ15" s="429"/>
      <c r="AK15" s="429"/>
      <c r="AL15" s="429"/>
      <c r="AM15" s="429"/>
      <c r="AN15" s="429"/>
      <c r="AO15" s="429"/>
      <c r="AP15" s="429"/>
      <c r="AQ15" s="429"/>
      <c r="AR15" s="429"/>
      <c r="AS15" s="429"/>
      <c r="AT15" s="429"/>
      <c r="AU15" s="429"/>
      <c r="AV15" s="429"/>
      <c r="AW15" s="429"/>
      <c r="AX15" s="429"/>
      <c r="AY15" s="429"/>
      <c r="AZ15" s="429"/>
      <c r="BA15" s="429"/>
      <c r="BB15" s="429"/>
      <c r="BC15" s="429"/>
      <c r="BD15" s="429"/>
      <c r="BE15" s="429"/>
      <c r="BF15" s="429"/>
      <c r="BG15" s="429"/>
      <c r="BH15" s="429"/>
      <c r="BI15" s="429"/>
      <c r="BJ15" s="429"/>
      <c r="BK15" s="429"/>
      <c r="BL15" s="429"/>
      <c r="BM15" s="429"/>
      <c r="BN15" s="429"/>
      <c r="BO15" s="429"/>
      <c r="BP15" s="429"/>
      <c r="BQ15" s="429"/>
      <c r="BR15" s="429"/>
      <c r="BS15" s="429"/>
      <c r="BT15" s="429"/>
      <c r="BU15" s="429"/>
      <c r="BV15" s="429"/>
      <c r="BW15" s="429"/>
      <c r="BX15" s="429"/>
      <c r="BY15" s="429"/>
      <c r="BZ15" s="429"/>
      <c r="CA15" s="429"/>
      <c r="CB15" s="429"/>
      <c r="CC15" s="429"/>
      <c r="CD15" s="429"/>
      <c r="CE15" s="429"/>
      <c r="CF15" s="429"/>
      <c r="CG15" s="429"/>
      <c r="CH15" s="429"/>
      <c r="CI15" s="429"/>
      <c r="CJ15" s="429"/>
      <c r="CK15" s="429"/>
      <c r="CL15" s="429"/>
      <c r="CM15" s="429"/>
      <c r="CN15" s="429"/>
      <c r="CO15" s="429"/>
      <c r="CP15" s="429"/>
      <c r="CQ15" s="429"/>
      <c r="CR15" s="429"/>
      <c r="CS15" s="429"/>
      <c r="CT15" s="429"/>
      <c r="CU15" s="429"/>
      <c r="CV15" s="429"/>
      <c r="CW15" s="429"/>
      <c r="CX15" s="429"/>
      <c r="CY15" s="429"/>
      <c r="CZ15" s="429"/>
      <c r="DA15" s="429"/>
      <c r="DB15" s="429"/>
      <c r="DC15" s="429"/>
      <c r="DD15" s="429"/>
      <c r="DE15" s="429"/>
      <c r="DF15" s="429"/>
      <c r="DG15" s="429"/>
      <c r="DH15" s="429"/>
      <c r="DI15" s="429"/>
      <c r="DJ15" s="429"/>
      <c r="DK15" s="429"/>
      <c r="DL15" s="429"/>
      <c r="DM15" s="429"/>
      <c r="DN15" s="429"/>
      <c r="DO15" s="429"/>
      <c r="DP15" s="429"/>
      <c r="DQ15" s="429"/>
      <c r="DR15" s="429"/>
      <c r="DS15" s="429"/>
      <c r="DT15" s="429"/>
      <c r="DU15" s="429"/>
      <c r="DV15" s="429"/>
      <c r="DW15" s="429"/>
      <c r="DX15" s="429"/>
      <c r="DY15" s="429"/>
      <c r="DZ15" s="429"/>
      <c r="EA15" s="429"/>
      <c r="EB15" s="429"/>
      <c r="EC15" s="429"/>
      <c r="ED15" s="429"/>
      <c r="EE15" s="429"/>
      <c r="EF15" s="429"/>
      <c r="EG15" s="429"/>
      <c r="EH15" s="429"/>
      <c r="EI15" s="429"/>
      <c r="EJ15" s="429"/>
      <c r="EK15" s="429"/>
      <c r="EL15" s="429"/>
      <c r="EM15" s="429"/>
      <c r="EN15" s="429"/>
      <c r="EO15" s="429"/>
      <c r="EP15" s="429"/>
      <c r="EQ15" s="429"/>
      <c r="ER15" s="429"/>
      <c r="ES15" s="429"/>
      <c r="ET15" s="429"/>
      <c r="EU15" s="429"/>
      <c r="EV15" s="429"/>
      <c r="EW15" s="429"/>
      <c r="EX15" s="429"/>
      <c r="EY15" s="429"/>
      <c r="EZ15" s="429"/>
      <c r="FA15" s="429"/>
      <c r="FB15" s="429"/>
      <c r="FC15" s="429"/>
      <c r="FD15" s="429"/>
      <c r="FE15" s="429"/>
      <c r="FF15" s="429"/>
      <c r="FG15" s="429"/>
      <c r="FH15" s="429"/>
      <c r="FI15" s="429"/>
      <c r="FJ15" s="429"/>
      <c r="FK15" s="429"/>
      <c r="FL15" s="429"/>
      <c r="FM15" s="429"/>
      <c r="FN15" s="429"/>
      <c r="FO15" s="429"/>
      <c r="FP15" s="429"/>
      <c r="FQ15" s="429"/>
      <c r="FR15" s="429"/>
      <c r="FS15" s="429"/>
      <c r="FT15" s="429"/>
      <c r="FU15" s="429"/>
      <c r="FV15" s="429"/>
      <c r="FW15" s="429"/>
      <c r="FX15" s="429"/>
      <c r="FY15" s="429"/>
      <c r="FZ15" s="429"/>
      <c r="GA15" s="429"/>
      <c r="GB15" s="429"/>
      <c r="GC15" s="429"/>
      <c r="GD15" s="429"/>
      <c r="GE15" s="429"/>
      <c r="GF15" s="429"/>
      <c r="GG15" s="429"/>
      <c r="GH15" s="429"/>
      <c r="GI15" s="429"/>
      <c r="GJ15" s="429"/>
      <c r="GK15" s="429"/>
      <c r="GL15" s="429"/>
      <c r="GM15" s="429"/>
      <c r="GN15" s="429"/>
      <c r="GO15" s="429"/>
      <c r="GP15" s="429"/>
      <c r="GQ15" s="429"/>
      <c r="GR15" s="429"/>
      <c r="GS15" s="429"/>
      <c r="GT15" s="429"/>
      <c r="GU15" s="429"/>
      <c r="GV15" s="429"/>
      <c r="GW15" s="429"/>
      <c r="GX15" s="429"/>
      <c r="GY15" s="429"/>
      <c r="GZ15" s="429"/>
      <c r="HA15" s="429"/>
      <c r="HB15" s="429"/>
      <c r="HC15" s="429"/>
      <c r="HD15" s="429"/>
      <c r="HE15" s="429"/>
      <c r="HF15" s="429"/>
      <c r="HG15" s="429"/>
      <c r="HH15" s="429"/>
      <c r="HI15" s="429"/>
      <c r="HJ15" s="429"/>
      <c r="HK15" s="429"/>
      <c r="HL15" s="429"/>
      <c r="HM15" s="429"/>
      <c r="HN15" s="429"/>
      <c r="HO15" s="429"/>
      <c r="HP15" s="429"/>
      <c r="HQ15" s="429"/>
      <c r="HR15" s="429"/>
      <c r="HS15" s="429"/>
      <c r="HT15" s="429"/>
      <c r="HU15" s="429"/>
      <c r="HV15" s="429"/>
      <c r="HW15" s="429"/>
      <c r="HX15" s="429"/>
      <c r="HY15" s="429"/>
      <c r="HZ15" s="429"/>
      <c r="IA15" s="429"/>
      <c r="IB15" s="429"/>
      <c r="IC15" s="429"/>
      <c r="ID15" s="429"/>
      <c r="IE15" s="429"/>
      <c r="IF15" s="429"/>
      <c r="IG15" s="429"/>
      <c r="IH15" s="429"/>
      <c r="II15" s="429"/>
      <c r="IJ15" s="429"/>
      <c r="IK15" s="429"/>
      <c r="IL15" s="429"/>
      <c r="IM15" s="429"/>
      <c r="IN15" s="429"/>
    </row>
    <row r="16" spans="1:248" ht="21" customHeight="1">
      <c r="A16" s="438" t="s">
        <v>56</v>
      </c>
      <c r="B16" s="215"/>
      <c r="C16" s="253"/>
      <c r="D16" s="436">
        <v>15961683</v>
      </c>
      <c r="E16" s="436"/>
      <c r="F16" s="436">
        <v>16136334</v>
      </c>
      <c r="G16" s="436"/>
      <c r="H16" s="436">
        <v>15742600</v>
      </c>
      <c r="I16" s="436"/>
      <c r="J16" s="436">
        <v>15917594</v>
      </c>
    </row>
    <row r="17" spans="1:248" ht="21" customHeight="1">
      <c r="A17" s="435" t="s">
        <v>213</v>
      </c>
      <c r="B17" s="215"/>
      <c r="C17" s="253"/>
      <c r="D17" s="402">
        <v>0</v>
      </c>
      <c r="E17" s="436"/>
      <c r="F17" s="402">
        <v>0</v>
      </c>
      <c r="G17" s="436"/>
      <c r="H17" s="436">
        <v>285410</v>
      </c>
      <c r="I17" s="436"/>
      <c r="J17" s="436">
        <v>287464</v>
      </c>
    </row>
    <row r="18" spans="1:248" ht="21" customHeight="1">
      <c r="A18" s="435" t="s">
        <v>33</v>
      </c>
      <c r="B18" s="215"/>
      <c r="C18" s="253"/>
      <c r="D18" s="436">
        <v>38739161</v>
      </c>
      <c r="E18" s="436"/>
      <c r="F18" s="436">
        <v>40308637</v>
      </c>
      <c r="G18" s="436"/>
      <c r="H18" s="436">
        <v>37212304</v>
      </c>
      <c r="I18" s="436"/>
      <c r="J18" s="436">
        <v>38642255</v>
      </c>
    </row>
    <row r="19" spans="1:248" ht="21" customHeight="1">
      <c r="A19" s="252" t="s">
        <v>34</v>
      </c>
      <c r="B19" s="434"/>
      <c r="C19" s="439"/>
      <c r="D19" s="436">
        <v>17927988</v>
      </c>
      <c r="E19" s="436"/>
      <c r="F19" s="436">
        <v>18566173</v>
      </c>
      <c r="G19" s="436"/>
      <c r="H19" s="436">
        <v>17029131</v>
      </c>
      <c r="I19" s="436"/>
      <c r="J19" s="436">
        <v>17678858</v>
      </c>
    </row>
    <row r="20" spans="1:248" ht="21" customHeight="1">
      <c r="A20" t="s">
        <v>119</v>
      </c>
      <c r="B20" s="215"/>
      <c r="D20" s="436">
        <v>4022968</v>
      </c>
      <c r="E20" s="422"/>
      <c r="F20" s="436">
        <v>4505357</v>
      </c>
      <c r="G20" s="422"/>
      <c r="H20" s="436">
        <v>3841240</v>
      </c>
      <c r="I20" s="422"/>
      <c r="J20" s="436">
        <v>4239543</v>
      </c>
    </row>
    <row r="21" spans="1:248" ht="21" customHeight="1">
      <c r="A21" s="435" t="s">
        <v>75</v>
      </c>
      <c r="B21" s="215"/>
      <c r="C21" s="253"/>
      <c r="D21" s="436">
        <v>40783641</v>
      </c>
      <c r="E21" s="436"/>
      <c r="F21" s="436">
        <v>42765197</v>
      </c>
      <c r="G21" s="436"/>
      <c r="H21" s="436">
        <v>35751052</v>
      </c>
      <c r="I21" s="436"/>
      <c r="J21" s="436">
        <v>40177545</v>
      </c>
    </row>
    <row r="22" spans="1:248" ht="21" customHeight="1" thickBot="1">
      <c r="A22" s="440" t="s">
        <v>18</v>
      </c>
      <c r="B22" s="215"/>
      <c r="C22" s="253"/>
      <c r="D22" s="441">
        <f>SUM(D9:D21)</f>
        <v>3177371899</v>
      </c>
      <c r="E22" s="442"/>
      <c r="F22" s="441">
        <f>SUM(F9:F21)</f>
        <v>3278383519</v>
      </c>
      <c r="G22" s="442"/>
      <c r="H22" s="441">
        <f>SUM(H9:H21)</f>
        <v>3172111997</v>
      </c>
      <c r="I22" s="442"/>
      <c r="J22" s="441">
        <f>SUM(J9:J21)</f>
        <v>3280442189</v>
      </c>
    </row>
    <row r="23" spans="1:248" ht="21" customHeight="1" thickTop="1">
      <c r="A23" s="435"/>
      <c r="B23" s="215"/>
      <c r="C23" s="253"/>
      <c r="D23" s="443"/>
      <c r="E23" s="443"/>
      <c r="F23" s="443"/>
      <c r="G23" s="443"/>
      <c r="H23" s="443"/>
      <c r="I23" s="443"/>
      <c r="J23" s="443"/>
    </row>
    <row r="24" spans="1:248" ht="21" customHeight="1">
      <c r="A24" s="444"/>
      <c r="B24" s="215"/>
      <c r="C24" s="255"/>
      <c r="D24" s="445"/>
      <c r="E24" s="445"/>
      <c r="F24" s="445"/>
      <c r="G24" s="445"/>
      <c r="H24" s="445"/>
      <c r="I24" s="445"/>
      <c r="J24" s="445"/>
    </row>
    <row r="25" spans="1:248" ht="21" customHeight="1">
      <c r="A25" s="274" t="s">
        <v>23</v>
      </c>
      <c r="B25" s="446"/>
      <c r="C25" s="426"/>
      <c r="D25" s="426"/>
      <c r="E25" s="426"/>
      <c r="F25" s="426"/>
      <c r="G25" s="426"/>
      <c r="H25" s="426"/>
      <c r="I25" s="426"/>
      <c r="J25" s="426"/>
    </row>
    <row r="26" spans="1:248" ht="21" customHeight="1">
      <c r="A26" s="207" t="s">
        <v>121</v>
      </c>
      <c r="B26" s="447"/>
      <c r="C26" s="208"/>
      <c r="D26" s="208"/>
      <c r="E26" s="208"/>
      <c r="F26" s="208"/>
      <c r="G26" s="208"/>
      <c r="H26" s="208"/>
      <c r="I26" s="208"/>
      <c r="J26" s="208"/>
    </row>
    <row r="27" spans="1:248" ht="21" customHeight="1">
      <c r="A27" s="210">
        <f>A3</f>
        <v>0</v>
      </c>
      <c r="B27" s="447"/>
      <c r="C27" s="207"/>
      <c r="D27" s="207"/>
      <c r="E27" s="207"/>
      <c r="F27" s="207"/>
      <c r="G27" s="207"/>
      <c r="H27" s="207"/>
      <c r="I27" s="207"/>
      <c r="J27" s="207"/>
    </row>
    <row r="28" spans="1:248" ht="21" customHeight="1">
      <c r="A28" s="428"/>
      <c r="B28" s="215"/>
      <c r="D28" s="511" t="s">
        <v>14</v>
      </c>
      <c r="E28" s="511"/>
      <c r="F28" s="511"/>
      <c r="G28" s="216"/>
      <c r="H28" s="511" t="str">
        <f>H4</f>
        <v>The Bank</v>
      </c>
      <c r="I28" s="511"/>
      <c r="J28" s="511"/>
    </row>
    <row r="29" spans="1:248" ht="16" customHeight="1">
      <c r="A29" s="429"/>
      <c r="B29" s="429"/>
      <c r="C29" s="429"/>
      <c r="D29" s="430" t="s">
        <v>170</v>
      </c>
      <c r="E29" s="431"/>
      <c r="F29" s="432" t="s">
        <v>106</v>
      </c>
      <c r="G29" s="432"/>
      <c r="H29" s="430" t="s">
        <v>170</v>
      </c>
      <c r="I29" s="431"/>
      <c r="J29" s="432" t="s">
        <v>106</v>
      </c>
      <c r="K29" s="429"/>
      <c r="L29" s="429"/>
      <c r="M29" s="429"/>
      <c r="N29" s="429"/>
      <c r="O29" s="429"/>
      <c r="P29" s="429"/>
      <c r="Q29" s="429"/>
      <c r="R29" s="429"/>
      <c r="S29" s="429"/>
      <c r="T29" s="429"/>
      <c r="U29" s="429"/>
      <c r="V29" s="429"/>
      <c r="W29" s="429"/>
      <c r="X29" s="429"/>
      <c r="Y29" s="429"/>
      <c r="Z29" s="429"/>
      <c r="AA29" s="429"/>
      <c r="AB29" s="429"/>
      <c r="AC29" s="429"/>
      <c r="AD29" s="429"/>
      <c r="AE29" s="429"/>
      <c r="AF29" s="429"/>
      <c r="AG29" s="429"/>
      <c r="AH29" s="429"/>
      <c r="AI29" s="429"/>
      <c r="AJ29" s="429"/>
      <c r="AK29" s="429"/>
      <c r="AL29" s="429"/>
      <c r="AM29" s="429"/>
      <c r="AN29" s="429"/>
      <c r="AO29" s="429"/>
      <c r="AP29" s="429"/>
      <c r="AQ29" s="429"/>
      <c r="AR29" s="429"/>
      <c r="AS29" s="429"/>
      <c r="AT29" s="429"/>
      <c r="AU29" s="429"/>
      <c r="AV29" s="429"/>
      <c r="AW29" s="429"/>
      <c r="AX29" s="429"/>
      <c r="AY29" s="429"/>
      <c r="AZ29" s="429"/>
      <c r="BA29" s="429"/>
      <c r="BB29" s="429"/>
      <c r="BC29" s="429"/>
      <c r="BD29" s="429"/>
      <c r="BE29" s="429"/>
      <c r="BF29" s="429"/>
      <c r="BG29" s="429"/>
      <c r="BH29" s="429"/>
      <c r="BI29" s="429"/>
      <c r="BJ29" s="429"/>
      <c r="BK29" s="429"/>
      <c r="BL29" s="429"/>
      <c r="BM29" s="429"/>
      <c r="BN29" s="429"/>
      <c r="BO29" s="429"/>
      <c r="BP29" s="429"/>
      <c r="BQ29" s="429"/>
      <c r="BR29" s="429"/>
      <c r="BS29" s="429"/>
      <c r="BT29" s="429"/>
      <c r="BU29" s="429"/>
      <c r="BV29" s="429"/>
      <c r="BW29" s="429"/>
      <c r="BX29" s="429"/>
      <c r="BY29" s="429"/>
      <c r="BZ29" s="429"/>
      <c r="CA29" s="429"/>
      <c r="CB29" s="429"/>
      <c r="CC29" s="429"/>
      <c r="CD29" s="429"/>
      <c r="CE29" s="429"/>
      <c r="CF29" s="429"/>
      <c r="CG29" s="429"/>
      <c r="CH29" s="429"/>
      <c r="CI29" s="429"/>
      <c r="CJ29" s="429"/>
      <c r="CK29" s="429"/>
      <c r="CL29" s="429"/>
      <c r="CM29" s="429"/>
      <c r="CN29" s="429"/>
      <c r="CO29" s="429"/>
      <c r="CP29" s="429"/>
      <c r="CQ29" s="429"/>
      <c r="CR29" s="429"/>
      <c r="CS29" s="429"/>
      <c r="CT29" s="429"/>
      <c r="CU29" s="429"/>
      <c r="CV29" s="429"/>
      <c r="CW29" s="429"/>
      <c r="CX29" s="429"/>
      <c r="CY29" s="429"/>
      <c r="CZ29" s="429"/>
      <c r="DA29" s="429"/>
      <c r="DB29" s="429"/>
      <c r="DC29" s="429"/>
      <c r="DD29" s="429"/>
      <c r="DE29" s="429"/>
      <c r="DF29" s="429"/>
      <c r="DG29" s="429"/>
      <c r="DH29" s="429"/>
      <c r="DI29" s="429"/>
      <c r="DJ29" s="429"/>
      <c r="DK29" s="429"/>
      <c r="DL29" s="429"/>
      <c r="DM29" s="429"/>
      <c r="DN29" s="429"/>
      <c r="DO29" s="429"/>
      <c r="DP29" s="429"/>
      <c r="DQ29" s="429"/>
      <c r="DR29" s="429"/>
      <c r="DS29" s="429"/>
      <c r="DT29" s="429"/>
      <c r="DU29" s="429"/>
      <c r="DV29" s="429"/>
      <c r="DW29" s="429"/>
      <c r="DX29" s="429"/>
      <c r="DY29" s="429"/>
      <c r="DZ29" s="429"/>
      <c r="EA29" s="429"/>
      <c r="EB29" s="429"/>
      <c r="EC29" s="429"/>
      <c r="ED29" s="429"/>
      <c r="EE29" s="429"/>
      <c r="EF29" s="429"/>
      <c r="EG29" s="429"/>
      <c r="EH29" s="429"/>
      <c r="EI29" s="429"/>
      <c r="EJ29" s="429"/>
      <c r="EK29" s="429"/>
      <c r="EL29" s="429"/>
      <c r="EM29" s="429"/>
      <c r="EN29" s="429"/>
      <c r="EO29" s="429"/>
      <c r="EP29" s="429"/>
      <c r="EQ29" s="429"/>
      <c r="ER29" s="429"/>
      <c r="ES29" s="429"/>
      <c r="ET29" s="429"/>
      <c r="EU29" s="429"/>
      <c r="EV29" s="429"/>
      <c r="EW29" s="429"/>
      <c r="EX29" s="429"/>
      <c r="EY29" s="429"/>
      <c r="EZ29" s="429"/>
      <c r="FA29" s="429"/>
      <c r="FB29" s="429"/>
      <c r="FC29" s="429"/>
      <c r="FD29" s="429"/>
      <c r="FE29" s="429"/>
      <c r="FF29" s="429"/>
      <c r="FG29" s="429"/>
      <c r="FH29" s="429"/>
      <c r="FI29" s="429"/>
      <c r="FJ29" s="429"/>
      <c r="FK29" s="429"/>
      <c r="FL29" s="429"/>
      <c r="FM29" s="429"/>
      <c r="FN29" s="429"/>
      <c r="FO29" s="429"/>
      <c r="FP29" s="429"/>
      <c r="FQ29" s="429"/>
      <c r="FR29" s="429"/>
      <c r="FS29" s="429"/>
      <c r="FT29" s="429"/>
      <c r="FU29" s="429"/>
      <c r="FV29" s="429"/>
      <c r="FW29" s="429"/>
      <c r="FX29" s="429"/>
      <c r="FY29" s="429"/>
      <c r="FZ29" s="429"/>
      <c r="GA29" s="429"/>
      <c r="GB29" s="429"/>
      <c r="GC29" s="429"/>
      <c r="GD29" s="429"/>
      <c r="GE29" s="429"/>
      <c r="GF29" s="429"/>
      <c r="GG29" s="429"/>
      <c r="GH29" s="429"/>
      <c r="GI29" s="429"/>
      <c r="GJ29" s="429"/>
      <c r="GK29" s="429"/>
      <c r="GL29" s="429"/>
      <c r="GM29" s="429"/>
      <c r="GN29" s="429"/>
      <c r="GO29" s="429"/>
      <c r="GP29" s="429"/>
      <c r="GQ29" s="429"/>
      <c r="GR29" s="429"/>
      <c r="GS29" s="429"/>
      <c r="GT29" s="429"/>
      <c r="GU29" s="429"/>
      <c r="GV29" s="429"/>
      <c r="GW29" s="429"/>
      <c r="GX29" s="429"/>
      <c r="GY29" s="429"/>
      <c r="GZ29" s="429"/>
      <c r="HA29" s="429"/>
      <c r="HB29" s="429"/>
      <c r="HC29" s="429"/>
      <c r="HD29" s="429"/>
      <c r="HE29" s="429"/>
      <c r="HF29" s="429"/>
      <c r="HG29" s="429"/>
      <c r="HH29" s="429"/>
      <c r="HI29" s="429"/>
      <c r="HJ29" s="429"/>
      <c r="HK29" s="429"/>
      <c r="HL29" s="429"/>
      <c r="HM29" s="429"/>
      <c r="HN29" s="429"/>
      <c r="HO29" s="429"/>
      <c r="HP29" s="429"/>
      <c r="HQ29" s="429"/>
      <c r="HR29" s="429"/>
      <c r="HS29" s="429"/>
      <c r="HT29" s="429"/>
      <c r="HU29" s="429"/>
      <c r="HV29" s="429"/>
      <c r="HW29" s="429"/>
      <c r="HX29" s="429"/>
      <c r="HY29" s="429"/>
      <c r="HZ29" s="429"/>
      <c r="IA29" s="429"/>
      <c r="IB29" s="429"/>
      <c r="IC29" s="429"/>
      <c r="ID29" s="429"/>
      <c r="IE29" s="429"/>
      <c r="IF29" s="429"/>
      <c r="IG29" s="429"/>
      <c r="IH29" s="429"/>
      <c r="II29" s="429"/>
      <c r="IJ29" s="429"/>
      <c r="IK29" s="429"/>
      <c r="IL29" s="429"/>
      <c r="IM29" s="429"/>
      <c r="IN29" s="429"/>
    </row>
    <row r="30" spans="1:248" ht="20.25" customHeight="1">
      <c r="A30" s="440" t="s">
        <v>165</v>
      </c>
      <c r="B30" s="433"/>
      <c r="C30" s="429"/>
      <c r="D30" s="430" t="s">
        <v>262</v>
      </c>
      <c r="E30" s="431"/>
      <c r="F30" s="430" t="s">
        <v>206</v>
      </c>
      <c r="G30" s="430"/>
      <c r="H30" s="430" t="s">
        <v>262</v>
      </c>
      <c r="I30" s="431"/>
      <c r="J30" s="430" t="s">
        <v>206</v>
      </c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A30" s="429"/>
      <c r="AB30" s="429"/>
      <c r="AC30" s="429"/>
      <c r="AD30" s="429"/>
      <c r="AE30" s="429"/>
      <c r="AF30" s="429"/>
      <c r="AG30" s="429"/>
      <c r="AH30" s="429"/>
      <c r="AI30" s="429"/>
      <c r="AJ30" s="429"/>
      <c r="AK30" s="429"/>
      <c r="AL30" s="429"/>
      <c r="AM30" s="429"/>
      <c r="AN30" s="429"/>
      <c r="AO30" s="429"/>
      <c r="AP30" s="429"/>
      <c r="AQ30" s="429"/>
      <c r="AR30" s="429"/>
      <c r="AS30" s="429"/>
      <c r="AT30" s="429"/>
      <c r="AU30" s="429"/>
      <c r="AV30" s="429"/>
      <c r="AW30" s="429"/>
      <c r="AX30" s="429"/>
      <c r="AY30" s="429"/>
      <c r="AZ30" s="429"/>
      <c r="BA30" s="429"/>
      <c r="BB30" s="429"/>
      <c r="BC30" s="429"/>
      <c r="BD30" s="429"/>
      <c r="BE30" s="429"/>
      <c r="BF30" s="429"/>
      <c r="BG30" s="429"/>
      <c r="BH30" s="429"/>
      <c r="BI30" s="429"/>
      <c r="BJ30" s="429"/>
      <c r="BK30" s="429"/>
      <c r="BL30" s="429"/>
      <c r="BM30" s="429"/>
      <c r="BN30" s="429"/>
      <c r="BO30" s="429"/>
      <c r="BP30" s="429"/>
      <c r="BQ30" s="429"/>
      <c r="BR30" s="429"/>
      <c r="BS30" s="429"/>
      <c r="BT30" s="429"/>
      <c r="BU30" s="429"/>
      <c r="BV30" s="429"/>
      <c r="BW30" s="429"/>
      <c r="BX30" s="429"/>
      <c r="BY30" s="429"/>
      <c r="BZ30" s="429"/>
      <c r="CA30" s="429"/>
      <c r="CB30" s="429"/>
      <c r="CC30" s="429"/>
      <c r="CD30" s="429"/>
      <c r="CE30" s="429"/>
      <c r="CF30" s="429"/>
      <c r="CG30" s="429"/>
      <c r="CH30" s="429"/>
      <c r="CI30" s="429"/>
      <c r="CJ30" s="429"/>
      <c r="CK30" s="429"/>
      <c r="CL30" s="429"/>
      <c r="CM30" s="429"/>
      <c r="CN30" s="429"/>
      <c r="CO30" s="429"/>
      <c r="CP30" s="429"/>
      <c r="CQ30" s="429"/>
      <c r="CR30" s="429"/>
      <c r="CS30" s="429"/>
      <c r="CT30" s="429"/>
      <c r="CU30" s="429"/>
      <c r="CV30" s="429"/>
      <c r="CW30" s="429"/>
      <c r="CX30" s="429"/>
      <c r="CY30" s="429"/>
      <c r="CZ30" s="429"/>
      <c r="DA30" s="429"/>
      <c r="DB30" s="429"/>
      <c r="DC30" s="429"/>
      <c r="DD30" s="429"/>
      <c r="DE30" s="429"/>
      <c r="DF30" s="429"/>
      <c r="DG30" s="429"/>
      <c r="DH30" s="429"/>
      <c r="DI30" s="429"/>
      <c r="DJ30" s="429"/>
      <c r="DK30" s="429"/>
      <c r="DL30" s="429"/>
      <c r="DM30" s="429"/>
      <c r="DN30" s="429"/>
      <c r="DO30" s="429"/>
      <c r="DP30" s="429"/>
      <c r="DQ30" s="429"/>
      <c r="DR30" s="429"/>
      <c r="DS30" s="429"/>
      <c r="DT30" s="429"/>
      <c r="DU30" s="429"/>
      <c r="DV30" s="429"/>
      <c r="DW30" s="429"/>
      <c r="DX30" s="429"/>
      <c r="DY30" s="429"/>
      <c r="DZ30" s="429"/>
      <c r="EA30" s="429"/>
      <c r="EB30" s="429"/>
      <c r="EC30" s="429"/>
      <c r="ED30" s="429"/>
      <c r="EE30" s="429"/>
      <c r="EF30" s="429"/>
      <c r="EG30" s="429"/>
      <c r="EH30" s="429"/>
      <c r="EI30" s="429"/>
      <c r="EJ30" s="429"/>
      <c r="EK30" s="429"/>
      <c r="EL30" s="429"/>
      <c r="EM30" s="429"/>
      <c r="EN30" s="429"/>
      <c r="EO30" s="429"/>
      <c r="EP30" s="429"/>
      <c r="EQ30" s="429"/>
      <c r="ER30" s="429"/>
      <c r="ES30" s="429"/>
      <c r="ET30" s="429"/>
      <c r="EU30" s="429"/>
      <c r="EV30" s="429"/>
      <c r="EW30" s="429"/>
      <c r="EX30" s="429"/>
      <c r="EY30" s="429"/>
      <c r="EZ30" s="429"/>
      <c r="FA30" s="429"/>
      <c r="FB30" s="429"/>
      <c r="FC30" s="429"/>
      <c r="FD30" s="429"/>
      <c r="FE30" s="429"/>
      <c r="FF30" s="429"/>
      <c r="FG30" s="429"/>
      <c r="FH30" s="429"/>
      <c r="FI30" s="429"/>
      <c r="FJ30" s="429"/>
      <c r="FK30" s="429"/>
      <c r="FL30" s="429"/>
      <c r="FM30" s="429"/>
      <c r="FN30" s="429"/>
      <c r="FO30" s="429"/>
      <c r="FP30" s="429"/>
      <c r="FQ30" s="429"/>
      <c r="FR30" s="429"/>
      <c r="FS30" s="429"/>
      <c r="FT30" s="429"/>
      <c r="FU30" s="429"/>
      <c r="FV30" s="429"/>
      <c r="FW30" s="429"/>
      <c r="FX30" s="429"/>
      <c r="FY30" s="429"/>
      <c r="FZ30" s="429"/>
      <c r="GA30" s="429"/>
      <c r="GB30" s="429"/>
      <c r="GC30" s="429"/>
      <c r="GD30" s="429"/>
      <c r="GE30" s="429"/>
      <c r="GF30" s="429"/>
      <c r="GG30" s="429"/>
      <c r="GH30" s="429"/>
      <c r="GI30" s="429"/>
      <c r="GJ30" s="429"/>
      <c r="GK30" s="429"/>
      <c r="GL30" s="429"/>
      <c r="GM30" s="429"/>
      <c r="GN30" s="429"/>
      <c r="GO30" s="429"/>
      <c r="GP30" s="429"/>
      <c r="GQ30" s="429"/>
      <c r="GR30" s="429"/>
      <c r="GS30" s="429"/>
      <c r="GT30" s="429"/>
      <c r="GU30" s="429"/>
      <c r="GV30" s="429"/>
      <c r="GW30" s="429"/>
      <c r="GX30" s="429"/>
      <c r="GY30" s="429"/>
      <c r="GZ30" s="429"/>
      <c r="HA30" s="429"/>
      <c r="HB30" s="429"/>
      <c r="HC30" s="429"/>
      <c r="HD30" s="429"/>
      <c r="HE30" s="429"/>
      <c r="HF30" s="429"/>
      <c r="HG30" s="429"/>
      <c r="HH30" s="429"/>
      <c r="HI30" s="429"/>
      <c r="HJ30" s="429"/>
      <c r="HK30" s="429"/>
      <c r="HL30" s="429"/>
      <c r="HM30" s="429"/>
      <c r="HN30" s="429"/>
      <c r="HO30" s="429"/>
      <c r="HP30" s="429"/>
      <c r="HQ30" s="429"/>
      <c r="HR30" s="429"/>
      <c r="HS30" s="429"/>
      <c r="HT30" s="429"/>
      <c r="HU30" s="429"/>
      <c r="HV30" s="429"/>
      <c r="HW30" s="429"/>
      <c r="HX30" s="429"/>
      <c r="HY30" s="429"/>
      <c r="HZ30" s="429"/>
      <c r="IA30" s="429"/>
      <c r="IB30" s="429"/>
      <c r="IC30" s="429"/>
      <c r="ID30" s="429"/>
      <c r="IE30" s="429"/>
      <c r="IF30" s="429"/>
      <c r="IG30" s="429"/>
      <c r="IH30" s="429"/>
      <c r="II30" s="429"/>
      <c r="IJ30" s="429"/>
      <c r="IK30" s="429"/>
      <c r="IL30" s="429"/>
      <c r="IM30" s="429"/>
      <c r="IN30" s="429"/>
    </row>
    <row r="31" spans="1:248" s="205" customFormat="1" ht="20.25" customHeight="1">
      <c r="A31" s="440"/>
      <c r="B31" s="433"/>
      <c r="C31" s="429"/>
      <c r="D31" s="430" t="s">
        <v>193</v>
      </c>
      <c r="E31" s="431"/>
      <c r="F31" s="430" t="s">
        <v>192</v>
      </c>
      <c r="G31" s="430"/>
      <c r="H31" s="430" t="s">
        <v>193</v>
      </c>
      <c r="I31" s="431"/>
      <c r="J31" s="430" t="s">
        <v>192</v>
      </c>
      <c r="K31" s="429"/>
      <c r="L31" s="429"/>
      <c r="M31" s="429"/>
      <c r="N31" s="429"/>
      <c r="O31" s="429"/>
      <c r="P31" s="429"/>
      <c r="Q31" s="429"/>
      <c r="R31" s="429"/>
      <c r="S31" s="429"/>
      <c r="T31" s="429"/>
      <c r="U31" s="429"/>
      <c r="V31" s="429"/>
      <c r="W31" s="429"/>
      <c r="X31" s="429"/>
      <c r="Y31" s="429"/>
      <c r="Z31" s="429"/>
      <c r="AA31" s="429"/>
      <c r="AB31" s="429"/>
      <c r="AC31" s="429"/>
      <c r="AD31" s="429"/>
      <c r="AE31" s="429"/>
      <c r="AF31" s="429"/>
      <c r="AG31" s="429"/>
      <c r="AH31" s="429"/>
      <c r="AI31" s="429"/>
      <c r="AJ31" s="429"/>
      <c r="AK31" s="429"/>
      <c r="AL31" s="429"/>
      <c r="AM31" s="429"/>
      <c r="AN31" s="429"/>
      <c r="AO31" s="429"/>
      <c r="AP31" s="429"/>
      <c r="AQ31" s="429"/>
      <c r="AR31" s="429"/>
      <c r="AS31" s="429"/>
      <c r="AT31" s="429"/>
      <c r="AU31" s="429"/>
      <c r="AV31" s="429"/>
      <c r="AW31" s="429"/>
      <c r="AX31" s="429"/>
      <c r="AY31" s="429"/>
      <c r="AZ31" s="429"/>
      <c r="BA31" s="429"/>
      <c r="BB31" s="429"/>
      <c r="BC31" s="429"/>
      <c r="BD31" s="429"/>
      <c r="BE31" s="429"/>
      <c r="BF31" s="429"/>
      <c r="BG31" s="429"/>
      <c r="BH31" s="429"/>
      <c r="BI31" s="429"/>
      <c r="BJ31" s="429"/>
      <c r="BK31" s="429"/>
      <c r="BL31" s="429"/>
      <c r="BM31" s="429"/>
      <c r="BN31" s="429"/>
      <c r="BO31" s="429"/>
      <c r="BP31" s="429"/>
      <c r="BQ31" s="429"/>
      <c r="BR31" s="429"/>
      <c r="BS31" s="429"/>
      <c r="BT31" s="429"/>
      <c r="BU31" s="429"/>
      <c r="BV31" s="429"/>
      <c r="BW31" s="429"/>
      <c r="BX31" s="429"/>
      <c r="BY31" s="429"/>
      <c r="BZ31" s="429"/>
      <c r="CA31" s="429"/>
      <c r="CB31" s="429"/>
      <c r="CC31" s="429"/>
      <c r="CD31" s="429"/>
      <c r="CE31" s="429"/>
      <c r="CF31" s="429"/>
      <c r="CG31" s="429"/>
      <c r="CH31" s="429"/>
      <c r="CI31" s="429"/>
      <c r="CJ31" s="429"/>
      <c r="CK31" s="429"/>
      <c r="CL31" s="429"/>
      <c r="CM31" s="429"/>
      <c r="CN31" s="429"/>
      <c r="CO31" s="429"/>
      <c r="CP31" s="429"/>
      <c r="CQ31" s="429"/>
      <c r="CR31" s="429"/>
      <c r="CS31" s="429"/>
      <c r="CT31" s="429"/>
      <c r="CU31" s="429"/>
      <c r="CV31" s="429"/>
      <c r="CW31" s="429"/>
      <c r="CX31" s="429"/>
      <c r="CY31" s="429"/>
      <c r="CZ31" s="429"/>
      <c r="DA31" s="429"/>
      <c r="DB31" s="429"/>
      <c r="DC31" s="429"/>
      <c r="DD31" s="429"/>
      <c r="DE31" s="429"/>
      <c r="DF31" s="429"/>
      <c r="DG31" s="429"/>
      <c r="DH31" s="429"/>
      <c r="DI31" s="429"/>
      <c r="DJ31" s="429"/>
      <c r="DK31" s="429"/>
      <c r="DL31" s="429"/>
      <c r="DM31" s="429"/>
      <c r="DN31" s="429"/>
      <c r="DO31" s="429"/>
      <c r="DP31" s="429"/>
      <c r="DQ31" s="429"/>
      <c r="DR31" s="429"/>
      <c r="DS31" s="429"/>
      <c r="DT31" s="429"/>
      <c r="DU31" s="429"/>
      <c r="DV31" s="429"/>
      <c r="DW31" s="429"/>
      <c r="DX31" s="429"/>
      <c r="DY31" s="429"/>
      <c r="DZ31" s="429"/>
      <c r="EA31" s="429"/>
      <c r="EB31" s="429"/>
      <c r="EC31" s="429"/>
      <c r="ED31" s="429"/>
      <c r="EE31" s="429"/>
      <c r="EF31" s="429"/>
      <c r="EG31" s="429"/>
      <c r="EH31" s="429"/>
      <c r="EI31" s="429"/>
      <c r="EJ31" s="429"/>
      <c r="EK31" s="429"/>
      <c r="EL31" s="429"/>
      <c r="EM31" s="429"/>
      <c r="EN31" s="429"/>
      <c r="EO31" s="429"/>
      <c r="EP31" s="429"/>
      <c r="EQ31" s="429"/>
      <c r="ER31" s="429"/>
      <c r="ES31" s="429"/>
      <c r="ET31" s="429"/>
      <c r="EU31" s="429"/>
      <c r="EV31" s="429"/>
      <c r="EW31" s="429"/>
      <c r="EX31" s="429"/>
      <c r="EY31" s="429"/>
      <c r="EZ31" s="429"/>
      <c r="FA31" s="429"/>
      <c r="FB31" s="429"/>
      <c r="FC31" s="429"/>
      <c r="FD31" s="429"/>
      <c r="FE31" s="429"/>
      <c r="FF31" s="429"/>
      <c r="FG31" s="429"/>
      <c r="FH31" s="429"/>
      <c r="FI31" s="429"/>
      <c r="FJ31" s="429"/>
      <c r="FK31" s="429"/>
      <c r="FL31" s="429"/>
      <c r="FM31" s="429"/>
      <c r="FN31" s="429"/>
      <c r="FO31" s="429"/>
      <c r="FP31" s="429"/>
      <c r="FQ31" s="429"/>
      <c r="FR31" s="429"/>
      <c r="FS31" s="429"/>
      <c r="FT31" s="429"/>
      <c r="FU31" s="429"/>
      <c r="FV31" s="429"/>
      <c r="FW31" s="429"/>
      <c r="FX31" s="429"/>
      <c r="FY31" s="429"/>
      <c r="FZ31" s="429"/>
      <c r="GA31" s="429"/>
      <c r="GB31" s="429"/>
      <c r="GC31" s="429"/>
      <c r="GD31" s="429"/>
      <c r="GE31" s="429"/>
      <c r="GF31" s="429"/>
      <c r="GG31" s="429"/>
      <c r="GH31" s="429"/>
      <c r="GI31" s="429"/>
      <c r="GJ31" s="429"/>
      <c r="GK31" s="429"/>
      <c r="GL31" s="429"/>
      <c r="GM31" s="429"/>
      <c r="GN31" s="429"/>
      <c r="GO31" s="429"/>
      <c r="GP31" s="429"/>
      <c r="GQ31" s="429"/>
      <c r="GR31" s="429"/>
      <c r="GS31" s="429"/>
      <c r="GT31" s="429"/>
      <c r="GU31" s="429"/>
      <c r="GV31" s="429"/>
      <c r="GW31" s="429"/>
      <c r="GX31" s="429"/>
      <c r="GY31" s="429"/>
      <c r="GZ31" s="429"/>
      <c r="HA31" s="429"/>
      <c r="HB31" s="429"/>
      <c r="HC31" s="429"/>
      <c r="HD31" s="429"/>
      <c r="HE31" s="429"/>
      <c r="HF31" s="429"/>
      <c r="HG31" s="429"/>
      <c r="HH31" s="429"/>
      <c r="HI31" s="429"/>
      <c r="HJ31" s="429"/>
      <c r="HK31" s="429"/>
      <c r="HL31" s="429"/>
      <c r="HM31" s="429"/>
      <c r="HN31" s="429"/>
      <c r="HO31" s="429"/>
      <c r="HP31" s="429"/>
      <c r="HQ31" s="429"/>
      <c r="HR31" s="429"/>
      <c r="HS31" s="429"/>
      <c r="HT31" s="429"/>
      <c r="HU31" s="429"/>
      <c r="HV31" s="429"/>
      <c r="HW31" s="429"/>
      <c r="HX31" s="429"/>
      <c r="HY31" s="429"/>
      <c r="HZ31" s="429"/>
      <c r="IA31" s="429"/>
      <c r="IB31" s="429"/>
      <c r="IC31" s="429"/>
      <c r="ID31" s="429"/>
      <c r="IE31" s="429"/>
      <c r="IF31" s="429"/>
      <c r="IG31" s="429"/>
      <c r="IH31" s="429"/>
      <c r="II31" s="429"/>
      <c r="IJ31" s="429"/>
      <c r="IK31" s="429"/>
      <c r="IL31" s="429"/>
      <c r="IM31" s="429"/>
      <c r="IN31" s="429"/>
    </row>
    <row r="32" spans="1:248" s="205" customFormat="1" ht="20.25" customHeight="1">
      <c r="A32" s="429"/>
      <c r="B32" s="433"/>
      <c r="C32" s="429"/>
      <c r="D32" s="508" t="s">
        <v>27</v>
      </c>
      <c r="E32" s="508"/>
      <c r="F32" s="508"/>
      <c r="G32" s="509"/>
      <c r="H32" s="509"/>
      <c r="I32" s="509"/>
      <c r="J32" s="50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  <c r="V32" s="429"/>
      <c r="W32" s="429"/>
      <c r="X32" s="429"/>
      <c r="Y32" s="429"/>
      <c r="Z32" s="429"/>
      <c r="AA32" s="429"/>
      <c r="AB32" s="429"/>
      <c r="AC32" s="429"/>
      <c r="AD32" s="429"/>
      <c r="AE32" s="429"/>
      <c r="AF32" s="429"/>
      <c r="AG32" s="429"/>
      <c r="AH32" s="429"/>
      <c r="AI32" s="429"/>
      <c r="AJ32" s="429"/>
      <c r="AK32" s="429"/>
      <c r="AL32" s="429"/>
      <c r="AM32" s="429"/>
      <c r="AN32" s="429"/>
      <c r="AO32" s="429"/>
      <c r="AP32" s="429"/>
      <c r="AQ32" s="429"/>
      <c r="AR32" s="429"/>
      <c r="AS32" s="429"/>
      <c r="AT32" s="429"/>
      <c r="AU32" s="429"/>
      <c r="AV32" s="429"/>
      <c r="AW32" s="429"/>
      <c r="AX32" s="429"/>
      <c r="AY32" s="429"/>
      <c r="AZ32" s="429"/>
      <c r="BA32" s="429"/>
      <c r="BB32" s="429"/>
      <c r="BC32" s="429"/>
      <c r="BD32" s="429"/>
      <c r="BE32" s="429"/>
      <c r="BF32" s="429"/>
      <c r="BG32" s="429"/>
      <c r="BH32" s="429"/>
      <c r="BI32" s="429"/>
      <c r="BJ32" s="429"/>
      <c r="BK32" s="429"/>
      <c r="BL32" s="429"/>
      <c r="BM32" s="429"/>
      <c r="BN32" s="429"/>
      <c r="BO32" s="429"/>
      <c r="BP32" s="429"/>
      <c r="BQ32" s="429"/>
      <c r="BR32" s="429"/>
      <c r="BS32" s="429"/>
      <c r="BT32" s="429"/>
      <c r="BU32" s="429"/>
      <c r="BV32" s="429"/>
      <c r="BW32" s="429"/>
      <c r="BX32" s="429"/>
      <c r="BY32" s="429"/>
      <c r="BZ32" s="429"/>
      <c r="CA32" s="429"/>
      <c r="CB32" s="429"/>
      <c r="CC32" s="429"/>
      <c r="CD32" s="429"/>
      <c r="CE32" s="429"/>
      <c r="CF32" s="429"/>
      <c r="CG32" s="429"/>
      <c r="CH32" s="429"/>
      <c r="CI32" s="429"/>
      <c r="CJ32" s="429"/>
      <c r="CK32" s="429"/>
      <c r="CL32" s="429"/>
      <c r="CM32" s="429"/>
      <c r="CN32" s="429"/>
      <c r="CO32" s="429"/>
      <c r="CP32" s="429"/>
      <c r="CQ32" s="429"/>
      <c r="CR32" s="429"/>
      <c r="CS32" s="429"/>
      <c r="CT32" s="429"/>
      <c r="CU32" s="429"/>
      <c r="CV32" s="429"/>
      <c r="CW32" s="429"/>
      <c r="CX32" s="429"/>
      <c r="CY32" s="429"/>
      <c r="CZ32" s="429"/>
      <c r="DA32" s="429"/>
      <c r="DB32" s="429"/>
      <c r="DC32" s="429"/>
      <c r="DD32" s="429"/>
      <c r="DE32" s="429"/>
      <c r="DF32" s="429"/>
      <c r="DG32" s="429"/>
      <c r="DH32" s="429"/>
      <c r="DI32" s="429"/>
      <c r="DJ32" s="429"/>
      <c r="DK32" s="429"/>
      <c r="DL32" s="429"/>
      <c r="DM32" s="429"/>
      <c r="DN32" s="429"/>
      <c r="DO32" s="429"/>
      <c r="DP32" s="429"/>
      <c r="DQ32" s="429"/>
      <c r="DR32" s="429"/>
      <c r="DS32" s="429"/>
      <c r="DT32" s="429"/>
      <c r="DU32" s="429"/>
      <c r="DV32" s="429"/>
      <c r="DW32" s="429"/>
      <c r="DX32" s="429"/>
      <c r="DY32" s="429"/>
      <c r="DZ32" s="429"/>
      <c r="EA32" s="429"/>
      <c r="EB32" s="429"/>
      <c r="EC32" s="429"/>
      <c r="ED32" s="429"/>
      <c r="EE32" s="429"/>
      <c r="EF32" s="429"/>
      <c r="EG32" s="429"/>
      <c r="EH32" s="429"/>
      <c r="EI32" s="429"/>
      <c r="EJ32" s="429"/>
      <c r="EK32" s="429"/>
      <c r="EL32" s="429"/>
      <c r="EM32" s="429"/>
      <c r="EN32" s="429"/>
      <c r="EO32" s="429"/>
      <c r="EP32" s="429"/>
      <c r="EQ32" s="429"/>
      <c r="ER32" s="429"/>
      <c r="ES32" s="429"/>
      <c r="ET32" s="429"/>
      <c r="EU32" s="429"/>
      <c r="EV32" s="429"/>
      <c r="EW32" s="429"/>
      <c r="EX32" s="429"/>
      <c r="EY32" s="429"/>
      <c r="EZ32" s="429"/>
      <c r="FA32" s="429"/>
      <c r="FB32" s="429"/>
      <c r="FC32" s="429"/>
      <c r="FD32" s="429"/>
      <c r="FE32" s="429"/>
      <c r="FF32" s="429"/>
      <c r="FG32" s="429"/>
      <c r="FH32" s="429"/>
      <c r="FI32" s="429"/>
      <c r="FJ32" s="429"/>
      <c r="FK32" s="429"/>
      <c r="FL32" s="429"/>
      <c r="FM32" s="429"/>
      <c r="FN32" s="429"/>
      <c r="FO32" s="429"/>
      <c r="FP32" s="429"/>
      <c r="FQ32" s="429"/>
      <c r="FR32" s="429"/>
      <c r="FS32" s="429"/>
      <c r="FT32" s="429"/>
      <c r="FU32" s="429"/>
      <c r="FV32" s="429"/>
      <c r="FW32" s="429"/>
      <c r="FX32" s="429"/>
      <c r="FY32" s="429"/>
      <c r="FZ32" s="429"/>
      <c r="GA32" s="429"/>
      <c r="GB32" s="429"/>
      <c r="GC32" s="429"/>
      <c r="GD32" s="429"/>
      <c r="GE32" s="429"/>
      <c r="GF32" s="429"/>
      <c r="GG32" s="429"/>
      <c r="GH32" s="429"/>
      <c r="GI32" s="429"/>
      <c r="GJ32" s="429"/>
      <c r="GK32" s="429"/>
      <c r="GL32" s="429"/>
      <c r="GM32" s="429"/>
      <c r="GN32" s="429"/>
      <c r="GO32" s="429"/>
      <c r="GP32" s="429"/>
      <c r="GQ32" s="429"/>
      <c r="GR32" s="429"/>
      <c r="GS32" s="429"/>
      <c r="GT32" s="429"/>
      <c r="GU32" s="429"/>
      <c r="GV32" s="429"/>
      <c r="GW32" s="429"/>
      <c r="GX32" s="429"/>
      <c r="GY32" s="429"/>
      <c r="GZ32" s="429"/>
      <c r="HA32" s="429"/>
      <c r="HB32" s="429"/>
      <c r="HC32" s="429"/>
      <c r="HD32" s="429"/>
      <c r="HE32" s="429"/>
      <c r="HF32" s="429"/>
      <c r="HG32" s="429"/>
      <c r="HH32" s="429"/>
      <c r="HI32" s="429"/>
      <c r="HJ32" s="429"/>
      <c r="HK32" s="429"/>
      <c r="HL32" s="429"/>
      <c r="HM32" s="429"/>
      <c r="HN32" s="429"/>
      <c r="HO32" s="429"/>
      <c r="HP32" s="429"/>
      <c r="HQ32" s="429"/>
      <c r="HR32" s="429"/>
      <c r="HS32" s="429"/>
      <c r="HT32" s="429"/>
      <c r="HU32" s="429"/>
      <c r="HV32" s="429"/>
      <c r="HW32" s="429"/>
      <c r="HX32" s="429"/>
      <c r="HY32" s="429"/>
      <c r="HZ32" s="429"/>
      <c r="IA32" s="429"/>
      <c r="IB32" s="429"/>
      <c r="IC32" s="429"/>
      <c r="ID32" s="429"/>
      <c r="IE32" s="429"/>
      <c r="IF32" s="429"/>
      <c r="IG32" s="429"/>
      <c r="IH32" s="429"/>
      <c r="II32" s="429"/>
      <c r="IJ32" s="429"/>
      <c r="IK32" s="429"/>
      <c r="IL32" s="429"/>
      <c r="IM32" s="429"/>
      <c r="IN32" s="429"/>
    </row>
    <row r="33" spans="1:248" s="205" customFormat="1" ht="20.25" customHeight="1">
      <c r="A33" s="440" t="s">
        <v>48</v>
      </c>
      <c r="B33" s="215"/>
      <c r="C33" s="257"/>
      <c r="D33" s="448"/>
      <c r="E33" s="448"/>
      <c r="F33" s="448"/>
      <c r="G33" s="448"/>
      <c r="H33" s="448"/>
      <c r="I33" s="448"/>
      <c r="J33" s="448"/>
      <c r="K33" s="427"/>
      <c r="L33" s="427"/>
      <c r="M33" s="427"/>
      <c r="N33" s="427"/>
      <c r="O33" s="427"/>
      <c r="P33" s="427"/>
      <c r="Q33" s="427"/>
      <c r="R33" s="427"/>
      <c r="S33" s="427"/>
      <c r="T33" s="427"/>
      <c r="U33" s="427"/>
      <c r="V33" s="427"/>
      <c r="W33" s="427"/>
      <c r="X33" s="427"/>
      <c r="Y33" s="427"/>
      <c r="Z33" s="427"/>
      <c r="AA33" s="427"/>
      <c r="AB33" s="427"/>
      <c r="AC33" s="427"/>
      <c r="AD33" s="427"/>
      <c r="AE33" s="427"/>
      <c r="AF33" s="427"/>
      <c r="AG33" s="427"/>
      <c r="AH33" s="427"/>
      <c r="AI33" s="427"/>
      <c r="AJ33" s="427"/>
      <c r="AK33" s="427"/>
      <c r="AL33" s="427"/>
      <c r="AM33" s="427"/>
      <c r="AN33" s="427"/>
      <c r="AO33" s="427"/>
      <c r="AP33" s="427"/>
      <c r="AQ33" s="427"/>
      <c r="AR33" s="427"/>
      <c r="AS33" s="427"/>
      <c r="AT33" s="427"/>
      <c r="AU33" s="427"/>
      <c r="AV33" s="427"/>
      <c r="AW33" s="427"/>
      <c r="AX33" s="427"/>
      <c r="AY33" s="427"/>
      <c r="AZ33" s="427"/>
      <c r="BA33" s="427"/>
      <c r="BB33" s="427"/>
      <c r="BC33" s="427"/>
      <c r="BD33" s="427"/>
      <c r="BE33" s="427"/>
      <c r="BF33" s="427"/>
      <c r="BG33" s="427"/>
      <c r="BH33" s="427"/>
      <c r="BI33" s="427"/>
      <c r="BJ33" s="427"/>
      <c r="BK33" s="427"/>
      <c r="BL33" s="427"/>
      <c r="BM33" s="427"/>
      <c r="BN33" s="427"/>
      <c r="BO33" s="427"/>
      <c r="BP33" s="427"/>
      <c r="BQ33" s="427"/>
      <c r="BR33" s="427"/>
      <c r="BS33" s="427"/>
      <c r="BT33" s="427"/>
      <c r="BU33" s="427"/>
      <c r="BV33" s="427"/>
      <c r="BW33" s="427"/>
      <c r="BX33" s="427"/>
      <c r="BY33" s="427"/>
      <c r="BZ33" s="427"/>
      <c r="CA33" s="427"/>
      <c r="CB33" s="427"/>
      <c r="CC33" s="427"/>
      <c r="CD33" s="427"/>
      <c r="CE33" s="427"/>
      <c r="CF33" s="427"/>
      <c r="CG33" s="427"/>
      <c r="CH33" s="427"/>
      <c r="CI33" s="427"/>
      <c r="CJ33" s="427"/>
      <c r="CK33" s="427"/>
      <c r="CL33" s="427"/>
      <c r="CM33" s="427"/>
      <c r="CN33" s="427"/>
      <c r="CO33" s="427"/>
      <c r="CP33" s="427"/>
      <c r="CQ33" s="427"/>
      <c r="CR33" s="427"/>
      <c r="CS33" s="427"/>
      <c r="CT33" s="427"/>
      <c r="CU33" s="427"/>
      <c r="CV33" s="427"/>
      <c r="CW33" s="427"/>
      <c r="CX33" s="427"/>
      <c r="CY33" s="427"/>
      <c r="CZ33" s="427"/>
      <c r="DA33" s="427"/>
      <c r="DB33" s="427"/>
      <c r="DC33" s="427"/>
      <c r="DD33" s="427"/>
      <c r="DE33" s="427"/>
      <c r="DF33" s="427"/>
      <c r="DG33" s="427"/>
      <c r="DH33" s="427"/>
      <c r="DI33" s="427"/>
      <c r="DJ33" s="427"/>
      <c r="DK33" s="427"/>
      <c r="DL33" s="427"/>
      <c r="DM33" s="427"/>
      <c r="DN33" s="427"/>
      <c r="DO33" s="427"/>
      <c r="DP33" s="427"/>
      <c r="DQ33" s="427"/>
      <c r="DR33" s="427"/>
      <c r="DS33" s="427"/>
      <c r="DT33" s="427"/>
      <c r="DU33" s="427"/>
      <c r="DV33" s="427"/>
      <c r="DW33" s="427"/>
      <c r="DX33" s="427"/>
      <c r="DY33" s="427"/>
      <c r="DZ33" s="427"/>
      <c r="EA33" s="427"/>
      <c r="EB33" s="427"/>
      <c r="EC33" s="427"/>
      <c r="ED33" s="427"/>
      <c r="EE33" s="427"/>
      <c r="EF33" s="427"/>
      <c r="EG33" s="427"/>
      <c r="EH33" s="427"/>
      <c r="EI33" s="427"/>
      <c r="EJ33" s="427"/>
      <c r="EK33" s="427"/>
      <c r="EL33" s="427"/>
      <c r="EM33" s="427"/>
      <c r="EN33" s="427"/>
      <c r="EO33" s="427"/>
      <c r="EP33" s="427"/>
      <c r="EQ33" s="427"/>
      <c r="ER33" s="427"/>
      <c r="ES33" s="427"/>
      <c r="ET33" s="427"/>
      <c r="EU33" s="427"/>
      <c r="EV33" s="427"/>
      <c r="EW33" s="427"/>
      <c r="EX33" s="427"/>
      <c r="EY33" s="427"/>
      <c r="EZ33" s="427"/>
      <c r="FA33" s="427"/>
      <c r="FB33" s="427"/>
      <c r="FC33" s="427"/>
      <c r="FD33" s="427"/>
      <c r="FE33" s="427"/>
      <c r="FF33" s="427"/>
      <c r="FG33" s="427"/>
      <c r="FH33" s="427"/>
      <c r="FI33" s="427"/>
      <c r="FJ33" s="427"/>
      <c r="FK33" s="427"/>
      <c r="FL33" s="427"/>
      <c r="FM33" s="427"/>
      <c r="FN33" s="427"/>
      <c r="FO33" s="427"/>
      <c r="FP33" s="427"/>
      <c r="FQ33" s="427"/>
      <c r="FR33" s="427"/>
      <c r="FS33" s="427"/>
      <c r="FT33" s="427"/>
      <c r="FU33" s="427"/>
      <c r="FV33" s="427"/>
      <c r="FW33" s="427"/>
      <c r="FX33" s="427"/>
      <c r="FY33" s="427"/>
      <c r="FZ33" s="427"/>
      <c r="GA33" s="427"/>
      <c r="GB33" s="427"/>
      <c r="GC33" s="427"/>
      <c r="GD33" s="427"/>
      <c r="GE33" s="427"/>
      <c r="GF33" s="427"/>
      <c r="GG33" s="427"/>
      <c r="GH33" s="427"/>
      <c r="GI33" s="427"/>
      <c r="GJ33" s="427"/>
      <c r="GK33" s="427"/>
      <c r="GL33" s="427"/>
      <c r="GM33" s="427"/>
      <c r="GN33" s="427"/>
      <c r="GO33" s="427"/>
      <c r="GP33" s="427"/>
      <c r="GQ33" s="427"/>
      <c r="GR33" s="427"/>
      <c r="GS33" s="427"/>
      <c r="GT33" s="427"/>
      <c r="GU33" s="427"/>
      <c r="GV33" s="427"/>
      <c r="GW33" s="427"/>
      <c r="GX33" s="427"/>
      <c r="GY33" s="427"/>
      <c r="GZ33" s="427"/>
      <c r="HA33" s="427"/>
      <c r="HB33" s="427"/>
      <c r="HC33" s="427"/>
      <c r="HD33" s="427"/>
      <c r="HE33" s="427"/>
      <c r="HF33" s="427"/>
      <c r="HG33" s="427"/>
      <c r="HH33" s="427"/>
      <c r="HI33" s="427"/>
      <c r="HJ33" s="427"/>
      <c r="HK33" s="427"/>
      <c r="HL33" s="427"/>
      <c r="HM33" s="427"/>
      <c r="HN33" s="427"/>
      <c r="HO33" s="427"/>
      <c r="HP33" s="427"/>
      <c r="HQ33" s="427"/>
      <c r="HR33" s="427"/>
      <c r="HS33" s="427"/>
      <c r="HT33" s="427"/>
      <c r="HU33" s="427"/>
      <c r="HV33" s="427"/>
      <c r="HW33" s="427"/>
      <c r="HX33" s="427"/>
      <c r="HY33" s="427"/>
      <c r="HZ33" s="427"/>
      <c r="IA33" s="427"/>
      <c r="IB33" s="427"/>
      <c r="IC33" s="427"/>
      <c r="ID33" s="427"/>
      <c r="IE33" s="427"/>
      <c r="IF33" s="427"/>
      <c r="IG33" s="427"/>
      <c r="IH33" s="427"/>
      <c r="II33" s="427"/>
      <c r="IJ33" s="427"/>
      <c r="IK33" s="427"/>
      <c r="IL33" s="427"/>
      <c r="IM33" s="427"/>
      <c r="IN33" s="427"/>
    </row>
    <row r="34" spans="1:248" s="205" customFormat="1" ht="20.25" customHeight="1">
      <c r="A34" s="435" t="s">
        <v>2</v>
      </c>
      <c r="B34" s="215"/>
      <c r="C34" s="259"/>
      <c r="D34" s="436">
        <v>2349471362</v>
      </c>
      <c r="E34" s="436"/>
      <c r="F34" s="436">
        <v>2420455426</v>
      </c>
      <c r="G34" s="436"/>
      <c r="H34" s="436">
        <v>2354661085</v>
      </c>
      <c r="I34" s="436"/>
      <c r="J34" s="436">
        <v>2429779524</v>
      </c>
      <c r="K34" s="427"/>
      <c r="L34" s="445"/>
      <c r="M34" s="427"/>
      <c r="N34" s="427"/>
      <c r="O34" s="427"/>
      <c r="P34" s="427"/>
      <c r="Q34" s="427"/>
      <c r="R34" s="427"/>
      <c r="S34" s="427"/>
      <c r="T34" s="427"/>
      <c r="U34" s="427"/>
      <c r="V34" s="427"/>
      <c r="W34" s="427"/>
      <c r="X34" s="427"/>
      <c r="Y34" s="427"/>
      <c r="Z34" s="427"/>
      <c r="AA34" s="427"/>
      <c r="AB34" s="427"/>
      <c r="AC34" s="427"/>
      <c r="AD34" s="427"/>
      <c r="AE34" s="427"/>
      <c r="AF34" s="427"/>
      <c r="AG34" s="427"/>
      <c r="AH34" s="427"/>
      <c r="AI34" s="427"/>
      <c r="AJ34" s="427"/>
      <c r="AK34" s="427"/>
      <c r="AL34" s="427"/>
      <c r="AM34" s="427"/>
      <c r="AN34" s="427"/>
      <c r="AO34" s="427"/>
      <c r="AP34" s="427"/>
      <c r="AQ34" s="427"/>
      <c r="AR34" s="427"/>
      <c r="AS34" s="427"/>
      <c r="AT34" s="427"/>
      <c r="AU34" s="427"/>
      <c r="AV34" s="427"/>
      <c r="AW34" s="427"/>
      <c r="AX34" s="427"/>
      <c r="AY34" s="427"/>
      <c r="AZ34" s="427"/>
      <c r="BA34" s="427"/>
      <c r="BB34" s="427"/>
      <c r="BC34" s="427"/>
      <c r="BD34" s="427"/>
      <c r="BE34" s="427"/>
      <c r="BF34" s="427"/>
      <c r="BG34" s="427"/>
      <c r="BH34" s="427"/>
      <c r="BI34" s="427"/>
      <c r="BJ34" s="427"/>
      <c r="BK34" s="427"/>
      <c r="BL34" s="427"/>
      <c r="BM34" s="427"/>
      <c r="BN34" s="427"/>
      <c r="BO34" s="427"/>
      <c r="BP34" s="427"/>
      <c r="BQ34" s="427"/>
      <c r="BR34" s="427"/>
      <c r="BS34" s="427"/>
      <c r="BT34" s="427"/>
      <c r="BU34" s="427"/>
      <c r="BV34" s="427"/>
      <c r="BW34" s="427"/>
      <c r="BX34" s="427"/>
      <c r="BY34" s="427"/>
      <c r="BZ34" s="427"/>
      <c r="CA34" s="427"/>
      <c r="CB34" s="427"/>
      <c r="CC34" s="427"/>
      <c r="CD34" s="427"/>
      <c r="CE34" s="427"/>
      <c r="CF34" s="427"/>
      <c r="CG34" s="427"/>
      <c r="CH34" s="427"/>
      <c r="CI34" s="427"/>
      <c r="CJ34" s="427"/>
      <c r="CK34" s="427"/>
      <c r="CL34" s="427"/>
      <c r="CM34" s="427"/>
      <c r="CN34" s="427"/>
      <c r="CO34" s="427"/>
      <c r="CP34" s="427"/>
      <c r="CQ34" s="427"/>
      <c r="CR34" s="427"/>
      <c r="CS34" s="427"/>
      <c r="CT34" s="427"/>
      <c r="CU34" s="427"/>
      <c r="CV34" s="427"/>
      <c r="CW34" s="427"/>
      <c r="CX34" s="427"/>
      <c r="CY34" s="427"/>
      <c r="CZ34" s="427"/>
      <c r="DA34" s="427"/>
      <c r="DB34" s="427"/>
      <c r="DC34" s="427"/>
      <c r="DD34" s="427"/>
      <c r="DE34" s="427"/>
      <c r="DF34" s="427"/>
      <c r="DG34" s="427"/>
      <c r="DH34" s="427"/>
      <c r="DI34" s="427"/>
      <c r="DJ34" s="427"/>
      <c r="DK34" s="427"/>
      <c r="DL34" s="427"/>
      <c r="DM34" s="427"/>
      <c r="DN34" s="427"/>
      <c r="DO34" s="427"/>
      <c r="DP34" s="427"/>
      <c r="DQ34" s="427"/>
      <c r="DR34" s="427"/>
      <c r="DS34" s="427"/>
      <c r="DT34" s="427"/>
      <c r="DU34" s="427"/>
      <c r="DV34" s="427"/>
      <c r="DW34" s="427"/>
      <c r="DX34" s="427"/>
      <c r="DY34" s="427"/>
      <c r="DZ34" s="427"/>
      <c r="EA34" s="427"/>
      <c r="EB34" s="427"/>
      <c r="EC34" s="427"/>
      <c r="ED34" s="427"/>
      <c r="EE34" s="427"/>
      <c r="EF34" s="427"/>
      <c r="EG34" s="427"/>
      <c r="EH34" s="427"/>
      <c r="EI34" s="427"/>
      <c r="EJ34" s="427"/>
      <c r="EK34" s="427"/>
      <c r="EL34" s="427"/>
      <c r="EM34" s="427"/>
      <c r="EN34" s="427"/>
      <c r="EO34" s="427"/>
      <c r="EP34" s="427"/>
      <c r="EQ34" s="427"/>
      <c r="ER34" s="427"/>
      <c r="ES34" s="427"/>
      <c r="ET34" s="427"/>
      <c r="EU34" s="427"/>
      <c r="EV34" s="427"/>
      <c r="EW34" s="427"/>
      <c r="EX34" s="427"/>
      <c r="EY34" s="427"/>
      <c r="EZ34" s="427"/>
      <c r="FA34" s="427"/>
      <c r="FB34" s="427"/>
      <c r="FC34" s="427"/>
      <c r="FD34" s="427"/>
      <c r="FE34" s="427"/>
      <c r="FF34" s="427"/>
      <c r="FG34" s="427"/>
      <c r="FH34" s="427"/>
      <c r="FI34" s="427"/>
      <c r="FJ34" s="427"/>
      <c r="FK34" s="427"/>
      <c r="FL34" s="427"/>
      <c r="FM34" s="427"/>
      <c r="FN34" s="427"/>
      <c r="FO34" s="427"/>
      <c r="FP34" s="427"/>
      <c r="FQ34" s="427"/>
      <c r="FR34" s="427"/>
      <c r="FS34" s="427"/>
      <c r="FT34" s="427"/>
      <c r="FU34" s="427"/>
      <c r="FV34" s="427"/>
      <c r="FW34" s="427"/>
      <c r="FX34" s="427"/>
      <c r="FY34" s="427"/>
      <c r="FZ34" s="427"/>
      <c r="GA34" s="427"/>
      <c r="GB34" s="427"/>
      <c r="GC34" s="427"/>
      <c r="GD34" s="427"/>
      <c r="GE34" s="427"/>
      <c r="GF34" s="427"/>
      <c r="GG34" s="427"/>
      <c r="GH34" s="427"/>
      <c r="GI34" s="427"/>
      <c r="GJ34" s="427"/>
      <c r="GK34" s="427"/>
      <c r="GL34" s="427"/>
      <c r="GM34" s="427"/>
      <c r="GN34" s="427"/>
      <c r="GO34" s="427"/>
      <c r="GP34" s="427"/>
      <c r="GQ34" s="427"/>
      <c r="GR34" s="427"/>
      <c r="GS34" s="427"/>
      <c r="GT34" s="427"/>
      <c r="GU34" s="427"/>
      <c r="GV34" s="427"/>
      <c r="GW34" s="427"/>
      <c r="GX34" s="427"/>
      <c r="GY34" s="427"/>
      <c r="GZ34" s="427"/>
      <c r="HA34" s="427"/>
      <c r="HB34" s="427"/>
      <c r="HC34" s="427"/>
      <c r="HD34" s="427"/>
      <c r="HE34" s="427"/>
      <c r="HF34" s="427"/>
      <c r="HG34" s="427"/>
      <c r="HH34" s="427"/>
      <c r="HI34" s="427"/>
      <c r="HJ34" s="427"/>
      <c r="HK34" s="427"/>
      <c r="HL34" s="427"/>
      <c r="HM34" s="427"/>
      <c r="HN34" s="427"/>
      <c r="HO34" s="427"/>
      <c r="HP34" s="427"/>
      <c r="HQ34" s="427"/>
      <c r="HR34" s="427"/>
      <c r="HS34" s="427"/>
      <c r="HT34" s="427"/>
      <c r="HU34" s="427"/>
      <c r="HV34" s="427"/>
      <c r="HW34" s="427"/>
      <c r="HX34" s="427"/>
      <c r="HY34" s="427"/>
      <c r="HZ34" s="427"/>
      <c r="IA34" s="427"/>
      <c r="IB34" s="427"/>
      <c r="IC34" s="427"/>
      <c r="ID34" s="427"/>
      <c r="IE34" s="427"/>
      <c r="IF34" s="427"/>
      <c r="IG34" s="427"/>
      <c r="IH34" s="427"/>
      <c r="II34" s="427"/>
      <c r="IJ34" s="427"/>
      <c r="IK34" s="427"/>
      <c r="IL34" s="427"/>
      <c r="IM34" s="427"/>
      <c r="IN34" s="427"/>
    </row>
    <row r="35" spans="1:248" ht="20.25" customHeight="1">
      <c r="A35" s="438" t="s">
        <v>0</v>
      </c>
      <c r="B35" s="215"/>
      <c r="C35" s="255"/>
      <c r="D35" s="436">
        <v>170143263</v>
      </c>
      <c r="E35" s="436"/>
      <c r="F35" s="436">
        <v>198491004</v>
      </c>
      <c r="G35" s="436"/>
      <c r="H35" s="436">
        <v>170425168</v>
      </c>
      <c r="I35" s="436"/>
      <c r="J35" s="436">
        <v>198359503</v>
      </c>
      <c r="L35" s="445"/>
    </row>
    <row r="36" spans="1:248" ht="20.25" customHeight="1">
      <c r="A36" s="438" t="s">
        <v>244</v>
      </c>
      <c r="B36" s="215"/>
      <c r="C36" s="255"/>
      <c r="D36" s="436">
        <v>15040723</v>
      </c>
      <c r="E36" s="436"/>
      <c r="F36" s="436">
        <v>10266910</v>
      </c>
      <c r="G36" s="436"/>
      <c r="H36" s="436">
        <v>15040550</v>
      </c>
      <c r="I36" s="436"/>
      <c r="J36" s="436">
        <v>10266680</v>
      </c>
      <c r="L36" s="445"/>
    </row>
    <row r="37" spans="1:248" ht="20.25" customHeight="1">
      <c r="A37" s="438" t="s">
        <v>252</v>
      </c>
      <c r="B37" s="215"/>
      <c r="C37" s="255"/>
      <c r="D37" s="436">
        <v>20435</v>
      </c>
      <c r="E37" s="436"/>
      <c r="F37" s="436">
        <v>3771</v>
      </c>
      <c r="G37" s="436"/>
      <c r="H37" s="402">
        <v>0</v>
      </c>
      <c r="I37" s="402"/>
      <c r="J37" s="402">
        <v>0</v>
      </c>
      <c r="L37" s="445"/>
    </row>
    <row r="38" spans="1:248" ht="20.25" customHeight="1">
      <c r="A38" s="438" t="s">
        <v>190</v>
      </c>
      <c r="B38" s="215"/>
      <c r="C38" s="259"/>
      <c r="D38" s="436">
        <v>62361154</v>
      </c>
      <c r="E38" s="436"/>
      <c r="F38" s="436">
        <v>79271805</v>
      </c>
      <c r="G38" s="436"/>
      <c r="H38" s="436">
        <v>62666635</v>
      </c>
      <c r="I38" s="436"/>
      <c r="J38" s="436">
        <v>79775566</v>
      </c>
    </row>
    <row r="39" spans="1:248" ht="20.25" customHeight="1">
      <c r="A39" s="438" t="s">
        <v>58</v>
      </c>
      <c r="B39" s="215"/>
      <c r="C39" s="259"/>
      <c r="D39" s="436">
        <v>68086666</v>
      </c>
      <c r="E39" s="436"/>
      <c r="F39" s="436">
        <v>67234660</v>
      </c>
      <c r="G39" s="436"/>
      <c r="H39" s="436">
        <v>67271695</v>
      </c>
      <c r="I39" s="436"/>
      <c r="J39" s="436">
        <v>66800699</v>
      </c>
    </row>
    <row r="40" spans="1:248" ht="20.25" customHeight="1">
      <c r="A40" s="435" t="s">
        <v>28</v>
      </c>
      <c r="B40" s="215"/>
      <c r="C40" s="259"/>
      <c r="D40" s="436">
        <v>18478256</v>
      </c>
      <c r="E40" s="436"/>
      <c r="F40" s="436">
        <v>17896778</v>
      </c>
      <c r="G40" s="436"/>
      <c r="H40" s="436">
        <v>17882579</v>
      </c>
      <c r="I40" s="436"/>
      <c r="J40" s="436">
        <v>17330929</v>
      </c>
    </row>
    <row r="41" spans="1:248" ht="20.25" customHeight="1">
      <c r="A41" t="s">
        <v>120</v>
      </c>
      <c r="B41" s="215"/>
      <c r="D41" s="422">
        <v>411397</v>
      </c>
      <c r="E41" s="422"/>
      <c r="F41" s="422">
        <v>132018</v>
      </c>
      <c r="G41" s="436"/>
      <c r="H41" s="402">
        <v>0</v>
      </c>
      <c r="I41" s="436"/>
      <c r="J41" s="402">
        <v>0</v>
      </c>
    </row>
    <row r="42" spans="1:248" ht="20.25" customHeight="1">
      <c r="A42" s="435" t="s">
        <v>19</v>
      </c>
      <c r="B42" s="215"/>
      <c r="C42" s="259"/>
      <c r="D42" s="422">
        <v>71970117</v>
      </c>
      <c r="E42" s="436"/>
      <c r="F42" s="422">
        <v>72802099</v>
      </c>
      <c r="G42" s="436"/>
      <c r="H42" s="422">
        <v>67095922</v>
      </c>
      <c r="I42" s="436"/>
      <c r="J42" s="422">
        <v>68385233</v>
      </c>
    </row>
    <row r="43" spans="1:248" ht="20.25" customHeight="1">
      <c r="A43" s="440" t="s">
        <v>20</v>
      </c>
      <c r="B43" s="215"/>
      <c r="D43" s="449">
        <f>SUM(D34:D42)</f>
        <v>2755983373</v>
      </c>
      <c r="E43" s="442"/>
      <c r="F43" s="449">
        <f>SUM(F34:F42)</f>
        <v>2866554471</v>
      </c>
      <c r="G43" s="442"/>
      <c r="H43" s="449">
        <f>SUM(H34:H42)</f>
        <v>2755043634</v>
      </c>
      <c r="I43" s="442"/>
      <c r="J43" s="449">
        <f>SUM(J34:J42)</f>
        <v>2870698134</v>
      </c>
    </row>
    <row r="44" spans="1:248" ht="20.25" customHeight="1">
      <c r="A44" s="440"/>
      <c r="B44" s="215"/>
      <c r="D44" s="436"/>
      <c r="E44" s="436"/>
      <c r="F44" s="436"/>
      <c r="G44" s="436"/>
      <c r="H44" s="436"/>
      <c r="I44" s="436"/>
      <c r="J44" s="436"/>
    </row>
    <row r="45" spans="1:248" ht="20.25" customHeight="1">
      <c r="A45" s="440" t="s">
        <v>166</v>
      </c>
      <c r="B45" s="215"/>
      <c r="D45" s="442"/>
      <c r="E45" s="442"/>
      <c r="F45" s="442"/>
      <c r="G45" s="442"/>
      <c r="H45" s="442"/>
      <c r="I45" s="442"/>
      <c r="J45" s="442"/>
    </row>
    <row r="46" spans="1:248" ht="20.25" customHeight="1">
      <c r="A46" s="260" t="s">
        <v>76</v>
      </c>
      <c r="B46" s="215"/>
      <c r="C46" s="215"/>
      <c r="D46" s="442"/>
      <c r="E46" s="442"/>
      <c r="F46" s="442"/>
      <c r="G46" s="442"/>
      <c r="H46" s="442"/>
      <c r="I46" s="442"/>
      <c r="J46" s="442"/>
    </row>
    <row r="47" spans="1:248" ht="20.25" customHeight="1">
      <c r="A47" s="438" t="s">
        <v>191</v>
      </c>
      <c r="B47" s="215"/>
      <c r="D47" s="442"/>
      <c r="E47" s="442"/>
      <c r="F47" s="442"/>
      <c r="G47" s="442"/>
      <c r="H47" s="442"/>
      <c r="I47" s="442"/>
      <c r="J47" s="442"/>
    </row>
    <row r="48" spans="1:248" ht="21" customHeight="1" thickBot="1">
      <c r="A48" s="438" t="s">
        <v>282</v>
      </c>
      <c r="B48" s="215"/>
      <c r="C48" s="261"/>
      <c r="D48" s="436">
        <v>35827249</v>
      </c>
      <c r="E48" s="436"/>
      <c r="F48" s="436">
        <v>35827259</v>
      </c>
      <c r="G48" s="436"/>
      <c r="H48" s="436">
        <v>35827249</v>
      </c>
      <c r="I48" s="436"/>
      <c r="J48" s="436">
        <v>35827259</v>
      </c>
    </row>
    <row r="49" spans="1:10" ht="20.25" customHeight="1" thickTop="1" thickBot="1">
      <c r="A49" s="438" t="s">
        <v>283</v>
      </c>
      <c r="B49" s="215"/>
      <c r="C49" s="261"/>
      <c r="D49" s="450">
        <v>34172751</v>
      </c>
      <c r="E49" s="436"/>
      <c r="F49" s="450">
        <v>34172741</v>
      </c>
      <c r="G49" s="436"/>
      <c r="H49" s="450">
        <v>34172751</v>
      </c>
      <c r="I49" s="436"/>
      <c r="J49" s="450">
        <v>34172741</v>
      </c>
    </row>
    <row r="50" spans="1:10" ht="20.25" customHeight="1" thickTop="1">
      <c r="A50" s="438" t="s">
        <v>289</v>
      </c>
      <c r="B50" s="215"/>
      <c r="C50" s="259"/>
      <c r="D50" s="436"/>
      <c r="E50" s="436"/>
      <c r="F50" s="436"/>
      <c r="G50" s="436"/>
      <c r="H50" s="436"/>
      <c r="I50" s="436"/>
      <c r="J50" s="436"/>
    </row>
    <row r="51" spans="1:10" ht="20.25" customHeight="1">
      <c r="A51" s="438" t="s">
        <v>284</v>
      </c>
      <c r="C51" s="259"/>
      <c r="D51" s="436">
        <v>36005</v>
      </c>
      <c r="E51" s="436"/>
      <c r="F51" s="436">
        <v>36015</v>
      </c>
      <c r="G51" s="436"/>
      <c r="H51" s="436">
        <v>36005</v>
      </c>
      <c r="I51" s="436"/>
      <c r="J51" s="436">
        <v>36015</v>
      </c>
    </row>
    <row r="52" spans="1:10" ht="20.25" customHeight="1">
      <c r="A52" s="438" t="s">
        <v>285</v>
      </c>
      <c r="B52" s="215"/>
      <c r="C52" s="259"/>
      <c r="D52" s="436">
        <v>33955917</v>
      </c>
      <c r="E52" s="436"/>
      <c r="F52" s="436">
        <v>33955907</v>
      </c>
      <c r="G52" s="436"/>
      <c r="H52" s="436">
        <v>33955917</v>
      </c>
      <c r="I52" s="436"/>
      <c r="J52" s="436">
        <v>33955907</v>
      </c>
    </row>
    <row r="53" spans="1:10" ht="20.25" customHeight="1">
      <c r="A53" s="438" t="s">
        <v>49</v>
      </c>
      <c r="B53" s="215"/>
      <c r="C53" s="259"/>
      <c r="D53" s="436"/>
      <c r="E53" s="436"/>
      <c r="F53" s="436"/>
      <c r="G53" s="436"/>
      <c r="H53" s="436"/>
      <c r="I53" s="436"/>
      <c r="J53" s="436"/>
    </row>
    <row r="54" spans="1:10" ht="20.25" customHeight="1">
      <c r="A54" s="438" t="s">
        <v>161</v>
      </c>
      <c r="B54" s="215"/>
      <c r="C54" s="262"/>
      <c r="D54" s="436">
        <v>14081</v>
      </c>
      <c r="E54" s="436"/>
      <c r="F54" s="436">
        <v>14085</v>
      </c>
      <c r="G54" s="436"/>
      <c r="H54" s="436">
        <v>14081</v>
      </c>
      <c r="I54" s="436"/>
      <c r="J54" s="436">
        <v>14085</v>
      </c>
    </row>
    <row r="55" spans="1:10" ht="20.25" customHeight="1">
      <c r="A55" s="438" t="s">
        <v>162</v>
      </c>
      <c r="B55" s="215"/>
      <c r="C55" s="262"/>
      <c r="D55" s="436">
        <v>11110110</v>
      </c>
      <c r="E55" s="436"/>
      <c r="F55" s="436">
        <v>11110106</v>
      </c>
      <c r="G55" s="436"/>
      <c r="H55" s="436">
        <v>11110110</v>
      </c>
      <c r="I55" s="436"/>
      <c r="J55" s="436">
        <v>11110106</v>
      </c>
    </row>
    <row r="56" spans="1:10" ht="20.25" customHeight="1">
      <c r="A56" s="435" t="s">
        <v>35</v>
      </c>
      <c r="B56" s="215"/>
      <c r="C56" s="259"/>
      <c r="D56" s="436">
        <v>16154245</v>
      </c>
      <c r="E56" s="436"/>
      <c r="F56" s="436">
        <v>16906997</v>
      </c>
      <c r="G56" s="436"/>
      <c r="H56" s="436">
        <v>15866613</v>
      </c>
      <c r="I56" s="436"/>
      <c r="J56" s="436">
        <v>16919044</v>
      </c>
    </row>
    <row r="57" spans="1:10" ht="20.25" customHeight="1">
      <c r="A57" s="435" t="s">
        <v>11</v>
      </c>
      <c r="B57" s="215"/>
      <c r="C57" s="259"/>
      <c r="D57" s="436"/>
      <c r="E57" s="436"/>
      <c r="F57" s="436"/>
      <c r="G57" s="436"/>
      <c r="H57" s="436"/>
      <c r="I57" s="436"/>
      <c r="J57" s="436"/>
    </row>
    <row r="58" spans="1:10" ht="20.25" customHeight="1">
      <c r="A58" s="435" t="s">
        <v>36</v>
      </c>
      <c r="B58" s="215"/>
      <c r="C58" s="259"/>
      <c r="D58" s="436"/>
      <c r="E58" s="436"/>
      <c r="F58" s="436"/>
      <c r="G58" s="436"/>
      <c r="H58" s="436"/>
      <c r="I58" s="436"/>
      <c r="J58" s="436"/>
    </row>
    <row r="59" spans="1:10" ht="20.25" customHeight="1">
      <c r="A59" s="435" t="s">
        <v>37</v>
      </c>
      <c r="B59" s="215"/>
      <c r="C59" s="259"/>
      <c r="D59" s="436">
        <v>7000000</v>
      </c>
      <c r="E59" s="436"/>
      <c r="F59" s="436">
        <v>7000000</v>
      </c>
      <c r="G59" s="436"/>
      <c r="H59" s="436">
        <v>7000000</v>
      </c>
      <c r="I59" s="436"/>
      <c r="J59" s="436">
        <v>7000000</v>
      </c>
    </row>
    <row r="60" spans="1:10" ht="20.25" customHeight="1">
      <c r="A60" s="438" t="s">
        <v>138</v>
      </c>
      <c r="B60" s="215"/>
      <c r="D60" s="451">
        <v>352558853</v>
      </c>
      <c r="E60" s="436"/>
      <c r="F60" s="451">
        <v>342406796</v>
      </c>
      <c r="G60" s="436"/>
      <c r="H60" s="451">
        <v>349085637</v>
      </c>
      <c r="I60" s="436"/>
      <c r="J60" s="451">
        <v>340708898</v>
      </c>
    </row>
    <row r="61" spans="1:10" ht="20.25" customHeight="1">
      <c r="A61" s="438" t="s">
        <v>163</v>
      </c>
      <c r="B61" s="215"/>
      <c r="C61" s="259"/>
      <c r="D61" s="437">
        <f>SUM(D51:D60)</f>
        <v>420829211</v>
      </c>
      <c r="E61" s="436"/>
      <c r="F61" s="437">
        <f>SUM(F51:F60)</f>
        <v>411429906</v>
      </c>
      <c r="G61" s="436"/>
      <c r="H61" s="437">
        <f>SUM(H51:H60)</f>
        <v>417068363</v>
      </c>
      <c r="I61" s="436"/>
      <c r="J61" s="437">
        <f>SUM(J51:J60)</f>
        <v>409744055</v>
      </c>
    </row>
    <row r="62" spans="1:10" ht="20.25" customHeight="1">
      <c r="A62" s="438" t="s">
        <v>164</v>
      </c>
      <c r="B62" s="215"/>
      <c r="C62" s="259"/>
      <c r="D62" s="437">
        <v>559315</v>
      </c>
      <c r="E62" s="436"/>
      <c r="F62" s="437">
        <v>399142</v>
      </c>
      <c r="G62" s="436"/>
      <c r="H62" s="402">
        <v>0</v>
      </c>
      <c r="I62" s="437"/>
      <c r="J62" s="402">
        <v>0</v>
      </c>
    </row>
    <row r="63" spans="1:10" ht="20.25" customHeight="1">
      <c r="A63" s="440" t="s">
        <v>167</v>
      </c>
      <c r="B63" s="215"/>
      <c r="C63" s="259"/>
      <c r="D63" s="452">
        <f>SUM(D61:D62)</f>
        <v>421388526</v>
      </c>
      <c r="E63" s="442"/>
      <c r="F63" s="452">
        <f>SUM(F61:F62)</f>
        <v>411829048</v>
      </c>
      <c r="G63" s="442"/>
      <c r="H63" s="452">
        <f>SUM(H61:H62)</f>
        <v>417068363</v>
      </c>
      <c r="I63" s="442"/>
      <c r="J63" s="452">
        <f>SUM(J61:J62)</f>
        <v>409744055</v>
      </c>
    </row>
    <row r="64" spans="1:10" ht="20.25" customHeight="1">
      <c r="A64" s="440"/>
      <c r="B64" s="215"/>
      <c r="C64" s="259"/>
      <c r="D64" s="453"/>
      <c r="E64" s="442"/>
      <c r="F64" s="453"/>
      <c r="G64" s="442"/>
      <c r="H64" s="453"/>
      <c r="I64" s="442"/>
      <c r="J64" s="453"/>
    </row>
    <row r="65" spans="1:10" ht="20.25" customHeight="1" thickBot="1">
      <c r="A65" s="440" t="s">
        <v>168</v>
      </c>
      <c r="B65" s="215"/>
      <c r="C65" s="259"/>
      <c r="D65" s="454">
        <f>SUM(D43,D63)</f>
        <v>3177371899</v>
      </c>
      <c r="E65" s="442"/>
      <c r="F65" s="454">
        <f>SUM(F43,F63)</f>
        <v>3278383519</v>
      </c>
      <c r="G65" s="442"/>
      <c r="H65" s="454">
        <f>SUM(H43,H63)</f>
        <v>3172111997</v>
      </c>
      <c r="I65" s="442"/>
      <c r="J65" s="454">
        <f>SUM(J43,J63)</f>
        <v>3280442189</v>
      </c>
    </row>
    <row r="66" spans="1:10" ht="20.25" customHeight="1" thickTop="1">
      <c r="A66" s="438"/>
      <c r="B66" s="215"/>
      <c r="C66" s="259"/>
      <c r="D66" s="455"/>
      <c r="E66" s="443"/>
      <c r="F66" s="455"/>
      <c r="G66" s="443"/>
      <c r="H66" s="455"/>
      <c r="I66" s="443"/>
      <c r="J66" s="455"/>
    </row>
    <row r="67" spans="1:10" ht="20.25" customHeight="1">
      <c r="A67" s="438"/>
      <c r="B67" s="215"/>
      <c r="C67" s="259"/>
      <c r="D67" s="455"/>
      <c r="E67" s="443"/>
      <c r="F67" s="455"/>
      <c r="G67" s="443"/>
      <c r="H67" s="455"/>
      <c r="I67" s="443"/>
      <c r="J67" s="455"/>
    </row>
    <row r="68" spans="1:10" ht="20.25" customHeight="1">
      <c r="A68" s="438"/>
      <c r="B68" s="484"/>
      <c r="C68" s="259"/>
      <c r="D68" s="455"/>
      <c r="E68" s="443"/>
      <c r="F68" s="455"/>
      <c r="G68" s="443"/>
      <c r="H68" s="455"/>
      <c r="I68" s="443"/>
      <c r="J68" s="455"/>
    </row>
    <row r="69" spans="1:10" ht="21" customHeight="1">
      <c r="A69" s="438"/>
      <c r="B69" s="484"/>
      <c r="C69" s="259"/>
      <c r="D69" s="455"/>
      <c r="E69" s="443"/>
      <c r="F69" s="455"/>
      <c r="G69" s="443"/>
      <c r="H69" s="455"/>
      <c r="I69" s="443"/>
      <c r="J69" s="455"/>
    </row>
    <row r="70" spans="1:10" ht="20.25" customHeight="1">
      <c r="A70" s="438"/>
      <c r="B70" s="215"/>
      <c r="C70" s="259"/>
      <c r="D70" s="455"/>
      <c r="E70" s="443"/>
      <c r="F70" s="455"/>
      <c r="G70" s="443"/>
      <c r="H70" s="455"/>
      <c r="I70" s="443"/>
      <c r="J70" s="455"/>
    </row>
    <row r="71" spans="1:10" ht="16.5" customHeight="1">
      <c r="A71" s="438"/>
      <c r="B71" s="215"/>
      <c r="C71" s="259"/>
      <c r="D71" s="455"/>
      <c r="E71" s="443"/>
      <c r="F71" s="455"/>
      <c r="G71" s="443"/>
      <c r="H71" s="455"/>
      <c r="I71" s="443"/>
      <c r="J71" s="455"/>
    </row>
    <row r="72" spans="1:10" ht="16.5" customHeight="1">
      <c r="A72" s="435"/>
      <c r="B72" s="215"/>
      <c r="C72" s="255"/>
      <c r="D72" s="456"/>
      <c r="E72" s="456"/>
      <c r="F72" s="456"/>
      <c r="G72" s="456"/>
      <c r="H72" s="456"/>
      <c r="I72" s="456"/>
      <c r="J72" s="456"/>
    </row>
    <row r="73" spans="1:10" ht="16.5" customHeight="1">
      <c r="A73" s="510" t="s">
        <v>140</v>
      </c>
      <c r="B73" s="510"/>
      <c r="C73" s="510"/>
      <c r="D73" s="510"/>
      <c r="E73" s="510"/>
      <c r="F73" s="510"/>
      <c r="G73" s="510"/>
      <c r="H73" s="510"/>
      <c r="I73" s="510"/>
      <c r="J73" s="510"/>
    </row>
    <row r="74" spans="1:10" ht="16.5" customHeight="1">
      <c r="A74" s="510" t="s">
        <v>195</v>
      </c>
      <c r="B74" s="510"/>
      <c r="C74" s="510"/>
      <c r="D74" s="510"/>
      <c r="E74" s="510"/>
      <c r="F74" s="510"/>
      <c r="G74" s="510"/>
      <c r="H74" s="510"/>
      <c r="I74" s="510"/>
      <c r="J74" s="510"/>
    </row>
    <row r="75" spans="1:10" ht="16.5" customHeight="1">
      <c r="B75" s="457"/>
      <c r="C75" s="457"/>
      <c r="E75" s="458"/>
      <c r="H75" s="459"/>
      <c r="I75" s="458"/>
      <c r="J75" s="458"/>
    </row>
    <row r="76" spans="1:10" ht="16.5" customHeight="1">
      <c r="B76" s="457"/>
      <c r="C76" s="457"/>
      <c r="G76" s="458"/>
      <c r="H76" s="459"/>
      <c r="I76" s="458"/>
      <c r="J76" s="459"/>
    </row>
    <row r="77" spans="1:10" ht="16.5" customHeight="1">
      <c r="D77" s="458"/>
      <c r="E77" s="458"/>
      <c r="F77" s="458"/>
      <c r="G77" s="458"/>
      <c r="H77" s="458"/>
      <c r="I77" s="458"/>
      <c r="J77" s="458"/>
    </row>
    <row r="78" spans="1:10" ht="16.5" customHeight="1">
      <c r="D78" s="458"/>
      <c r="E78" s="458"/>
      <c r="F78" s="458"/>
      <c r="G78" s="458"/>
      <c r="H78" s="458"/>
      <c r="I78" s="458"/>
      <c r="J78" s="458"/>
    </row>
    <row r="79" spans="1:10" ht="16.5" customHeight="1">
      <c r="D79" s="458"/>
      <c r="E79" s="458"/>
      <c r="F79" s="458"/>
      <c r="G79" s="458"/>
      <c r="H79" s="458"/>
      <c r="I79" s="458"/>
      <c r="J79" s="458"/>
    </row>
    <row r="80" spans="1:10" ht="16.5" customHeight="1">
      <c r="D80" s="458"/>
      <c r="E80" s="458"/>
      <c r="F80" s="458"/>
      <c r="G80" s="458"/>
      <c r="H80" s="458"/>
      <c r="I80" s="458"/>
      <c r="J80" s="458"/>
    </row>
    <row r="81" spans="2:10" ht="16.5" customHeight="1">
      <c r="D81" s="458"/>
      <c r="E81" s="458"/>
      <c r="F81" s="458"/>
      <c r="G81" s="458"/>
      <c r="H81" s="458"/>
      <c r="I81" s="458"/>
      <c r="J81" s="458"/>
    </row>
    <row r="82" spans="2:10" ht="20.5" customHeight="1">
      <c r="D82" s="458"/>
      <c r="E82" s="458"/>
      <c r="F82" s="458"/>
      <c r="G82" s="458"/>
      <c r="H82" s="458"/>
      <c r="I82" s="458"/>
      <c r="J82" s="458"/>
    </row>
    <row r="83" spans="2:10" ht="20.25" customHeight="1">
      <c r="B83" s="427"/>
      <c r="C83" s="427"/>
      <c r="D83" s="458"/>
      <c r="E83" s="458"/>
      <c r="F83" s="458"/>
      <c r="G83" s="458"/>
      <c r="H83" s="458"/>
      <c r="I83" s="458"/>
      <c r="J83" s="458"/>
    </row>
    <row r="84" spans="2:10" ht="20.25" customHeight="1"/>
  </sheetData>
  <mergeCells count="8">
    <mergeCell ref="D32:J32"/>
    <mergeCell ref="A73:J73"/>
    <mergeCell ref="A74:J74"/>
    <mergeCell ref="D4:F4"/>
    <mergeCell ref="H4:J4"/>
    <mergeCell ref="D8:J8"/>
    <mergeCell ref="D28:F28"/>
    <mergeCell ref="H28:J28"/>
  </mergeCells>
  <pageMargins left="0.7" right="0.7" top="0.48" bottom="0.5" header="0.5" footer="0.5"/>
  <pageSetup paperSize="9" scale="70" firstPageNumber="2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2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7"/>
  <sheetViews>
    <sheetView zoomScaleNormal="100" zoomScaleSheetLayoutView="85" workbookViewId="0"/>
  </sheetViews>
  <sheetFormatPr defaultColWidth="9.1796875" defaultRowHeight="21" customHeight="1"/>
  <cols>
    <col min="1" max="1" width="59.36328125" style="220" customWidth="1"/>
    <col min="2" max="2" width="8.54296875" style="277" customWidth="1"/>
    <col min="3" max="3" width="1" style="219" customWidth="1"/>
    <col min="4" max="4" width="13" style="220" customWidth="1"/>
    <col min="5" max="5" width="1" style="220" customWidth="1"/>
    <col min="6" max="6" width="13" style="220" customWidth="1"/>
    <col min="7" max="7" width="1" style="220" customWidth="1"/>
    <col min="8" max="8" width="13" style="220" customWidth="1"/>
    <col min="9" max="9" width="1" style="220" customWidth="1"/>
    <col min="10" max="10" width="13" style="220" customWidth="1"/>
    <col min="11" max="16384" width="9.1796875" style="219"/>
  </cols>
  <sheetData>
    <row r="1" spans="1:10" s="209" customFormat="1" ht="21" customHeight="1">
      <c r="A1" s="264" t="s">
        <v>23</v>
      </c>
      <c r="B1" s="265"/>
      <c r="C1" s="266"/>
      <c r="D1" s="265"/>
      <c r="E1" s="265"/>
      <c r="F1" s="265"/>
      <c r="G1" s="265"/>
      <c r="H1" s="265"/>
      <c r="I1" s="265"/>
      <c r="J1" s="241"/>
    </row>
    <row r="2" spans="1:10" s="209" customFormat="1" ht="21" customHeight="1">
      <c r="A2" s="227" t="s">
        <v>148</v>
      </c>
      <c r="B2" s="154"/>
      <c r="C2" s="154"/>
      <c r="D2" s="154"/>
      <c r="E2" s="154"/>
      <c r="F2" s="154"/>
      <c r="G2" s="154"/>
      <c r="H2" s="154"/>
      <c r="I2" s="154"/>
      <c r="J2" s="241"/>
    </row>
    <row r="3" spans="1:10" s="209" customFormat="1" ht="21" customHeight="1">
      <c r="A3" s="207"/>
      <c r="B3" s="154"/>
      <c r="C3" s="208"/>
      <c r="D3" s="154"/>
      <c r="E3" s="154"/>
      <c r="F3" s="154"/>
      <c r="G3" s="154"/>
      <c r="H3" s="154"/>
      <c r="I3" s="154"/>
      <c r="J3" s="154"/>
    </row>
    <row r="4" spans="1:10" s="209" customFormat="1" ht="21" customHeight="1">
      <c r="A4" s="207"/>
      <c r="B4" s="154"/>
      <c r="C4" s="208"/>
      <c r="D4" s="512" t="s">
        <v>14</v>
      </c>
      <c r="E4" s="512"/>
      <c r="F4" s="512"/>
      <c r="G4" s="154"/>
      <c r="H4" s="512" t="s">
        <v>46</v>
      </c>
      <c r="I4" s="512"/>
      <c r="J4" s="512"/>
    </row>
    <row r="5" spans="1:10" s="209" customFormat="1" ht="21" customHeight="1">
      <c r="A5" s="210"/>
      <c r="B5" s="154"/>
      <c r="C5" s="208"/>
      <c r="D5" s="513" t="s">
        <v>260</v>
      </c>
      <c r="E5" s="514"/>
      <c r="F5" s="514"/>
      <c r="G5" s="159"/>
      <c r="H5" s="513" t="s">
        <v>260</v>
      </c>
      <c r="I5" s="514"/>
      <c r="J5" s="514"/>
    </row>
    <row r="6" spans="1:10" s="209" customFormat="1" ht="21" customHeight="1">
      <c r="A6" s="211"/>
      <c r="B6" s="212"/>
      <c r="C6" s="213"/>
      <c r="D6" s="515" t="s">
        <v>170</v>
      </c>
      <c r="E6" s="515"/>
      <c r="F6" s="515"/>
      <c r="G6" s="160"/>
      <c r="H6" s="515" t="s">
        <v>170</v>
      </c>
      <c r="I6" s="516"/>
      <c r="J6" s="516"/>
    </row>
    <row r="7" spans="1:10" s="216" customFormat="1" ht="21" customHeight="1">
      <c r="A7" s="214"/>
      <c r="B7" s="156" t="s">
        <v>16</v>
      </c>
      <c r="C7" s="215"/>
      <c r="D7" s="430" t="s">
        <v>262</v>
      </c>
      <c r="E7" s="431"/>
      <c r="F7" s="430" t="s">
        <v>206</v>
      </c>
      <c r="G7" s="430"/>
      <c r="H7" s="430" t="s">
        <v>262</v>
      </c>
      <c r="I7" s="431"/>
      <c r="J7" s="430" t="s">
        <v>206</v>
      </c>
    </row>
    <row r="8" spans="1:10" s="216" customFormat="1" ht="21" customHeight="1">
      <c r="A8" s="214"/>
      <c r="B8" s="267"/>
      <c r="C8" s="215"/>
      <c r="D8" s="517" t="s">
        <v>27</v>
      </c>
      <c r="E8" s="518"/>
      <c r="F8" s="518"/>
      <c r="G8" s="518"/>
      <c r="H8" s="518"/>
      <c r="I8" s="518"/>
      <c r="J8" s="518"/>
    </row>
    <row r="9" spans="1:10" ht="21" customHeight="1">
      <c r="A9" s="268" t="s">
        <v>38</v>
      </c>
      <c r="B9" s="269"/>
      <c r="C9" s="218"/>
      <c r="D9" s="376">
        <v>27719361</v>
      </c>
      <c r="E9" s="376"/>
      <c r="F9" s="376">
        <v>32272025</v>
      </c>
      <c r="G9" s="376"/>
      <c r="H9" s="376">
        <v>27570507</v>
      </c>
      <c r="I9" s="412"/>
      <c r="J9" s="376">
        <v>32177049</v>
      </c>
    </row>
    <row r="10" spans="1:10" ht="21" customHeight="1">
      <c r="A10" s="270" t="s">
        <v>172</v>
      </c>
      <c r="B10" s="269"/>
      <c r="C10" s="218"/>
      <c r="D10" s="376">
        <v>4343664</v>
      </c>
      <c r="E10" s="376"/>
      <c r="F10" s="376">
        <v>6494781</v>
      </c>
      <c r="G10" s="376"/>
      <c r="H10" s="376">
        <v>4326187</v>
      </c>
      <c r="I10" s="339"/>
      <c r="J10" s="376">
        <v>6459465</v>
      </c>
    </row>
    <row r="11" spans="1:10" ht="21" customHeight="1">
      <c r="A11" s="268" t="s">
        <v>98</v>
      </c>
      <c r="B11" s="269"/>
      <c r="C11" s="218"/>
      <c r="D11" s="396">
        <f>D9-D10</f>
        <v>23375697</v>
      </c>
      <c r="E11" s="339"/>
      <c r="F11" s="396">
        <f>F9-F10</f>
        <v>25777244</v>
      </c>
      <c r="G11" s="339"/>
      <c r="H11" s="396">
        <f>H9-H10</f>
        <v>23244320</v>
      </c>
      <c r="I11" s="339"/>
      <c r="J11" s="396">
        <f>J9-J10</f>
        <v>25717584</v>
      </c>
    </row>
    <row r="12" spans="1:10" ht="21" customHeight="1">
      <c r="A12" s="271" t="s">
        <v>197</v>
      </c>
      <c r="B12" s="269"/>
      <c r="C12" s="218"/>
      <c r="D12" s="339">
        <v>12752327</v>
      </c>
      <c r="E12" s="339"/>
      <c r="F12" s="339">
        <v>11466296</v>
      </c>
      <c r="G12" s="339"/>
      <c r="H12" s="339">
        <v>11057245</v>
      </c>
      <c r="I12" s="339"/>
      <c r="J12" s="339">
        <v>10452360</v>
      </c>
    </row>
    <row r="13" spans="1:10" ht="21" customHeight="1">
      <c r="A13" s="271" t="s">
        <v>198</v>
      </c>
      <c r="B13" s="269"/>
      <c r="C13" s="218"/>
      <c r="D13" s="339">
        <v>2313484</v>
      </c>
      <c r="E13" s="339"/>
      <c r="F13" s="339">
        <v>2551697</v>
      </c>
      <c r="G13" s="339"/>
      <c r="H13" s="339">
        <v>1861495</v>
      </c>
      <c r="I13" s="339"/>
      <c r="J13" s="339">
        <v>2236805</v>
      </c>
    </row>
    <row r="14" spans="1:10" ht="21" customHeight="1">
      <c r="A14" s="271" t="s">
        <v>199</v>
      </c>
      <c r="B14" s="269"/>
      <c r="C14" s="218"/>
      <c r="D14" s="396">
        <f>D12-D13</f>
        <v>10438843</v>
      </c>
      <c r="E14" s="339"/>
      <c r="F14" s="396">
        <f>F12-F13</f>
        <v>8914599</v>
      </c>
      <c r="G14" s="339"/>
      <c r="H14" s="396">
        <f>H12-H13</f>
        <v>9195750</v>
      </c>
      <c r="I14" s="339"/>
      <c r="J14" s="396">
        <f>J12-J13</f>
        <v>8215555</v>
      </c>
    </row>
    <row r="15" spans="1:10" s="220" customFormat="1" ht="21" customHeight="1">
      <c r="A15" s="271" t="s">
        <v>266</v>
      </c>
      <c r="B15" s="269"/>
      <c r="C15" s="272"/>
      <c r="D15" s="334"/>
      <c r="E15" s="339"/>
      <c r="F15" s="334"/>
      <c r="G15" s="339"/>
      <c r="H15" s="339"/>
      <c r="I15" s="339"/>
      <c r="J15" s="339"/>
    </row>
    <row r="16" spans="1:10" s="220" customFormat="1" ht="21" customHeight="1">
      <c r="A16" s="271" t="s">
        <v>267</v>
      </c>
      <c r="B16" s="269"/>
      <c r="C16" s="272"/>
      <c r="D16" s="334">
        <v>3154925</v>
      </c>
      <c r="E16" s="339"/>
      <c r="F16" s="334">
        <v>2120289</v>
      </c>
      <c r="G16" s="339"/>
      <c r="H16" s="339">
        <v>1807039</v>
      </c>
      <c r="I16" s="339"/>
      <c r="J16" s="339">
        <v>2087934</v>
      </c>
    </row>
    <row r="17" spans="1:10" s="220" customFormat="1" ht="21" customHeight="1">
      <c r="A17" s="271" t="s">
        <v>95</v>
      </c>
      <c r="B17" s="269"/>
      <c r="C17" s="272"/>
      <c r="D17" s="339">
        <v>99140</v>
      </c>
      <c r="E17" s="339"/>
      <c r="F17" s="339">
        <v>751487</v>
      </c>
      <c r="G17" s="339"/>
      <c r="H17" s="339">
        <v>99140</v>
      </c>
      <c r="I17" s="339"/>
      <c r="J17" s="339">
        <v>751487</v>
      </c>
    </row>
    <row r="18" spans="1:10" s="220" customFormat="1" ht="21" customHeight="1">
      <c r="A18" s="270" t="s">
        <v>317</v>
      </c>
      <c r="B18" s="269">
        <v>6</v>
      </c>
      <c r="C18" s="272"/>
      <c r="D18" s="413">
        <v>410726</v>
      </c>
      <c r="E18" s="339"/>
      <c r="F18" s="413">
        <v>0</v>
      </c>
      <c r="G18" s="339"/>
      <c r="H18" s="413">
        <v>0</v>
      </c>
      <c r="I18" s="339"/>
      <c r="J18" s="413">
        <v>0</v>
      </c>
    </row>
    <row r="19" spans="1:10" s="220" customFormat="1" ht="21" customHeight="1">
      <c r="A19" s="263" t="s">
        <v>45</v>
      </c>
      <c r="B19" s="269"/>
      <c r="C19" s="272"/>
      <c r="D19" s="339">
        <v>26896</v>
      </c>
      <c r="E19" s="339"/>
      <c r="F19" s="339">
        <v>45556</v>
      </c>
      <c r="G19" s="339"/>
      <c r="H19" s="339">
        <v>156526</v>
      </c>
      <c r="I19" s="339"/>
      <c r="J19" s="339">
        <v>32018</v>
      </c>
    </row>
    <row r="20" spans="1:10" s="220" customFormat="1" ht="21" customHeight="1">
      <c r="A20" s="268" t="s">
        <v>51</v>
      </c>
      <c r="B20" s="269"/>
      <c r="C20" s="272"/>
      <c r="D20" s="339">
        <v>246580</v>
      </c>
      <c r="E20" s="339"/>
      <c r="F20" s="339">
        <v>31514</v>
      </c>
      <c r="G20" s="339"/>
      <c r="H20" s="339">
        <v>207057</v>
      </c>
      <c r="I20" s="339"/>
      <c r="J20" s="339">
        <v>12588</v>
      </c>
    </row>
    <row r="21" spans="1:10" s="220" customFormat="1" ht="21" customHeight="1">
      <c r="A21" s="263" t="s">
        <v>290</v>
      </c>
      <c r="B21" s="269"/>
      <c r="C21" s="272"/>
      <c r="D21" s="396">
        <f>SUM(D11,D14,D15:D20)</f>
        <v>37752807</v>
      </c>
      <c r="E21" s="339"/>
      <c r="F21" s="396">
        <f>SUM(F11,F14,F15:F20)</f>
        <v>37640689</v>
      </c>
      <c r="G21" s="339"/>
      <c r="H21" s="396">
        <f>SUM(H11,H14,H15:H20)</f>
        <v>34709832</v>
      </c>
      <c r="I21" s="339"/>
      <c r="J21" s="396">
        <f>SUM(J11,J14,J15:J20)</f>
        <v>36817166</v>
      </c>
    </row>
    <row r="22" spans="1:10" s="220" customFormat="1" ht="21" customHeight="1">
      <c r="A22" s="268" t="s">
        <v>40</v>
      </c>
      <c r="B22" s="269"/>
      <c r="C22" s="272"/>
      <c r="D22" s="339"/>
      <c r="E22" s="339"/>
      <c r="F22" s="339"/>
      <c r="G22" s="339"/>
      <c r="H22" s="339"/>
      <c r="I22" s="339"/>
      <c r="J22" s="339"/>
    </row>
    <row r="23" spans="1:10" s="220" customFormat="1" ht="21.5">
      <c r="A23" s="270" t="s">
        <v>202</v>
      </c>
      <c r="B23" s="269"/>
      <c r="C23" s="272"/>
      <c r="D23" s="339">
        <v>8017726</v>
      </c>
      <c r="E23" s="339"/>
      <c r="F23" s="339">
        <v>7975801</v>
      </c>
      <c r="G23" s="339"/>
      <c r="H23" s="339">
        <v>7085850</v>
      </c>
      <c r="I23" s="339"/>
      <c r="J23" s="339">
        <v>7268998</v>
      </c>
    </row>
    <row r="24" spans="1:10" s="220" customFormat="1" ht="21.5">
      <c r="A24" s="270" t="s">
        <v>115</v>
      </c>
      <c r="B24" s="269"/>
      <c r="C24" s="272"/>
      <c r="D24" s="339">
        <v>29500</v>
      </c>
      <c r="E24" s="339"/>
      <c r="F24" s="339">
        <v>27200</v>
      </c>
      <c r="G24" s="339"/>
      <c r="H24" s="339">
        <v>23325</v>
      </c>
      <c r="I24" s="339"/>
      <c r="J24" s="339">
        <v>25080</v>
      </c>
    </row>
    <row r="25" spans="1:10" s="220" customFormat="1" ht="21.5">
      <c r="A25" s="270" t="s">
        <v>41</v>
      </c>
      <c r="B25" s="269"/>
      <c r="C25" s="272"/>
      <c r="D25" s="339">
        <v>3044107</v>
      </c>
      <c r="E25" s="339"/>
      <c r="F25" s="339">
        <v>3420091</v>
      </c>
      <c r="G25" s="339"/>
      <c r="H25" s="339">
        <v>2937623</v>
      </c>
      <c r="I25" s="339"/>
      <c r="J25" s="339">
        <v>3266673</v>
      </c>
    </row>
    <row r="26" spans="1:10" s="220" customFormat="1" ht="21.5">
      <c r="A26" s="263" t="s">
        <v>42</v>
      </c>
      <c r="B26" s="269"/>
      <c r="C26" s="272"/>
      <c r="D26" s="339">
        <v>920402</v>
      </c>
      <c r="E26" s="339"/>
      <c r="F26" s="339">
        <v>1011415</v>
      </c>
      <c r="G26" s="339"/>
      <c r="H26" s="339">
        <v>912289</v>
      </c>
      <c r="I26" s="339"/>
      <c r="J26" s="339">
        <v>1006285</v>
      </c>
    </row>
    <row r="27" spans="1:10" s="220" customFormat="1" ht="21.5">
      <c r="A27" s="263" t="s">
        <v>196</v>
      </c>
      <c r="B27" s="269"/>
      <c r="C27" s="272"/>
      <c r="D27" s="339">
        <v>3089359</v>
      </c>
      <c r="E27" s="339"/>
      <c r="F27" s="339">
        <v>3958299</v>
      </c>
      <c r="G27" s="339"/>
      <c r="H27" s="339">
        <v>3446568</v>
      </c>
      <c r="I27" s="339"/>
      <c r="J27" s="339">
        <v>4622024</v>
      </c>
    </row>
    <row r="28" spans="1:10" s="220" customFormat="1" ht="21.5">
      <c r="A28" s="263" t="s">
        <v>44</v>
      </c>
      <c r="B28" s="269"/>
      <c r="C28" s="272"/>
      <c r="D28" s="396">
        <f>SUM(D23:D27)</f>
        <v>15101094</v>
      </c>
      <c r="E28" s="339"/>
      <c r="F28" s="396">
        <f>SUM(F23:F27)</f>
        <v>16392806</v>
      </c>
      <c r="G28" s="339"/>
      <c r="H28" s="396">
        <f>SUM(H23:H27)</f>
        <v>14405655</v>
      </c>
      <c r="I28" s="339"/>
      <c r="J28" s="396">
        <f>SUM(J23:J27)</f>
        <v>16189060</v>
      </c>
    </row>
    <row r="29" spans="1:10" s="220" customFormat="1" ht="21.5">
      <c r="A29" s="263" t="s">
        <v>209</v>
      </c>
      <c r="B29" s="269"/>
      <c r="C29" s="272"/>
      <c r="D29" s="334">
        <v>10008000</v>
      </c>
      <c r="E29" s="339"/>
      <c r="F29" s="334">
        <v>9726466</v>
      </c>
      <c r="G29" s="339"/>
      <c r="H29" s="334">
        <v>9929397</v>
      </c>
      <c r="I29" s="339"/>
      <c r="J29" s="334">
        <v>9333549</v>
      </c>
    </row>
    <row r="30" spans="1:10" s="220" customFormat="1" ht="21.5">
      <c r="A30" s="271" t="s">
        <v>291</v>
      </c>
      <c r="B30" s="269"/>
      <c r="C30" s="272"/>
      <c r="D30" s="414">
        <f>D21-D28-D29</f>
        <v>12643713</v>
      </c>
      <c r="E30" s="339"/>
      <c r="F30" s="414">
        <f>F21-F28-F29</f>
        <v>11521417</v>
      </c>
      <c r="G30" s="339"/>
      <c r="H30" s="414">
        <f>H21-H28-H29</f>
        <v>10374780</v>
      </c>
      <c r="I30" s="339"/>
      <c r="J30" s="414">
        <f>J21-J28-J29</f>
        <v>11294557</v>
      </c>
    </row>
    <row r="31" spans="1:10" s="220" customFormat="1" ht="21.5">
      <c r="A31" s="271" t="s">
        <v>281</v>
      </c>
      <c r="B31" s="269">
        <v>18</v>
      </c>
      <c r="C31" s="272"/>
      <c r="D31" s="334">
        <v>2596571</v>
      </c>
      <c r="E31" s="339"/>
      <c r="F31" s="334">
        <v>2316498</v>
      </c>
      <c r="G31" s="339"/>
      <c r="H31" s="334">
        <v>2061533</v>
      </c>
      <c r="I31" s="339"/>
      <c r="J31" s="334">
        <v>2134920</v>
      </c>
    </row>
    <row r="32" spans="1:10" s="220" customFormat="1" ht="22">
      <c r="A32" s="418" t="s">
        <v>54</v>
      </c>
      <c r="B32" s="419"/>
      <c r="C32" s="272"/>
      <c r="D32" s="398">
        <f>D30-D31</f>
        <v>10047142</v>
      </c>
      <c r="E32" s="348"/>
      <c r="F32" s="398">
        <f>F30-F31</f>
        <v>9204919</v>
      </c>
      <c r="G32" s="348"/>
      <c r="H32" s="398">
        <f>H30-H31</f>
        <v>8313247</v>
      </c>
      <c r="I32" s="348"/>
      <c r="J32" s="398">
        <f>J30-J31</f>
        <v>9159637</v>
      </c>
    </row>
    <row r="33" spans="1:10" ht="21" customHeight="1">
      <c r="A33" s="268"/>
      <c r="B33" s="217"/>
      <c r="C33" s="218"/>
      <c r="D33" s="258"/>
      <c r="E33" s="258"/>
      <c r="F33" s="258"/>
      <c r="G33" s="273"/>
      <c r="H33" s="258"/>
      <c r="I33" s="273"/>
      <c r="J33" s="258"/>
    </row>
    <row r="34" spans="1:10" ht="21" customHeight="1">
      <c r="A34" s="268"/>
      <c r="B34" s="217"/>
      <c r="C34" s="218"/>
      <c r="D34" s="258"/>
      <c r="E34" s="258"/>
      <c r="F34" s="258"/>
      <c r="G34" s="273"/>
      <c r="H34" s="258"/>
      <c r="I34" s="273"/>
      <c r="J34" s="258"/>
    </row>
    <row r="35" spans="1:10" s="209" customFormat="1" ht="21" customHeight="1">
      <c r="A35" s="274" t="s">
        <v>23</v>
      </c>
      <c r="B35" s="217"/>
      <c r="C35" s="218"/>
      <c r="D35" s="258"/>
      <c r="E35" s="258"/>
      <c r="F35" s="258"/>
      <c r="G35" s="273"/>
      <c r="H35" s="258"/>
      <c r="I35" s="273"/>
      <c r="J35" s="258"/>
    </row>
    <row r="36" spans="1:10" s="209" customFormat="1" ht="21" customHeight="1">
      <c r="A36" s="207" t="s">
        <v>148</v>
      </c>
      <c r="B36" s="217"/>
      <c r="C36" s="218"/>
      <c r="D36" s="258"/>
      <c r="E36" s="258"/>
      <c r="F36" s="258"/>
      <c r="G36" s="273"/>
      <c r="H36" s="258"/>
      <c r="I36" s="273"/>
      <c r="J36" s="258"/>
    </row>
    <row r="37" spans="1:10" s="209" customFormat="1" ht="21" customHeight="1">
      <c r="A37" s="207"/>
      <c r="B37" s="217"/>
      <c r="C37" s="218"/>
      <c r="D37" s="258"/>
      <c r="E37" s="258"/>
      <c r="F37" s="258"/>
      <c r="G37" s="273"/>
      <c r="H37" s="258"/>
      <c r="I37" s="273"/>
      <c r="J37" s="258"/>
    </row>
    <row r="38" spans="1:10" s="209" customFormat="1" ht="20.5" customHeight="1">
      <c r="A38" s="207"/>
      <c r="B38" s="217"/>
      <c r="C38" s="218"/>
      <c r="D38" s="512" t="s">
        <v>14</v>
      </c>
      <c r="E38" s="512"/>
      <c r="F38" s="512"/>
      <c r="G38" s="154"/>
      <c r="H38" s="512" t="s">
        <v>46</v>
      </c>
      <c r="I38" s="512"/>
      <c r="J38" s="512"/>
    </row>
    <row r="39" spans="1:10" s="209" customFormat="1" ht="21" customHeight="1">
      <c r="A39" s="210"/>
      <c r="B39" s="217"/>
      <c r="C39" s="218"/>
      <c r="D39" s="514" t="s">
        <v>260</v>
      </c>
      <c r="E39" s="514"/>
      <c r="F39" s="514"/>
      <c r="G39" s="159"/>
      <c r="H39" s="514" t="s">
        <v>260</v>
      </c>
      <c r="I39" s="514"/>
      <c r="J39" s="514"/>
    </row>
    <row r="40" spans="1:10" s="209" customFormat="1" ht="21" customHeight="1">
      <c r="A40" s="211"/>
      <c r="B40" s="212"/>
      <c r="C40" s="213"/>
      <c r="D40" s="515" t="s">
        <v>170</v>
      </c>
      <c r="E40" s="515"/>
      <c r="F40" s="515"/>
      <c r="G40" s="160"/>
      <c r="H40" s="515" t="s">
        <v>170</v>
      </c>
      <c r="I40" s="516"/>
      <c r="J40" s="516"/>
    </row>
    <row r="41" spans="1:10" s="216" customFormat="1" ht="21" customHeight="1">
      <c r="A41" s="214"/>
      <c r="B41" s="156" t="s">
        <v>16</v>
      </c>
      <c r="C41" s="215"/>
      <c r="D41" s="430" t="s">
        <v>262</v>
      </c>
      <c r="E41" s="431"/>
      <c r="F41" s="430" t="s">
        <v>206</v>
      </c>
      <c r="G41" s="430"/>
      <c r="H41" s="430" t="s">
        <v>262</v>
      </c>
      <c r="I41" s="431"/>
      <c r="J41" s="430" t="s">
        <v>206</v>
      </c>
    </row>
    <row r="42" spans="1:10" s="216" customFormat="1" ht="21" customHeight="1">
      <c r="A42" s="214"/>
      <c r="B42" s="267"/>
      <c r="C42" s="215"/>
      <c r="D42" s="222"/>
      <c r="E42" s="258"/>
      <c r="F42" s="222"/>
      <c r="G42" s="275" t="s">
        <v>27</v>
      </c>
      <c r="H42" s="258"/>
      <c r="I42" s="273"/>
      <c r="J42" s="258"/>
    </row>
    <row r="43" spans="1:10" s="220" customFormat="1" ht="21" customHeight="1">
      <c r="A43" s="221" t="s">
        <v>146</v>
      </c>
      <c r="B43" s="217"/>
      <c r="C43" s="272"/>
      <c r="D43" s="276"/>
      <c r="E43" s="276"/>
      <c r="F43" s="276"/>
      <c r="G43" s="276"/>
      <c r="H43" s="276"/>
      <c r="I43" s="221"/>
      <c r="J43" s="276"/>
    </row>
    <row r="44" spans="1:10" s="220" customFormat="1" ht="21" customHeight="1">
      <c r="A44" s="277" t="s">
        <v>245</v>
      </c>
      <c r="B44" s="217"/>
      <c r="C44" s="272"/>
      <c r="D44" s="278"/>
      <c r="E44" s="276"/>
      <c r="F44" s="278"/>
      <c r="G44" s="276"/>
      <c r="H44" s="278"/>
      <c r="I44" s="221"/>
      <c r="J44" s="278"/>
    </row>
    <row r="45" spans="1:10" s="220" customFormat="1" ht="21" customHeight="1">
      <c r="A45" s="221" t="s">
        <v>286</v>
      </c>
      <c r="B45" s="217"/>
      <c r="C45" s="272"/>
      <c r="D45" s="278"/>
      <c r="E45" s="276"/>
      <c r="F45" s="278"/>
      <c r="G45" s="276"/>
      <c r="H45" s="278"/>
      <c r="I45" s="221"/>
      <c r="J45" s="278"/>
    </row>
    <row r="46" spans="1:10" s="220" customFormat="1" ht="21" customHeight="1">
      <c r="A46" s="221" t="s">
        <v>265</v>
      </c>
      <c r="B46" s="217"/>
      <c r="C46" s="272"/>
      <c r="D46" s="339">
        <v>-690532</v>
      </c>
      <c r="E46" s="369"/>
      <c r="F46" s="339">
        <v>82998</v>
      </c>
      <c r="G46" s="369"/>
      <c r="H46" s="339">
        <v>-690532</v>
      </c>
      <c r="I46" s="369"/>
      <c r="J46" s="339">
        <v>82998</v>
      </c>
    </row>
    <row r="47" spans="1:10" s="220" customFormat="1" ht="21" customHeight="1">
      <c r="A47" t="s">
        <v>287</v>
      </c>
      <c r="B47" s="217"/>
      <c r="C47" s="272"/>
      <c r="D47" s="339"/>
      <c r="E47" s="339"/>
      <c r="F47" s="339"/>
      <c r="G47" s="339"/>
      <c r="H47" s="331"/>
      <c r="I47" s="331"/>
      <c r="J47" s="331"/>
    </row>
    <row r="48" spans="1:10" s="220" customFormat="1" ht="21" customHeight="1">
      <c r="A48" t="s">
        <v>237</v>
      </c>
      <c r="B48" s="217"/>
      <c r="C48" s="272"/>
      <c r="D48" s="339">
        <v>101686</v>
      </c>
      <c r="E48" s="339"/>
      <c r="F48" s="339">
        <v>-41480</v>
      </c>
      <c r="G48" s="369"/>
      <c r="H48" s="339">
        <v>-199789</v>
      </c>
      <c r="I48" s="339"/>
      <c r="J48" s="339">
        <v>-247985</v>
      </c>
    </row>
    <row r="49" spans="1:10" s="220" customFormat="1" ht="21" customHeight="1">
      <c r="A49" s="279" t="s">
        <v>312</v>
      </c>
      <c r="B49" s="217"/>
      <c r="C49" s="272"/>
      <c r="D49" s="334"/>
      <c r="E49" s="339"/>
      <c r="F49" s="334"/>
      <c r="G49" s="369"/>
      <c r="H49" s="339"/>
      <c r="I49" s="339"/>
      <c r="J49" s="339"/>
    </row>
    <row r="50" spans="1:10" s="220" customFormat="1" ht="21" customHeight="1">
      <c r="A50" s="279" t="s">
        <v>313</v>
      </c>
      <c r="B50" s="217"/>
      <c r="C50" s="272"/>
      <c r="D50" s="395">
        <v>138107</v>
      </c>
      <c r="E50" s="339"/>
      <c r="F50" s="395">
        <v>-16600</v>
      </c>
      <c r="G50" s="369"/>
      <c r="H50" s="395">
        <v>138107</v>
      </c>
      <c r="I50" s="339"/>
      <c r="J50" s="395">
        <v>-16600</v>
      </c>
    </row>
    <row r="51" spans="1:10" ht="21" customHeight="1">
      <c r="A51" s="279"/>
      <c r="B51" s="217"/>
      <c r="C51" s="218"/>
      <c r="D51" s="396">
        <f>SUM(D45:D50)</f>
        <v>-450739</v>
      </c>
      <c r="E51" s="339"/>
      <c r="F51" s="396">
        <f>SUM(F45:F50)</f>
        <v>24918</v>
      </c>
      <c r="G51" s="369"/>
      <c r="H51" s="395">
        <f>SUM(H45:H50)</f>
        <v>-752214</v>
      </c>
      <c r="I51" s="339"/>
      <c r="J51" s="395">
        <f>SUM(J45:J50)</f>
        <v>-181587</v>
      </c>
    </row>
    <row r="52" spans="1:10" s="220" customFormat="1" ht="21" customHeight="1">
      <c r="A52" s="277" t="s">
        <v>246</v>
      </c>
      <c r="B52" s="217"/>
      <c r="C52" s="272"/>
      <c r="D52" s="339"/>
      <c r="E52" s="339"/>
      <c r="F52" s="339"/>
      <c r="G52" s="369"/>
      <c r="H52" s="339"/>
      <c r="I52" s="339"/>
      <c r="J52" s="339"/>
    </row>
    <row r="53" spans="1:10" s="220" customFormat="1" ht="21" customHeight="1">
      <c r="A53" t="s">
        <v>288</v>
      </c>
      <c r="B53" s="217"/>
      <c r="C53" s="272"/>
      <c r="D53" s="339"/>
      <c r="E53" s="339"/>
      <c r="F53" s="339"/>
      <c r="G53" s="339"/>
      <c r="H53" s="339"/>
      <c r="I53" s="339"/>
      <c r="J53" s="339"/>
    </row>
    <row r="54" spans="1:10" s="220" customFormat="1" ht="21" customHeight="1">
      <c r="A54" t="s">
        <v>265</v>
      </c>
      <c r="B54" s="217"/>
      <c r="C54" s="272"/>
      <c r="D54" s="339">
        <v>-295906</v>
      </c>
      <c r="E54" s="339"/>
      <c r="F54" s="339">
        <v>116179</v>
      </c>
      <c r="G54" s="339"/>
      <c r="H54" s="339">
        <v>-295906</v>
      </c>
      <c r="I54" s="339"/>
      <c r="J54" s="339">
        <v>116179</v>
      </c>
    </row>
    <row r="55" spans="1:10" s="220" customFormat="1" ht="21" customHeight="1">
      <c r="A55" s="221" t="s">
        <v>255</v>
      </c>
      <c r="B55" s="217"/>
      <c r="C55" s="272"/>
      <c r="D55" s="339"/>
      <c r="E55" s="339"/>
      <c r="F55" s="339"/>
      <c r="G55" s="339"/>
      <c r="H55" s="339"/>
      <c r="I55" s="339"/>
      <c r="J55" s="339"/>
    </row>
    <row r="56" spans="1:10" s="220" customFormat="1" ht="21" customHeight="1">
      <c r="A56" s="221" t="s">
        <v>256</v>
      </c>
      <c r="B56" s="217"/>
      <c r="C56" s="272"/>
      <c r="D56" s="395">
        <v>59181</v>
      </c>
      <c r="E56" s="339"/>
      <c r="F56" s="395">
        <v>-23236</v>
      </c>
      <c r="G56" s="369"/>
      <c r="H56" s="395">
        <v>59181</v>
      </c>
      <c r="I56" s="339"/>
      <c r="J56" s="395">
        <v>-23236</v>
      </c>
    </row>
    <row r="57" spans="1:10" ht="21" customHeight="1">
      <c r="A57" s="279"/>
      <c r="B57" s="217"/>
      <c r="C57" s="218"/>
      <c r="D57" s="396">
        <f>SUM(D53:D56)</f>
        <v>-236725</v>
      </c>
      <c r="E57" s="339"/>
      <c r="F57" s="396">
        <f>SUM(F53:F56)</f>
        <v>92943</v>
      </c>
      <c r="G57" s="339"/>
      <c r="H57" s="396">
        <f>SUM(H53:H56)</f>
        <v>-236725</v>
      </c>
      <c r="I57" s="339"/>
      <c r="J57" s="396">
        <f>SUM(J53:J56)</f>
        <v>92943</v>
      </c>
    </row>
    <row r="58" spans="1:10" ht="21" customHeight="1">
      <c r="A58" s="221" t="s">
        <v>247</v>
      </c>
      <c r="B58" s="217"/>
      <c r="C58" s="218"/>
      <c r="D58" s="414">
        <f>SUM(D51,D57)</f>
        <v>-687464</v>
      </c>
      <c r="E58" s="339"/>
      <c r="F58" s="414">
        <f>SUM(F51,F57)</f>
        <v>117861</v>
      </c>
      <c r="G58" s="339"/>
      <c r="H58" s="395">
        <f>SUM(H51,H57)</f>
        <v>-988939</v>
      </c>
      <c r="I58" s="339"/>
      <c r="J58" s="395">
        <f>SUM(J51,J57)</f>
        <v>-88644</v>
      </c>
    </row>
    <row r="59" spans="1:10" s="209" customFormat="1" ht="22.5" thickBot="1">
      <c r="A59" s="249" t="s">
        <v>101</v>
      </c>
      <c r="B59" s="403"/>
      <c r="C59" s="218"/>
      <c r="D59" s="404">
        <f>D32+D58</f>
        <v>9359678</v>
      </c>
      <c r="E59" s="43"/>
      <c r="F59" s="404">
        <f>F32+F58</f>
        <v>9322780</v>
      </c>
      <c r="G59" s="420"/>
      <c r="H59" s="404">
        <f>H32+H58</f>
        <v>7324308</v>
      </c>
      <c r="I59" s="420"/>
      <c r="J59" s="404">
        <f>J32+J58</f>
        <v>9070993</v>
      </c>
    </row>
    <row r="60" spans="1:10" ht="21" customHeight="1" thickTop="1">
      <c r="B60" s="217"/>
      <c r="C60" s="218"/>
      <c r="D60" s="339"/>
      <c r="E60" s="339"/>
      <c r="F60" s="339"/>
      <c r="G60" s="339"/>
      <c r="H60" s="339"/>
      <c r="I60" s="339"/>
      <c r="J60" s="339"/>
    </row>
    <row r="61" spans="1:10" ht="21" customHeight="1">
      <c r="A61" s="279" t="s">
        <v>215</v>
      </c>
      <c r="B61" s="217"/>
      <c r="C61" s="218"/>
      <c r="D61" s="339"/>
      <c r="E61" s="339"/>
      <c r="F61" s="339"/>
      <c r="G61" s="339"/>
      <c r="H61" s="339"/>
      <c r="I61" s="339"/>
      <c r="J61" s="339"/>
    </row>
    <row r="62" spans="1:10" ht="21" customHeight="1">
      <c r="A62" s="221" t="s">
        <v>173</v>
      </c>
      <c r="B62" s="217"/>
      <c r="C62" s="218"/>
      <c r="D62" s="339">
        <v>10087799</v>
      </c>
      <c r="E62" s="339"/>
      <c r="F62" s="339">
        <v>9250999</v>
      </c>
      <c r="G62" s="339"/>
      <c r="H62" s="339">
        <v>8313247</v>
      </c>
      <c r="I62" s="339"/>
      <c r="J62" s="339">
        <v>9159637</v>
      </c>
    </row>
    <row r="63" spans="1:10" ht="21" customHeight="1">
      <c r="A63" s="279" t="s">
        <v>124</v>
      </c>
      <c r="B63" s="217"/>
      <c r="C63" s="218"/>
      <c r="D63" s="339">
        <v>-40657</v>
      </c>
      <c r="E63" s="339"/>
      <c r="F63" s="339">
        <v>-46080</v>
      </c>
      <c r="G63" s="339"/>
      <c r="H63" s="334">
        <v>0</v>
      </c>
      <c r="I63" s="339"/>
      <c r="J63" s="334">
        <v>0</v>
      </c>
    </row>
    <row r="64" spans="1:10" ht="21" customHeight="1">
      <c r="B64" s="217"/>
      <c r="C64" s="218"/>
      <c r="D64" s="339"/>
      <c r="E64" s="339"/>
      <c r="F64" s="339"/>
      <c r="G64" s="339"/>
      <c r="H64" s="339"/>
      <c r="I64" s="339"/>
      <c r="J64" s="339"/>
    </row>
    <row r="65" spans="1:10" ht="21" customHeight="1">
      <c r="A65" s="279" t="s">
        <v>216</v>
      </c>
      <c r="B65" s="217"/>
      <c r="C65" s="218"/>
      <c r="D65" s="339"/>
      <c r="E65" s="339"/>
      <c r="F65" s="339"/>
      <c r="G65" s="339"/>
      <c r="H65" s="339"/>
      <c r="I65" s="339"/>
      <c r="J65" s="339"/>
    </row>
    <row r="66" spans="1:10" ht="21" customHeight="1">
      <c r="A66" s="221" t="s">
        <v>238</v>
      </c>
      <c r="B66" s="217"/>
      <c r="C66" s="218"/>
      <c r="D66" s="339">
        <v>9399305</v>
      </c>
      <c r="E66" s="339"/>
      <c r="F66" s="339">
        <v>9367985</v>
      </c>
      <c r="G66" s="339"/>
      <c r="H66" s="339">
        <v>7324308</v>
      </c>
      <c r="I66" s="339"/>
      <c r="J66" s="339">
        <v>9070993</v>
      </c>
    </row>
    <row r="67" spans="1:10" ht="21" customHeight="1">
      <c r="A67" s="279" t="s">
        <v>239</v>
      </c>
      <c r="B67" s="217"/>
      <c r="C67" s="218"/>
      <c r="D67" s="339">
        <v>-39627</v>
      </c>
      <c r="E67" s="339"/>
      <c r="F67" s="339">
        <v>-45205</v>
      </c>
      <c r="G67" s="339"/>
      <c r="H67" s="334">
        <v>0</v>
      </c>
      <c r="I67" s="339"/>
      <c r="J67" s="334">
        <v>0</v>
      </c>
    </row>
    <row r="68" spans="1:10" ht="21" customHeight="1">
      <c r="B68" s="217"/>
      <c r="C68" s="218"/>
      <c r="D68" s="339"/>
      <c r="E68" s="339"/>
      <c r="F68" s="339"/>
      <c r="G68" s="339"/>
      <c r="H68" s="339"/>
      <c r="I68" s="339"/>
      <c r="J68" s="339"/>
    </row>
    <row r="69" spans="1:10" ht="21" customHeight="1">
      <c r="A69" s="220" t="s">
        <v>55</v>
      </c>
      <c r="B69" s="217"/>
      <c r="C69" s="218"/>
      <c r="D69" s="369"/>
      <c r="E69" s="369"/>
      <c r="F69" s="369"/>
      <c r="G69" s="369"/>
      <c r="H69" s="369"/>
      <c r="I69" s="369"/>
      <c r="J69" s="369"/>
    </row>
    <row r="70" spans="1:10" ht="21" customHeight="1" thickBot="1">
      <c r="A70" s="279" t="s">
        <v>240</v>
      </c>
      <c r="B70" s="217" t="s">
        <v>236</v>
      </c>
      <c r="C70" s="218"/>
      <c r="D70" s="411">
        <v>2.9677047993742187</v>
      </c>
      <c r="E70" s="410"/>
      <c r="F70" s="411">
        <v>2.7215286636169198</v>
      </c>
      <c r="G70" s="410"/>
      <c r="H70" s="411">
        <v>2.4456537070458411</v>
      </c>
      <c r="I70" s="410"/>
      <c r="J70" s="411">
        <v>2.6946511013379304</v>
      </c>
    </row>
    <row r="71" spans="1:10" ht="21" customHeight="1" thickTop="1">
      <c r="A71" s="263"/>
      <c r="B71" s="217"/>
      <c r="C71" s="218"/>
      <c r="D71" s="276"/>
      <c r="E71" s="276"/>
      <c r="F71" s="276"/>
      <c r="G71" s="276"/>
      <c r="H71" s="276"/>
      <c r="I71" s="221"/>
      <c r="J71" s="276"/>
    </row>
    <row r="72" spans="1:10" ht="21" customHeight="1">
      <c r="A72" s="263"/>
      <c r="B72" s="217"/>
      <c r="C72" s="218"/>
      <c r="D72" s="276"/>
      <c r="E72" s="276"/>
      <c r="F72" s="276"/>
      <c r="G72" s="276"/>
      <c r="H72" s="276"/>
      <c r="I72" s="221"/>
      <c r="J72" s="276"/>
    </row>
    <row r="73" spans="1:10" ht="21" customHeight="1">
      <c r="A73" s="263"/>
      <c r="B73" s="217"/>
      <c r="C73" s="218"/>
      <c r="D73" s="276"/>
      <c r="E73" s="276"/>
      <c r="F73" s="276"/>
      <c r="G73" s="276"/>
      <c r="H73" s="276"/>
      <c r="I73" s="221"/>
      <c r="J73" s="276"/>
    </row>
    <row r="74" spans="1:10" ht="21" customHeight="1">
      <c r="A74" s="263"/>
      <c r="B74" s="217"/>
      <c r="C74" s="218"/>
      <c r="D74" s="276"/>
      <c r="E74" s="276"/>
      <c r="F74" s="276"/>
      <c r="G74" s="276"/>
      <c r="H74" s="276"/>
      <c r="I74" s="221"/>
      <c r="J74" s="276"/>
    </row>
    <row r="75" spans="1:10" ht="21" customHeight="1">
      <c r="A75" s="263"/>
      <c r="B75" s="217"/>
      <c r="C75" s="218"/>
      <c r="D75" s="276"/>
      <c r="E75" s="276"/>
      <c r="F75" s="276"/>
      <c r="G75" s="276"/>
      <c r="H75" s="276"/>
      <c r="I75" s="221"/>
      <c r="J75" s="276"/>
    </row>
    <row r="76" spans="1:10" ht="21" customHeight="1">
      <c r="A76" s="263"/>
      <c r="B76" s="217"/>
      <c r="C76" s="218"/>
      <c r="D76" s="276"/>
      <c r="E76" s="276"/>
      <c r="F76" s="276"/>
      <c r="G76" s="276"/>
      <c r="H76" s="276"/>
      <c r="I76" s="221"/>
      <c r="J76" s="276"/>
    </row>
    <row r="77" spans="1:10" ht="21" customHeight="1">
      <c r="A77" s="263"/>
      <c r="B77" s="217"/>
      <c r="C77" s="218"/>
      <c r="D77" s="276"/>
      <c r="E77" s="276"/>
      <c r="F77" s="276"/>
      <c r="G77" s="276"/>
      <c r="H77" s="276"/>
      <c r="I77" s="221"/>
      <c r="J77" s="276"/>
    </row>
    <row r="78" spans="1:10" ht="21" customHeight="1">
      <c r="A78" s="263"/>
      <c r="B78" s="217"/>
      <c r="C78" s="218"/>
      <c r="D78" s="276"/>
      <c r="E78" s="276"/>
      <c r="F78" s="276"/>
      <c r="G78" s="276"/>
      <c r="H78" s="276"/>
      <c r="I78" s="221"/>
      <c r="J78" s="276"/>
    </row>
    <row r="79" spans="1:10" ht="21" customHeight="1">
      <c r="A79" s="263"/>
      <c r="B79" s="217"/>
      <c r="C79" s="218"/>
      <c r="D79" s="276"/>
      <c r="E79" s="276"/>
      <c r="F79" s="276"/>
      <c r="G79" s="276"/>
      <c r="H79" s="276"/>
      <c r="I79" s="221"/>
      <c r="J79" s="276"/>
    </row>
    <row r="80" spans="1:10" ht="21" customHeight="1">
      <c r="A80" s="510" t="s">
        <v>139</v>
      </c>
      <c r="B80" s="510"/>
      <c r="C80" s="510"/>
      <c r="D80" s="510"/>
      <c r="E80" s="510"/>
      <c r="F80" s="510"/>
      <c r="G80" s="510"/>
      <c r="H80" s="510"/>
      <c r="I80" s="510"/>
      <c r="J80" s="510"/>
    </row>
    <row r="81" spans="1:10" ht="21" customHeight="1">
      <c r="A81" s="510" t="s">
        <v>194</v>
      </c>
      <c r="B81" s="510"/>
      <c r="C81" s="510"/>
      <c r="D81" s="510"/>
      <c r="E81" s="510"/>
      <c r="F81" s="510"/>
      <c r="G81" s="510"/>
      <c r="H81" s="510"/>
      <c r="I81" s="510"/>
      <c r="J81" s="510"/>
    </row>
    <row r="83" spans="1:10" ht="21" customHeight="1">
      <c r="A83" s="280"/>
      <c r="B83" s="280"/>
      <c r="C83" s="280"/>
      <c r="D83" s="280"/>
      <c r="E83" s="280"/>
      <c r="F83" s="280"/>
      <c r="G83" s="280"/>
      <c r="H83" s="280"/>
      <c r="I83" s="280"/>
      <c r="J83" s="280"/>
    </row>
    <row r="84" spans="1:10" ht="21" customHeight="1">
      <c r="B84" s="217"/>
    </row>
    <row r="85" spans="1:10" ht="21" customHeight="1">
      <c r="B85" s="217"/>
    </row>
    <row r="86" spans="1:10" ht="21" customHeight="1">
      <c r="B86" s="217"/>
    </row>
    <row r="87" spans="1:10" ht="21" customHeight="1">
      <c r="B87" s="217"/>
    </row>
    <row r="88" spans="1:10" ht="21" customHeight="1">
      <c r="B88" s="217"/>
    </row>
    <row r="89" spans="1:10" ht="21" customHeight="1">
      <c r="B89" s="217"/>
    </row>
    <row r="90" spans="1:10" ht="21" customHeight="1">
      <c r="B90" s="217"/>
    </row>
    <row r="91" spans="1:10" ht="21" customHeight="1">
      <c r="B91" s="217"/>
    </row>
    <row r="92" spans="1:10" ht="21" customHeight="1">
      <c r="B92" s="217"/>
    </row>
    <row r="95" spans="1:10" ht="21" customHeight="1">
      <c r="B95" s="245"/>
    </row>
    <row r="96" spans="1:10" ht="21" customHeight="1">
      <c r="B96" s="281"/>
    </row>
    <row r="97" spans="2:2" ht="21" customHeight="1">
      <c r="B97" s="281"/>
    </row>
  </sheetData>
  <mergeCells count="15">
    <mergeCell ref="A81:J81"/>
    <mergeCell ref="D8:J8"/>
    <mergeCell ref="D38:F38"/>
    <mergeCell ref="H38:J38"/>
    <mergeCell ref="D39:F39"/>
    <mergeCell ref="H39:J39"/>
    <mergeCell ref="D40:F40"/>
    <mergeCell ref="H40:J40"/>
    <mergeCell ref="A80:J8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796875" defaultRowHeight="14"/>
  <cols>
    <col min="1" max="1" width="48.1796875" style="59" customWidth="1"/>
    <col min="2" max="3" width="0.54296875" style="59" customWidth="1"/>
    <col min="4" max="4" width="12.54296875" style="59" customWidth="1"/>
    <col min="5" max="5" width="0.54296875" style="59" customWidth="1"/>
    <col min="6" max="6" width="12.54296875" style="59" customWidth="1"/>
    <col min="7" max="7" width="0.54296875" style="59" customWidth="1"/>
    <col min="8" max="8" width="12.54296875" style="59" customWidth="1"/>
    <col min="9" max="9" width="0.54296875" style="59" customWidth="1"/>
    <col min="10" max="10" width="12.54296875" style="59" customWidth="1"/>
    <col min="11" max="11" width="0.54296875" style="59" customWidth="1"/>
    <col min="12" max="12" width="17.26953125" style="59" customWidth="1"/>
    <col min="13" max="13" width="0.54296875" style="59" customWidth="1"/>
    <col min="14" max="14" width="14.81640625" style="59" customWidth="1"/>
    <col min="15" max="15" width="0.54296875" style="59" customWidth="1"/>
    <col min="16" max="16" width="16.54296875" style="59" customWidth="1"/>
    <col min="17" max="17" width="0.54296875" style="59" customWidth="1"/>
    <col min="18" max="18" width="15" style="59" customWidth="1"/>
    <col min="19" max="19" width="0.54296875" style="59" customWidth="1"/>
    <col min="20" max="20" width="12.7265625" style="59" bestFit="1" customWidth="1"/>
    <col min="21" max="21" width="0.54296875" style="59" customWidth="1"/>
    <col min="22" max="22" width="15" style="59" customWidth="1"/>
    <col min="23" max="23" width="0.54296875" style="59" customWidth="1"/>
    <col min="24" max="24" width="15.26953125" style="59" bestFit="1" customWidth="1"/>
    <col min="25" max="25" width="0.7265625" style="59" customWidth="1"/>
    <col min="26" max="26" width="15.26953125" style="59" bestFit="1" customWidth="1"/>
    <col min="27" max="27" width="0.54296875" style="59" customWidth="1"/>
    <col min="28" max="28" width="14" style="59" bestFit="1" customWidth="1"/>
    <col min="29" max="29" width="0.54296875" style="59" customWidth="1"/>
    <col min="30" max="30" width="14" style="59" bestFit="1" customWidth="1"/>
    <col min="31" max="31" width="0.54296875" style="59" customWidth="1"/>
    <col min="32" max="32" width="16.54296875" style="94" customWidth="1"/>
    <col min="33" max="33" width="0.54296875" style="94" customWidth="1"/>
    <col min="34" max="34" width="13.81640625" style="94" customWidth="1"/>
    <col min="35" max="16384" width="9.1796875" style="59"/>
  </cols>
  <sheetData>
    <row r="1" spans="1:36" ht="24" customHeight="1">
      <c r="A1" s="76" t="s">
        <v>23</v>
      </c>
      <c r="B1" s="67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  <c r="AE1" s="105"/>
      <c r="AF1" s="105"/>
    </row>
    <row r="2" spans="1:36" ht="24" customHeight="1">
      <c r="A2" s="78" t="s">
        <v>134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5"/>
      <c r="AE2" s="105"/>
      <c r="AF2" s="105"/>
    </row>
    <row r="3" spans="1:36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5"/>
      <c r="AE3" s="95"/>
      <c r="AF3" s="95"/>
    </row>
    <row r="4" spans="1:36" s="128" customFormat="1" ht="24" customHeight="1">
      <c r="A4" s="60"/>
      <c r="B4" s="60"/>
      <c r="C4" s="60"/>
      <c r="D4" s="520" t="s">
        <v>47</v>
      </c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520"/>
      <c r="X4" s="520"/>
      <c r="Y4" s="520"/>
      <c r="Z4" s="520"/>
      <c r="AA4" s="520"/>
      <c r="AB4" s="520"/>
      <c r="AC4" s="520"/>
      <c r="AD4" s="520"/>
      <c r="AE4" s="520"/>
      <c r="AF4" s="520"/>
      <c r="AG4" s="170"/>
      <c r="AH4" s="170"/>
    </row>
    <row r="5" spans="1:36" s="128" customFormat="1" ht="24" customHeight="1">
      <c r="K5" s="24"/>
      <c r="L5" s="521" t="s">
        <v>35</v>
      </c>
      <c r="M5" s="521"/>
      <c r="N5" s="521"/>
      <c r="O5" s="521"/>
      <c r="P5" s="521"/>
      <c r="Q5" s="521"/>
      <c r="R5" s="521"/>
      <c r="S5" s="521"/>
      <c r="T5" s="521"/>
      <c r="U5" s="521"/>
      <c r="V5" s="521"/>
      <c r="W5" s="167"/>
      <c r="X5" s="140"/>
      <c r="AD5" s="129"/>
      <c r="AE5" s="130"/>
      <c r="AF5" s="130"/>
      <c r="AG5" s="130"/>
      <c r="AH5" s="130"/>
    </row>
    <row r="6" spans="1:36" s="128" customFormat="1" ht="24" customHeight="1">
      <c r="D6" s="522" t="s">
        <v>96</v>
      </c>
      <c r="E6" s="522"/>
      <c r="F6" s="522"/>
      <c r="H6" s="523" t="s">
        <v>7</v>
      </c>
      <c r="I6" s="523"/>
      <c r="J6" s="523"/>
      <c r="K6" s="24"/>
      <c r="L6" s="133" t="s">
        <v>89</v>
      </c>
      <c r="N6" s="131" t="s">
        <v>150</v>
      </c>
      <c r="P6" s="133" t="s">
        <v>155</v>
      </c>
      <c r="Q6" s="133"/>
      <c r="R6" s="133"/>
      <c r="T6" s="131"/>
      <c r="U6" s="133"/>
      <c r="V6" s="133"/>
      <c r="X6" s="131"/>
      <c r="AD6" s="129"/>
      <c r="AE6" s="130"/>
      <c r="AF6" s="130"/>
      <c r="AG6" s="130"/>
      <c r="AH6" s="130"/>
    </row>
    <row r="7" spans="1:36" s="128" customFormat="1" ht="24" customHeight="1">
      <c r="D7" s="524" t="s">
        <v>4</v>
      </c>
      <c r="E7" s="524"/>
      <c r="F7" s="524"/>
      <c r="H7" s="524" t="s">
        <v>59</v>
      </c>
      <c r="I7" s="524"/>
      <c r="J7" s="524"/>
      <c r="K7" s="24"/>
      <c r="L7" s="131" t="s">
        <v>90</v>
      </c>
      <c r="N7" s="131" t="s">
        <v>151</v>
      </c>
      <c r="P7" s="133" t="s">
        <v>156</v>
      </c>
      <c r="Q7" s="131"/>
      <c r="R7" s="131"/>
      <c r="T7" s="131" t="s">
        <v>87</v>
      </c>
      <c r="U7" s="133"/>
      <c r="V7" s="133" t="s">
        <v>6</v>
      </c>
      <c r="X7" s="524" t="s">
        <v>11</v>
      </c>
      <c r="Y7" s="524"/>
      <c r="Z7" s="524"/>
      <c r="AA7" s="167"/>
      <c r="AB7" s="129" t="s">
        <v>6</v>
      </c>
      <c r="AD7" s="129" t="s">
        <v>72</v>
      </c>
      <c r="AE7" s="130"/>
      <c r="AG7" s="130"/>
      <c r="AH7" s="130"/>
    </row>
    <row r="8" spans="1:36" s="128" customFormat="1" ht="24" customHeight="1">
      <c r="C8" s="131"/>
      <c r="D8" s="131" t="s">
        <v>86</v>
      </c>
      <c r="E8" s="131"/>
      <c r="F8" s="131" t="s">
        <v>9</v>
      </c>
      <c r="G8" s="131"/>
      <c r="H8" s="131" t="s">
        <v>86</v>
      </c>
      <c r="I8" s="131"/>
      <c r="J8" s="131" t="s">
        <v>9</v>
      </c>
      <c r="K8" s="24"/>
      <c r="L8" s="131" t="s">
        <v>91</v>
      </c>
      <c r="N8" s="131" t="s">
        <v>152</v>
      </c>
      <c r="P8" s="133" t="s">
        <v>157</v>
      </c>
      <c r="Q8" s="131"/>
      <c r="R8" s="133" t="s">
        <v>87</v>
      </c>
      <c r="T8" s="131" t="s">
        <v>88</v>
      </c>
      <c r="U8" s="133"/>
      <c r="V8" s="133" t="s">
        <v>64</v>
      </c>
      <c r="X8" s="131" t="s">
        <v>74</v>
      </c>
      <c r="AB8" s="129" t="s">
        <v>92</v>
      </c>
      <c r="AD8" s="129" t="s">
        <v>71</v>
      </c>
      <c r="AE8" s="130"/>
      <c r="AG8" s="130"/>
      <c r="AH8" s="130"/>
    </row>
    <row r="9" spans="1:36" s="128" customFormat="1" ht="24" customHeight="1">
      <c r="B9" s="89"/>
      <c r="C9" s="131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153</v>
      </c>
      <c r="P9" s="133" t="s">
        <v>158</v>
      </c>
      <c r="Q9" s="133"/>
      <c r="R9" s="133" t="s">
        <v>159</v>
      </c>
      <c r="T9" s="131" t="s">
        <v>65</v>
      </c>
      <c r="U9" s="133"/>
      <c r="V9" s="133" t="s">
        <v>104</v>
      </c>
      <c r="X9" s="131" t="s">
        <v>73</v>
      </c>
      <c r="Z9" s="131" t="s">
        <v>5</v>
      </c>
      <c r="AB9" s="129" t="s">
        <v>10</v>
      </c>
      <c r="AD9" s="161" t="s">
        <v>126</v>
      </c>
      <c r="AE9" s="130"/>
      <c r="AF9" s="129" t="s">
        <v>6</v>
      </c>
      <c r="AG9" s="130"/>
    </row>
    <row r="10" spans="1:36" s="128" customFormat="1" ht="24" customHeight="1">
      <c r="A10" s="72" t="s">
        <v>142</v>
      </c>
      <c r="D10" s="519" t="s">
        <v>27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168"/>
      <c r="AH10" s="168"/>
      <c r="AJ10" s="72"/>
    </row>
    <row r="11" spans="1:36" s="128" customFormat="1" ht="24" customHeight="1">
      <c r="A11" s="73" t="s">
        <v>143</v>
      </c>
      <c r="D11" s="189">
        <v>47033</v>
      </c>
      <c r="E11" s="190"/>
      <c r="F11" s="189">
        <v>33944889</v>
      </c>
      <c r="G11" s="190"/>
      <c r="H11" s="189">
        <v>18392</v>
      </c>
      <c r="I11" s="190"/>
      <c r="J11" s="189">
        <v>11105799</v>
      </c>
      <c r="K11" s="191"/>
      <c r="L11" s="189">
        <v>3279867</v>
      </c>
      <c r="M11" s="190"/>
      <c r="N11" s="189">
        <v>-102523</v>
      </c>
      <c r="O11" s="190"/>
      <c r="P11" s="192">
        <v>-2341459</v>
      </c>
      <c r="Q11" s="190"/>
      <c r="R11" s="189">
        <v>149046</v>
      </c>
      <c r="S11" s="190"/>
      <c r="T11" s="189">
        <v>16941148</v>
      </c>
      <c r="U11" s="190" t="e">
        <v>#REF!</v>
      </c>
      <c r="V11" s="189">
        <v>17926079</v>
      </c>
      <c r="W11" s="190"/>
      <c r="X11" s="189">
        <v>7000000</v>
      </c>
      <c r="Y11" s="190"/>
      <c r="Z11" s="189">
        <v>237420539</v>
      </c>
      <c r="AA11" s="191"/>
      <c r="AB11" s="189">
        <v>307462731</v>
      </c>
      <c r="AC11" s="21"/>
      <c r="AD11" s="189">
        <v>230303</v>
      </c>
      <c r="AE11" s="21"/>
      <c r="AF11" s="193">
        <v>307693034</v>
      </c>
      <c r="AG11" s="168"/>
      <c r="AH11" s="168"/>
      <c r="AJ11" s="72"/>
    </row>
    <row r="12" spans="1:36" ht="24" customHeight="1">
      <c r="A12" s="15"/>
      <c r="B12" s="99"/>
      <c r="C12" s="25"/>
      <c r="D12" s="25"/>
      <c r="E12" s="25"/>
      <c r="F12" s="25"/>
      <c r="G12" s="25"/>
      <c r="H12" s="185"/>
      <c r="I12" s="25"/>
      <c r="J12" s="185"/>
      <c r="K12" s="35"/>
      <c r="L12" s="162"/>
      <c r="M12" s="23"/>
      <c r="N12" s="186"/>
      <c r="O12" s="23"/>
      <c r="P12" s="25"/>
      <c r="Q12" s="23"/>
      <c r="R12" s="25"/>
      <c r="S12" s="23"/>
      <c r="T12" s="162"/>
      <c r="U12" s="25"/>
      <c r="V12" s="185"/>
      <c r="W12" s="153"/>
      <c r="X12" s="35"/>
      <c r="Y12" s="35"/>
      <c r="Z12" s="34"/>
      <c r="AA12" s="35"/>
      <c r="AB12" s="35"/>
      <c r="AC12" s="153"/>
      <c r="AD12" s="35"/>
      <c r="AE12" s="153"/>
      <c r="AF12" s="35"/>
      <c r="AG12" s="35"/>
      <c r="AH12" s="35"/>
    </row>
    <row r="13" spans="1:36" ht="24" customHeight="1">
      <c r="A13" s="102" t="s">
        <v>149</v>
      </c>
      <c r="B13" s="99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53"/>
      <c r="X13" s="34">
        <v>0</v>
      </c>
      <c r="Y13" s="35"/>
      <c r="Z13" s="34">
        <v>0</v>
      </c>
      <c r="AA13" s="35"/>
      <c r="AB13" s="34">
        <v>0</v>
      </c>
      <c r="AC13" s="153"/>
      <c r="AD13" s="35">
        <v>-381</v>
      </c>
      <c r="AE13" s="153"/>
      <c r="AF13" s="109">
        <f>SUM(AB13:AD13)</f>
        <v>-381</v>
      </c>
      <c r="AG13" s="35"/>
      <c r="AH13" s="35"/>
    </row>
    <row r="14" spans="1:36" ht="24" customHeight="1">
      <c r="A14" s="27" t="s">
        <v>94</v>
      </c>
      <c r="B14" s="99"/>
      <c r="C14" s="25"/>
      <c r="D14" s="36">
        <v>-19</v>
      </c>
      <c r="E14" s="134"/>
      <c r="F14" s="36">
        <v>19</v>
      </c>
      <c r="G14" s="134"/>
      <c r="H14" s="36">
        <v>-8</v>
      </c>
      <c r="I14" s="134"/>
      <c r="J14" s="36">
        <v>8</v>
      </c>
      <c r="K14" s="134"/>
      <c r="L14" s="34">
        <v>0</v>
      </c>
      <c r="M14" s="21"/>
      <c r="N14" s="34">
        <v>0</v>
      </c>
      <c r="O14" s="21"/>
      <c r="P14" s="171">
        <v>0</v>
      </c>
      <c r="Q14" s="21"/>
      <c r="R14" s="171">
        <v>0</v>
      </c>
      <c r="S14" s="21"/>
      <c r="T14" s="57">
        <v>0</v>
      </c>
      <c r="U14" s="21"/>
      <c r="V14" s="171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145</v>
      </c>
      <c r="B15" s="99"/>
      <c r="C15" s="25"/>
      <c r="D15" s="35"/>
      <c r="E15" s="134"/>
      <c r="F15" s="35"/>
      <c r="G15" s="134"/>
      <c r="H15" s="35"/>
      <c r="I15" s="134"/>
      <c r="J15" s="35"/>
      <c r="K15" s="134"/>
      <c r="L15" s="34"/>
      <c r="M15" s="21"/>
      <c r="N15" s="21"/>
      <c r="O15" s="21"/>
      <c r="P15" s="34"/>
      <c r="Q15" s="21"/>
      <c r="R15" s="34"/>
      <c r="S15" s="21"/>
      <c r="T15" s="57"/>
      <c r="U15" s="21"/>
      <c r="V15" s="34"/>
      <c r="W15" s="10"/>
      <c r="X15" s="34"/>
      <c r="Y15" s="10"/>
      <c r="Z15" s="57"/>
      <c r="AA15" s="21"/>
      <c r="AB15" s="57"/>
      <c r="AC15" s="25"/>
      <c r="AD15" s="57"/>
      <c r="AE15" s="25"/>
      <c r="AF15" s="57"/>
      <c r="AG15" s="25"/>
    </row>
    <row r="16" spans="1:36" ht="24" hidden="1" customHeight="1">
      <c r="A16" s="16" t="s">
        <v>141</v>
      </c>
      <c r="B16" s="99"/>
      <c r="C16" s="25"/>
      <c r="D16" s="171"/>
      <c r="E16" s="134"/>
      <c r="F16" s="171"/>
      <c r="G16" s="134"/>
      <c r="H16" s="171"/>
      <c r="I16" s="134"/>
      <c r="J16" s="171"/>
      <c r="K16" s="134"/>
      <c r="L16" s="34"/>
      <c r="M16" s="21"/>
      <c r="N16" s="21"/>
      <c r="O16" s="21"/>
      <c r="P16" s="171"/>
      <c r="Q16" s="21"/>
      <c r="R16" s="171"/>
      <c r="S16" s="21"/>
      <c r="T16" s="34"/>
      <c r="U16" s="21"/>
      <c r="V16" s="171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174"/>
      <c r="N17" s="174"/>
      <c r="T17" s="174"/>
      <c r="X17" s="174"/>
    </row>
    <row r="18" spans="1:34" ht="24" customHeight="1">
      <c r="A18" s="132" t="s">
        <v>107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180" t="s">
        <v>146</v>
      </c>
      <c r="C19" s="19"/>
      <c r="D19" s="171">
        <v>0</v>
      </c>
      <c r="E19" s="19"/>
      <c r="F19" s="171">
        <v>0</v>
      </c>
      <c r="G19" s="19"/>
      <c r="H19" s="171">
        <v>0</v>
      </c>
      <c r="I19" s="19"/>
      <c r="J19" s="171">
        <v>0</v>
      </c>
      <c r="K19" s="19"/>
      <c r="L19" s="172">
        <v>3645636</v>
      </c>
      <c r="M19" s="23"/>
      <c r="N19" s="36">
        <v>-51817</v>
      </c>
      <c r="O19" s="23"/>
      <c r="P19" s="36">
        <v>-22820</v>
      </c>
      <c r="Q19" s="23"/>
      <c r="R19" s="108">
        <v>123155</v>
      </c>
      <c r="S19" s="23"/>
      <c r="T19" s="171">
        <v>0</v>
      </c>
      <c r="U19" s="11"/>
      <c r="V19" s="36">
        <f>SUM(L19:T19)</f>
        <v>3694154</v>
      </c>
      <c r="W19" s="11"/>
      <c r="X19" s="171">
        <v>0</v>
      </c>
      <c r="Y19" s="19"/>
      <c r="Z19" s="171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5" t="s">
        <v>147</v>
      </c>
      <c r="C20" s="26"/>
      <c r="D20" s="181">
        <f>SUM(D18:D19)</f>
        <v>0</v>
      </c>
      <c r="E20" s="175">
        <f t="shared" ref="E20:AE20" si="0">SUM(E18:E19)</f>
        <v>0</v>
      </c>
      <c r="F20" s="181">
        <f>SUM(F18:F19)</f>
        <v>0</v>
      </c>
      <c r="G20" s="175">
        <f t="shared" si="0"/>
        <v>0</v>
      </c>
      <c r="H20" s="181">
        <f>SUM(H18:H19)</f>
        <v>0</v>
      </c>
      <c r="I20" s="175">
        <f t="shared" si="0"/>
        <v>0</v>
      </c>
      <c r="J20" s="181">
        <f>SUM(J18:J19)</f>
        <v>0</v>
      </c>
      <c r="K20" s="175">
        <f t="shared" si="0"/>
        <v>0</v>
      </c>
      <c r="L20" s="184">
        <f>SUM(L18:L19)</f>
        <v>3645636</v>
      </c>
      <c r="M20" s="179">
        <f>SUM(M18:M19)</f>
        <v>0</v>
      </c>
      <c r="N20" s="183">
        <f>SUM(N18:N19)</f>
        <v>-51817</v>
      </c>
      <c r="O20" s="179">
        <f t="shared" si="0"/>
        <v>0</v>
      </c>
      <c r="P20" s="183">
        <f>SUM(P18:P19)</f>
        <v>-22820</v>
      </c>
      <c r="Q20" s="179"/>
      <c r="R20" s="178">
        <f>SUM(R18:R19)</f>
        <v>123155</v>
      </c>
      <c r="S20" s="179"/>
      <c r="T20" s="181">
        <f>SUM(T18:T19)</f>
        <v>0</v>
      </c>
      <c r="U20" s="179">
        <f t="shared" si="0"/>
        <v>0</v>
      </c>
      <c r="V20" s="184">
        <f t="shared" si="0"/>
        <v>3694154</v>
      </c>
      <c r="W20" s="176">
        <f t="shared" si="0"/>
        <v>0</v>
      </c>
      <c r="X20" s="173">
        <f t="shared" si="0"/>
        <v>0</v>
      </c>
      <c r="Y20" s="176"/>
      <c r="Z20" s="184">
        <f t="shared" si="0"/>
        <v>10545969</v>
      </c>
      <c r="AA20" s="179">
        <f t="shared" si="0"/>
        <v>0</v>
      </c>
      <c r="AB20" s="184">
        <f t="shared" si="0"/>
        <v>14240123</v>
      </c>
      <c r="AC20" s="179">
        <f t="shared" si="0"/>
        <v>0</v>
      </c>
      <c r="AD20" s="183">
        <f t="shared" si="0"/>
        <v>22394</v>
      </c>
      <c r="AE20" s="179">
        <f t="shared" si="0"/>
        <v>0</v>
      </c>
      <c r="AF20" s="183">
        <f>SUM(AF18:AF19)</f>
        <v>14262517</v>
      </c>
      <c r="AG20" s="30"/>
      <c r="AH20" s="25"/>
    </row>
    <row r="21" spans="1:34" ht="24" customHeight="1">
      <c r="A21" s="7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187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93" t="s">
        <v>99</v>
      </c>
      <c r="C22" s="25"/>
      <c r="D22" s="171">
        <v>0</v>
      </c>
      <c r="E22" s="34"/>
      <c r="F22" s="171">
        <v>0</v>
      </c>
      <c r="G22" s="34"/>
      <c r="H22" s="171">
        <v>0</v>
      </c>
      <c r="I22" s="34"/>
      <c r="J22" s="171">
        <v>0</v>
      </c>
      <c r="K22" s="10"/>
      <c r="L22" s="171">
        <v>0</v>
      </c>
      <c r="M22" s="34"/>
      <c r="N22" s="171">
        <v>0</v>
      </c>
      <c r="O22" s="34"/>
      <c r="P22" s="171">
        <v>0</v>
      </c>
      <c r="Q22" s="34"/>
      <c r="R22" s="171">
        <v>0</v>
      </c>
      <c r="S22" s="34"/>
      <c r="T22" s="18">
        <v>-91492</v>
      </c>
      <c r="U22" s="10"/>
      <c r="V22" s="18">
        <f>T22</f>
        <v>-91492</v>
      </c>
      <c r="W22" s="10"/>
      <c r="X22" s="171">
        <v>0</v>
      </c>
      <c r="Y22" s="34"/>
      <c r="Z22" s="36">
        <f>-V22</f>
        <v>91492</v>
      </c>
      <c r="AA22" s="106"/>
      <c r="AB22" s="171">
        <v>0</v>
      </c>
      <c r="AC22" s="34"/>
      <c r="AD22" s="171">
        <v>0</v>
      </c>
      <c r="AE22" s="34"/>
      <c r="AF22" s="171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09"/>
      <c r="AG23" s="15"/>
      <c r="AH23" s="10"/>
    </row>
    <row r="24" spans="1:34" ht="24" customHeight="1" thickBot="1">
      <c r="A24" s="72" t="s">
        <v>144</v>
      </c>
      <c r="C24" s="25"/>
      <c r="D24" s="107">
        <f>SUM(D11,D13:D14,D20,D22)</f>
        <v>47014</v>
      </c>
      <c r="E24" s="25" t="e">
        <f>SUM(#REF!,E14,E20,E22,E16)</f>
        <v>#REF!</v>
      </c>
      <c r="F24" s="107">
        <f>SUM(F11,F13:F14,F20,F22)</f>
        <v>33944908</v>
      </c>
      <c r="G24" s="25" t="e">
        <f>SUM(#REF!,G14,G20,G22,G16)</f>
        <v>#REF!</v>
      </c>
      <c r="H24" s="107">
        <f>SUM(H11,H13:H14,H20,H22)</f>
        <v>18384</v>
      </c>
      <c r="I24" s="25" t="e">
        <f>SUM(#REF!,I14,I20,I22,I16)</f>
        <v>#REF!</v>
      </c>
      <c r="J24" s="107">
        <f>SUM(J11,J13:J14,J20,J22)</f>
        <v>11105807</v>
      </c>
      <c r="K24" s="25" t="e">
        <f>SUM(#REF!,K14,K20,K22,K16)</f>
        <v>#REF!</v>
      </c>
      <c r="L24" s="107">
        <f>SUM(L11,L13:L14,L20,L22)</f>
        <v>6925503</v>
      </c>
      <c r="M24" s="25" t="e">
        <f>SUM(#REF!,M14,M20,M22,M16)</f>
        <v>#REF!</v>
      </c>
      <c r="N24" s="107">
        <f>SUM(N11,N13:N14,N20,N22)</f>
        <v>-154340</v>
      </c>
      <c r="O24" s="25" t="e">
        <f>SUM(#REF!,O14,O20,O22,O16)</f>
        <v>#REF!</v>
      </c>
      <c r="P24" s="107">
        <f>SUM(P11,P13:P14,P20,P22)</f>
        <v>-2364279</v>
      </c>
      <c r="Q24" s="25"/>
      <c r="R24" s="107">
        <f>SUM(R11,R13:R14,R20,R22)</f>
        <v>272201</v>
      </c>
      <c r="S24" s="25"/>
      <c r="T24" s="107">
        <f>SUM(T11,T13:T14,T20,T22)</f>
        <v>16849656</v>
      </c>
      <c r="U24" s="25" t="e">
        <f>SUM(#REF!,U14,U20,U22,U16)</f>
        <v>#REF!</v>
      </c>
      <c r="V24" s="107">
        <f>SUM(V11,V13:V14,V20,V22)</f>
        <v>21528741</v>
      </c>
      <c r="W24" s="25" t="e">
        <f>SUM(#REF!,W14,W20,W22,W16)</f>
        <v>#REF!</v>
      </c>
      <c r="X24" s="107">
        <f>SUM(X11,X13:X14,X20,X22)</f>
        <v>7000000</v>
      </c>
      <c r="Y24" s="25" t="e">
        <f>SUM(#REF!,Y14,Y20,Y22,Y16)</f>
        <v>#REF!</v>
      </c>
      <c r="Z24" s="107">
        <f>SUM(Z11,Z13:Z14,Z20,Z22)</f>
        <v>248058000</v>
      </c>
      <c r="AA24" s="25" t="e">
        <f>SUM(#REF!,AA14,AA20,AA22,AA16)</f>
        <v>#REF!</v>
      </c>
      <c r="AB24" s="107">
        <f>SUM(AB11,AB13:AB14,AB20,AB22)</f>
        <v>321702854</v>
      </c>
      <c r="AC24" s="25" t="e">
        <f>SUM(#REF!,AC14,AC20,AC22,AC16)</f>
        <v>#REF!</v>
      </c>
      <c r="AD24" s="107">
        <f>SUM(AD11,AD13:AD14,AD20,AD22)</f>
        <v>252316</v>
      </c>
      <c r="AE24" s="25" t="e">
        <f>SUM(#REF!,AE14,AE20,AE22,AE16)</f>
        <v>#REF!</v>
      </c>
      <c r="AF24" s="107">
        <f>SUM(AF11,AF13:AF14,AF20,AF22)</f>
        <v>321955170</v>
      </c>
      <c r="AG24" s="25"/>
      <c r="AH24" s="25"/>
    </row>
    <row r="25" spans="1:34" ht="24" customHeight="1" thickTop="1">
      <c r="P25" s="188"/>
      <c r="Z25" s="94"/>
      <c r="AF25" s="59"/>
      <c r="AG25" s="25"/>
      <c r="AH25" s="25"/>
    </row>
    <row r="26" spans="1:34" ht="24" customHeight="1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1:34" ht="24" customHeight="1">
      <c r="L27" s="195"/>
      <c r="M27" s="63"/>
      <c r="AG27" s="15"/>
      <c r="AH27" s="10"/>
    </row>
    <row r="28" spans="1:34" ht="24" hidden="1" customHeight="1">
      <c r="D28" s="83" t="e">
        <v>#REF!</v>
      </c>
      <c r="F28" s="83" t="e">
        <v>#REF!</v>
      </c>
      <c r="G28" s="83"/>
      <c r="H28" s="83" t="e">
        <v>#REF!</v>
      </c>
      <c r="I28" s="83"/>
      <c r="J28" s="83" t="e">
        <v>#REF!</v>
      </c>
      <c r="K28" s="83"/>
      <c r="L28" s="195"/>
      <c r="X28" s="83" t="e">
        <v>#REF!</v>
      </c>
      <c r="Z28" s="83" t="e">
        <v>#REF!</v>
      </c>
      <c r="AA28" s="83"/>
      <c r="AB28" s="83" t="e">
        <v>#REF!</v>
      </c>
      <c r="AD28" s="94" t="e">
        <v>#REF!</v>
      </c>
      <c r="AE28" s="94"/>
      <c r="AF28" s="96" t="e">
        <v>#REF!</v>
      </c>
      <c r="AG28" s="96"/>
      <c r="AH28" s="96" t="e">
        <v>#REF!</v>
      </c>
    </row>
    <row r="29" spans="1:34" ht="24" customHeight="1">
      <c r="D29" s="83"/>
      <c r="F29" s="83"/>
      <c r="G29" s="83"/>
      <c r="H29" s="83"/>
      <c r="I29" s="83"/>
      <c r="J29" s="83"/>
      <c r="K29" s="83"/>
      <c r="L29" s="195"/>
      <c r="X29" s="83"/>
      <c r="Z29" s="83"/>
      <c r="AA29" s="83"/>
      <c r="AB29" s="83"/>
      <c r="AD29" s="94"/>
      <c r="AE29" s="94"/>
      <c r="AF29" s="96"/>
      <c r="AG29" s="96"/>
      <c r="AH29" s="96"/>
    </row>
    <row r="30" spans="1:34" ht="24" customHeight="1">
      <c r="D30" s="83"/>
      <c r="F30" s="83"/>
      <c r="G30" s="83"/>
      <c r="H30" s="83"/>
      <c r="I30" s="83"/>
      <c r="J30" s="83"/>
      <c r="K30" s="83"/>
      <c r="L30" s="195"/>
      <c r="Z30" s="83"/>
      <c r="AB30" s="83"/>
      <c r="AC30" s="83"/>
      <c r="AD30" s="83"/>
      <c r="AH30" s="96"/>
    </row>
    <row r="31" spans="1:34" ht="24" customHeight="1">
      <c r="L31" s="196"/>
      <c r="Z31" s="65"/>
    </row>
    <row r="32" spans="1:34">
      <c r="L32" s="8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9"/>
  <sheetViews>
    <sheetView zoomScale="80" zoomScaleNormal="80" workbookViewId="0"/>
  </sheetViews>
  <sheetFormatPr defaultColWidth="9.1796875" defaultRowHeight="24" customHeight="1"/>
  <cols>
    <col min="1" max="1" width="54.90625" style="286" customWidth="1"/>
    <col min="2" max="2" width="6" style="383" customWidth="1"/>
    <col min="3" max="3" width="10.7265625" style="286" customWidth="1"/>
    <col min="4" max="4" width="0.7265625" style="286" customWidth="1"/>
    <col min="5" max="5" width="12.7265625" style="286" customWidth="1"/>
    <col min="6" max="6" width="0.7265625" style="286" customWidth="1"/>
    <col min="7" max="7" width="10.7265625" style="286" customWidth="1"/>
    <col min="8" max="8" width="0.7265625" style="286" customWidth="1"/>
    <col min="9" max="9" width="12.7265625" style="286" customWidth="1"/>
    <col min="10" max="10" width="0.7265625" style="286" customWidth="1"/>
    <col min="11" max="11" width="13.7265625" style="286" customWidth="1"/>
    <col min="12" max="12" width="0.7265625" style="286" customWidth="1"/>
    <col min="13" max="13" width="12.7265625" style="286" customWidth="1"/>
    <col min="14" max="14" width="0.7265625" style="286" customWidth="1"/>
    <col min="15" max="15" width="12.7265625" style="286" customWidth="1"/>
    <col min="16" max="16" width="0.7265625" style="286" customWidth="1"/>
    <col min="17" max="17" width="12.7265625" style="286" customWidth="1"/>
    <col min="18" max="18" width="0.7265625" style="286" customWidth="1"/>
    <col min="19" max="19" width="12.7265625" style="286" customWidth="1"/>
    <col min="20" max="20" width="0.7265625" style="286" customWidth="1"/>
    <col min="21" max="21" width="10.7265625" style="286" customWidth="1"/>
    <col min="22" max="22" width="0.7265625" style="286" customWidth="1"/>
    <col min="23" max="23" width="13.453125" style="286" customWidth="1"/>
    <col min="24" max="24" width="0.7265625" style="286" customWidth="1"/>
    <col min="25" max="25" width="13.54296875" style="286" customWidth="1"/>
    <col min="26" max="26" width="0.7265625" style="286" customWidth="1"/>
    <col min="27" max="27" width="10.7265625" style="286" customWidth="1"/>
    <col min="28" max="28" width="0.7265625" style="286" customWidth="1"/>
    <col min="29" max="29" width="13.7265625" style="286" customWidth="1"/>
    <col min="30" max="30" width="0.54296875" style="286" customWidth="1"/>
    <col min="31" max="31" width="14.81640625" style="285" customWidth="1"/>
    <col min="32" max="32" width="0.54296875" style="285" customWidth="1"/>
    <col min="33" max="33" width="13.81640625" style="285" customWidth="1"/>
    <col min="34" max="16384" width="9.1796875" style="286"/>
  </cols>
  <sheetData>
    <row r="1" spans="1:33" ht="23.5" customHeight="1">
      <c r="A1" s="282" t="s">
        <v>23</v>
      </c>
      <c r="B1" s="380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4"/>
      <c r="AD1" s="284"/>
      <c r="AE1" s="284"/>
    </row>
    <row r="2" spans="1:33" ht="23.5" customHeight="1">
      <c r="A2" s="287" t="s">
        <v>134</v>
      </c>
      <c r="B2" s="381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4"/>
      <c r="AD2" s="284"/>
      <c r="AE2" s="284"/>
    </row>
    <row r="3" spans="1:33" ht="23.5" customHeight="1">
      <c r="A3" s="288"/>
      <c r="B3" s="382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9"/>
      <c r="AD3" s="289"/>
      <c r="AE3" s="289"/>
    </row>
    <row r="4" spans="1:33" ht="23.5" customHeight="1">
      <c r="A4" s="288"/>
      <c r="B4" s="382"/>
      <c r="C4" s="526" t="s">
        <v>47</v>
      </c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  <c r="AA4" s="526"/>
      <c r="AB4" s="526"/>
      <c r="AC4" s="526"/>
      <c r="AD4" s="289"/>
      <c r="AE4" s="289"/>
      <c r="AF4" s="290"/>
      <c r="AG4" s="290"/>
    </row>
    <row r="5" spans="1:33" ht="23.5" customHeight="1">
      <c r="J5" s="461"/>
      <c r="K5" s="530" t="s">
        <v>35</v>
      </c>
      <c r="L5" s="529"/>
      <c r="M5" s="529"/>
      <c r="N5" s="529"/>
      <c r="O5" s="529"/>
      <c r="P5" s="529"/>
      <c r="Q5" s="529"/>
      <c r="R5" s="529"/>
      <c r="S5" s="529"/>
      <c r="T5" s="288"/>
      <c r="U5" s="288"/>
      <c r="V5" s="292"/>
      <c r="W5" s="292"/>
      <c r="AC5" s="293"/>
      <c r="AD5" s="285"/>
    </row>
    <row r="6" spans="1:33" ht="23.5" customHeight="1">
      <c r="C6" s="63"/>
      <c r="D6" s="63"/>
      <c r="E6" s="63"/>
      <c r="G6" s="291"/>
      <c r="H6" s="291"/>
      <c r="I6" s="291"/>
      <c r="J6" s="291"/>
      <c r="K6" s="503" t="s">
        <v>305</v>
      </c>
      <c r="L6" s="63"/>
      <c r="M6" s="63"/>
      <c r="P6" s="291"/>
      <c r="Q6" s="63"/>
      <c r="R6" s="63"/>
      <c r="S6" s="63"/>
      <c r="U6" s="63"/>
      <c r="AA6" s="293"/>
      <c r="AB6" s="285"/>
      <c r="AC6" s="285"/>
      <c r="AD6" s="285"/>
      <c r="AF6" s="286"/>
      <c r="AG6" s="286"/>
    </row>
    <row r="7" spans="1:33" ht="23.5" customHeight="1">
      <c r="C7" s="63"/>
      <c r="D7" s="63"/>
      <c r="E7" s="63"/>
      <c r="G7" s="291"/>
      <c r="H7" s="291"/>
      <c r="I7" s="291"/>
      <c r="J7" s="291"/>
      <c r="K7" s="294" t="s">
        <v>306</v>
      </c>
      <c r="L7" s="63"/>
      <c r="M7" s="504" t="s">
        <v>307</v>
      </c>
      <c r="O7" s="503" t="s">
        <v>305</v>
      </c>
      <c r="P7" s="291"/>
      <c r="Q7" s="63"/>
      <c r="R7" s="63"/>
      <c r="S7" s="63"/>
      <c r="U7" s="63"/>
      <c r="AA7" s="293"/>
      <c r="AB7" s="285"/>
      <c r="AC7" s="285"/>
      <c r="AD7" s="285"/>
      <c r="AF7" s="286"/>
      <c r="AG7" s="286"/>
    </row>
    <row r="8" spans="1:33" ht="23.5" customHeight="1">
      <c r="C8" s="63"/>
      <c r="D8" s="63"/>
      <c r="E8" s="63"/>
      <c r="G8" s="291"/>
      <c r="H8" s="291"/>
      <c r="I8" s="291"/>
      <c r="J8" s="291"/>
      <c r="K8" s="63" t="s">
        <v>234</v>
      </c>
      <c r="L8" s="63"/>
      <c r="M8" s="503" t="s">
        <v>308</v>
      </c>
      <c r="O8" s="503" t="s">
        <v>306</v>
      </c>
      <c r="P8" s="291"/>
      <c r="Q8" s="63"/>
      <c r="R8" s="63"/>
      <c r="S8" s="63"/>
      <c r="U8" s="63"/>
      <c r="AA8" s="293"/>
      <c r="AB8" s="285"/>
      <c r="AC8" s="285"/>
      <c r="AD8" s="285"/>
      <c r="AF8" s="286"/>
      <c r="AG8" s="286"/>
    </row>
    <row r="9" spans="1:33" ht="23.5" customHeight="1">
      <c r="J9" s="291"/>
      <c r="K9" s="63" t="s">
        <v>235</v>
      </c>
      <c r="L9" s="63"/>
      <c r="M9" s="503" t="s">
        <v>309</v>
      </c>
      <c r="O9" s="63" t="s">
        <v>226</v>
      </c>
      <c r="P9" s="291"/>
      <c r="Q9" s="63"/>
      <c r="R9" s="63"/>
      <c r="S9" s="63"/>
      <c r="U9" s="63"/>
      <c r="AA9" s="293"/>
      <c r="AB9" s="285"/>
      <c r="AC9" s="285"/>
      <c r="AD9" s="285"/>
      <c r="AF9" s="286"/>
      <c r="AG9" s="286"/>
    </row>
    <row r="10" spans="1:33" ht="23.5" customHeight="1">
      <c r="C10" s="527" t="s">
        <v>96</v>
      </c>
      <c r="D10" s="527"/>
      <c r="E10" s="527"/>
      <c r="G10" s="528" t="s">
        <v>7</v>
      </c>
      <c r="H10" s="528"/>
      <c r="I10" s="528"/>
      <c r="J10" s="291"/>
      <c r="K10" s="63" t="s">
        <v>251</v>
      </c>
      <c r="L10" s="63"/>
      <c r="M10" s="63" t="s">
        <v>231</v>
      </c>
      <c r="O10" s="63" t="s">
        <v>227</v>
      </c>
      <c r="P10" s="291"/>
      <c r="R10" s="63"/>
      <c r="X10" s="292"/>
      <c r="Y10" s="292"/>
      <c r="AD10" s="285"/>
      <c r="AF10" s="286"/>
      <c r="AG10" s="286"/>
    </row>
    <row r="11" spans="1:33" ht="23.5" customHeight="1">
      <c r="C11" s="529" t="s">
        <v>4</v>
      </c>
      <c r="D11" s="529"/>
      <c r="E11" s="529"/>
      <c r="G11" s="529" t="s">
        <v>59</v>
      </c>
      <c r="H11" s="529"/>
      <c r="I11" s="529"/>
      <c r="J11" s="291"/>
      <c r="K11" s="63" t="s">
        <v>224</v>
      </c>
      <c r="L11" s="63"/>
      <c r="M11" s="63" t="s">
        <v>230</v>
      </c>
      <c r="O11" s="63" t="s">
        <v>228</v>
      </c>
      <c r="P11" s="291"/>
      <c r="Q11" s="63" t="s">
        <v>178</v>
      </c>
      <c r="R11" s="63"/>
      <c r="S11" s="63" t="s">
        <v>6</v>
      </c>
      <c r="U11" s="529" t="s">
        <v>11</v>
      </c>
      <c r="V11" s="529"/>
      <c r="W11" s="529"/>
      <c r="Y11" s="293" t="s">
        <v>6</v>
      </c>
      <c r="AA11" s="293" t="s">
        <v>72</v>
      </c>
      <c r="AB11" s="285"/>
      <c r="AC11" s="293"/>
      <c r="AD11" s="285"/>
      <c r="AF11" s="286"/>
      <c r="AG11" s="286"/>
    </row>
    <row r="12" spans="1:33" ht="23.5" customHeight="1">
      <c r="C12" s="462" t="s">
        <v>174</v>
      </c>
      <c r="D12" s="63"/>
      <c r="E12" s="63" t="s">
        <v>175</v>
      </c>
      <c r="F12" s="63"/>
      <c r="G12" s="63" t="s">
        <v>174</v>
      </c>
      <c r="H12" s="63"/>
      <c r="I12" s="63" t="s">
        <v>175</v>
      </c>
      <c r="J12" s="291"/>
      <c r="K12" s="63" t="s">
        <v>223</v>
      </c>
      <c r="L12" s="63"/>
      <c r="M12" s="63" t="s">
        <v>233</v>
      </c>
      <c r="O12" s="63" t="s">
        <v>223</v>
      </c>
      <c r="P12" s="291"/>
      <c r="Q12" s="63" t="s">
        <v>88</v>
      </c>
      <c r="R12" s="63"/>
      <c r="S12" s="63" t="s">
        <v>64</v>
      </c>
      <c r="U12" s="63" t="s">
        <v>74</v>
      </c>
      <c r="Y12" s="293" t="s">
        <v>179</v>
      </c>
      <c r="AA12" s="293" t="s">
        <v>71</v>
      </c>
      <c r="AB12" s="285"/>
      <c r="AC12" s="293"/>
      <c r="AD12" s="285"/>
      <c r="AF12" s="286"/>
      <c r="AG12" s="286"/>
    </row>
    <row r="13" spans="1:33" ht="23.5" customHeight="1">
      <c r="B13" s="383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J13" s="296"/>
      <c r="K13" s="63" t="s">
        <v>222</v>
      </c>
      <c r="L13" s="63"/>
      <c r="M13" s="63" t="s">
        <v>232</v>
      </c>
      <c r="O13" s="63" t="s">
        <v>222</v>
      </c>
      <c r="P13" s="296"/>
      <c r="Q13" s="63" t="s">
        <v>65</v>
      </c>
      <c r="R13" s="63"/>
      <c r="S13" s="63" t="s">
        <v>104</v>
      </c>
      <c r="U13" s="63" t="s">
        <v>73</v>
      </c>
      <c r="W13" s="63" t="s">
        <v>5</v>
      </c>
      <c r="Y13" s="293" t="s">
        <v>180</v>
      </c>
      <c r="AA13" s="293" t="s">
        <v>126</v>
      </c>
      <c r="AB13" s="285"/>
      <c r="AC13" s="293" t="s">
        <v>6</v>
      </c>
      <c r="AD13" s="285"/>
      <c r="AE13" s="286"/>
      <c r="AF13" s="286"/>
      <c r="AG13" s="286"/>
    </row>
    <row r="14" spans="1:33" ht="23.5" customHeight="1">
      <c r="C14" s="525" t="s">
        <v>27</v>
      </c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  <c r="X14" s="525"/>
      <c r="Y14" s="525"/>
      <c r="Z14" s="525"/>
      <c r="AA14" s="525"/>
      <c r="AB14" s="525"/>
      <c r="AC14" s="525"/>
      <c r="AD14" s="298"/>
      <c r="AE14" s="298"/>
      <c r="AF14" s="286"/>
      <c r="AG14" s="297"/>
    </row>
    <row r="15" spans="1:33" ht="23.5" customHeight="1">
      <c r="A15" s="297" t="s">
        <v>263</v>
      </c>
      <c r="B15" s="384"/>
      <c r="C15" s="417"/>
      <c r="D15" s="417"/>
      <c r="E15" s="417"/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298"/>
      <c r="AE15" s="298"/>
      <c r="AF15" s="286"/>
      <c r="AG15" s="297"/>
    </row>
    <row r="16" spans="1:33" ht="24" customHeight="1">
      <c r="A16" s="322" t="s">
        <v>268</v>
      </c>
      <c r="B16" s="385"/>
      <c r="C16" s="463">
        <v>36015</v>
      </c>
      <c r="D16" s="389"/>
      <c r="E16" s="463">
        <v>33955907</v>
      </c>
      <c r="F16" s="389"/>
      <c r="G16" s="463">
        <v>14085</v>
      </c>
      <c r="H16" s="389"/>
      <c r="I16" s="463">
        <v>11110106</v>
      </c>
      <c r="J16" s="390"/>
      <c r="K16" s="468">
        <v>833790</v>
      </c>
      <c r="L16" s="389"/>
      <c r="M16" s="463">
        <v>-528799</v>
      </c>
      <c r="N16" s="389"/>
      <c r="O16" s="468">
        <v>1329935</v>
      </c>
      <c r="P16" s="389"/>
      <c r="Q16" s="463">
        <v>15272071</v>
      </c>
      <c r="R16" s="389"/>
      <c r="S16" s="463">
        <v>16906997</v>
      </c>
      <c r="T16" s="390"/>
      <c r="U16" s="463">
        <v>7000000</v>
      </c>
      <c r="V16" s="389"/>
      <c r="W16" s="463">
        <v>342406796</v>
      </c>
      <c r="X16" s="390"/>
      <c r="Y16" s="463">
        <v>411429906</v>
      </c>
      <c r="Z16" s="389"/>
      <c r="AA16" s="463">
        <v>399142</v>
      </c>
      <c r="AB16" s="428"/>
      <c r="AC16" s="469">
        <v>411829048</v>
      </c>
      <c r="AD16" s="298"/>
      <c r="AE16" s="360"/>
      <c r="AF16" s="286"/>
      <c r="AG16" s="297"/>
    </row>
    <row r="17" spans="1:33" ht="23.5" customHeight="1">
      <c r="A17" s="302"/>
      <c r="B17" s="386"/>
      <c r="C17" s="348"/>
      <c r="D17" s="348"/>
      <c r="E17" s="348"/>
      <c r="F17" s="348"/>
      <c r="G17" s="238"/>
      <c r="H17" s="238"/>
      <c r="I17" s="238"/>
      <c r="J17" s="238"/>
      <c r="K17" s="238"/>
      <c r="L17" s="238"/>
      <c r="M17" s="238"/>
      <c r="N17" s="394"/>
      <c r="O17" s="238"/>
      <c r="P17" s="394"/>
      <c r="Q17" s="348"/>
      <c r="R17" s="348"/>
      <c r="S17" s="238"/>
      <c r="T17" s="334"/>
      <c r="U17" s="334"/>
      <c r="V17" s="334"/>
      <c r="W17" s="319"/>
      <c r="X17" s="334"/>
      <c r="Y17" s="334"/>
      <c r="Z17" s="334"/>
      <c r="AA17" s="334"/>
      <c r="AB17" s="334"/>
      <c r="AC17" s="334"/>
      <c r="AD17" s="307"/>
      <c r="AE17" s="353"/>
      <c r="AF17" s="286"/>
      <c r="AG17" s="286"/>
    </row>
    <row r="18" spans="1:33" ht="23.5" customHeight="1">
      <c r="A18" s="313" t="s">
        <v>269</v>
      </c>
      <c r="B18" s="386"/>
      <c r="C18" s="348"/>
      <c r="D18" s="348"/>
      <c r="E18" s="348"/>
      <c r="F18" s="348"/>
      <c r="G18" s="238"/>
      <c r="H18" s="238"/>
      <c r="I18" s="238"/>
      <c r="J18" s="238"/>
      <c r="K18" s="238"/>
      <c r="L18" s="238"/>
      <c r="M18" s="238"/>
      <c r="N18" s="394"/>
      <c r="O18" s="238"/>
      <c r="P18" s="394"/>
      <c r="Q18" s="348"/>
      <c r="R18" s="348"/>
      <c r="S18" s="238"/>
      <c r="T18" s="334"/>
      <c r="U18" s="334"/>
      <c r="V18" s="334"/>
      <c r="W18" s="319"/>
      <c r="X18" s="334"/>
      <c r="Y18" s="334"/>
      <c r="Z18" s="334"/>
      <c r="AA18" s="334"/>
      <c r="AB18" s="334"/>
      <c r="AC18" s="334"/>
      <c r="AD18" s="307"/>
      <c r="AE18" s="353"/>
      <c r="AF18" s="286"/>
      <c r="AG18" s="286"/>
    </row>
    <row r="19" spans="1:33" ht="23.5" customHeight="1">
      <c r="A19" s="304" t="s">
        <v>275</v>
      </c>
      <c r="B19" s="387"/>
      <c r="C19" s="481">
        <v>-10</v>
      </c>
      <c r="D19" s="472"/>
      <c r="E19" s="481">
        <v>10</v>
      </c>
      <c r="F19" s="472"/>
      <c r="G19" s="481">
        <v>-4</v>
      </c>
      <c r="H19" s="481"/>
      <c r="I19" s="481">
        <v>4</v>
      </c>
      <c r="J19" s="472"/>
      <c r="K19" s="487">
        <v>0</v>
      </c>
      <c r="L19" s="487"/>
      <c r="M19" s="487">
        <v>0</v>
      </c>
      <c r="N19" s="487">
        <v>0</v>
      </c>
      <c r="O19" s="487">
        <v>0</v>
      </c>
      <c r="P19" s="487">
        <v>0</v>
      </c>
      <c r="Q19" s="487">
        <v>0</v>
      </c>
      <c r="R19" s="487"/>
      <c r="S19" s="487">
        <f>SUM(K19:R19)</f>
        <v>0</v>
      </c>
      <c r="T19" s="487"/>
      <c r="U19" s="487">
        <v>0</v>
      </c>
      <c r="V19" s="487"/>
      <c r="W19" s="487">
        <v>0</v>
      </c>
      <c r="X19" s="487"/>
      <c r="Y19" s="487">
        <f>SUM(C19:I19,S19:W19)</f>
        <v>0</v>
      </c>
      <c r="Z19" s="487"/>
      <c r="AA19" s="487">
        <v>0</v>
      </c>
      <c r="AB19" s="487"/>
      <c r="AC19" s="487">
        <f>SUM(Y19:AA19)</f>
        <v>0</v>
      </c>
      <c r="AD19" s="300"/>
      <c r="AF19" s="286"/>
      <c r="AG19" s="286"/>
    </row>
    <row r="20" spans="1:33" ht="23.5" customHeight="1">
      <c r="A20" s="304" t="s">
        <v>292</v>
      </c>
      <c r="B20" s="387"/>
      <c r="C20" s="481"/>
      <c r="D20" s="472"/>
      <c r="E20" s="481"/>
      <c r="F20" s="472"/>
      <c r="G20" s="481"/>
      <c r="H20" s="481"/>
      <c r="I20" s="481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472"/>
      <c r="W20" s="472"/>
      <c r="X20" s="472"/>
      <c r="Y20" s="472"/>
      <c r="Z20" s="472"/>
      <c r="AA20" s="472"/>
      <c r="AB20" s="472"/>
      <c r="AC20" s="472"/>
      <c r="AD20" s="300"/>
      <c r="AF20" s="286"/>
      <c r="AG20" s="286"/>
    </row>
    <row r="21" spans="1:33" ht="23.5" customHeight="1">
      <c r="A21" s="304" t="s">
        <v>303</v>
      </c>
      <c r="B21" s="387"/>
      <c r="C21" s="486">
        <v>0</v>
      </c>
      <c r="D21" s="487"/>
      <c r="E21" s="488">
        <v>0</v>
      </c>
      <c r="F21" s="487"/>
      <c r="G21" s="488">
        <v>0</v>
      </c>
      <c r="H21" s="488"/>
      <c r="I21" s="488">
        <v>0</v>
      </c>
      <c r="J21" s="487"/>
      <c r="K21" s="487">
        <v>0</v>
      </c>
      <c r="L21" s="487"/>
      <c r="M21" s="487">
        <v>0</v>
      </c>
      <c r="N21" s="487"/>
      <c r="O21" s="487">
        <v>0</v>
      </c>
      <c r="P21" s="487"/>
      <c r="Q21" s="487">
        <v>0</v>
      </c>
      <c r="R21" s="487"/>
      <c r="S21" s="487">
        <f>SUM(K21:R21)</f>
        <v>0</v>
      </c>
      <c r="T21" s="487"/>
      <c r="U21" s="487">
        <v>0</v>
      </c>
      <c r="V21" s="487"/>
      <c r="W21" s="487">
        <v>0</v>
      </c>
      <c r="X21" s="487"/>
      <c r="Y21" s="487">
        <f>SUM(C21:I21,S21:W21)</f>
        <v>0</v>
      </c>
      <c r="Z21" s="472"/>
      <c r="AA21" s="481">
        <v>199800</v>
      </c>
      <c r="AB21" s="472"/>
      <c r="AC21" s="481">
        <f>SUM(Y21:AA21)</f>
        <v>199800</v>
      </c>
      <c r="AD21" s="300"/>
      <c r="AE21" s="505"/>
      <c r="AF21" s="286"/>
      <c r="AG21" s="286"/>
    </row>
    <row r="22" spans="1:33" ht="23.5" customHeight="1">
      <c r="A22" s="464" t="s">
        <v>272</v>
      </c>
      <c r="B22" s="387"/>
      <c r="C22" s="476">
        <f>SUM(C19:C21)</f>
        <v>-10</v>
      </c>
      <c r="D22" s="393">
        <f>SUM(D19:D19)</f>
        <v>0</v>
      </c>
      <c r="E22" s="476">
        <f>SUM(E19:E21)</f>
        <v>10</v>
      </c>
      <c r="F22" s="393">
        <f>SUM(F19:F19)</f>
        <v>0</v>
      </c>
      <c r="G22" s="476">
        <f>SUM(G19:G21)</f>
        <v>-4</v>
      </c>
      <c r="H22" s="348">
        <f>SUM(H19:H19)</f>
        <v>0</v>
      </c>
      <c r="I22" s="476">
        <f>SUM(I19:I21)</f>
        <v>4</v>
      </c>
      <c r="J22" s="348">
        <f>SUM(J19:J19)</f>
        <v>0</v>
      </c>
      <c r="K22" s="485">
        <f>SUM(K19:K21)</f>
        <v>0</v>
      </c>
      <c r="L22" s="477">
        <f>SUM(L19:L19)</f>
        <v>0</v>
      </c>
      <c r="M22" s="489">
        <f>SUM(M19:M21)</f>
        <v>0</v>
      </c>
      <c r="N22" s="477">
        <f>SUM(N19:N19)</f>
        <v>0</v>
      </c>
      <c r="O22" s="489">
        <f>SUM(O19:O21)</f>
        <v>0</v>
      </c>
      <c r="P22" s="477">
        <f>SUM(P19:P19)</f>
        <v>0</v>
      </c>
      <c r="Q22" s="489">
        <f>SUM(Q19:Q21)</f>
        <v>0</v>
      </c>
      <c r="R22" s="477">
        <f>SUM(R19:R19)</f>
        <v>0</v>
      </c>
      <c r="S22" s="489">
        <f>SUM(S19:S21)</f>
        <v>0</v>
      </c>
      <c r="T22" s="477">
        <f>SUM(T19:T19)</f>
        <v>0</v>
      </c>
      <c r="U22" s="489">
        <f>SUM(U19:U21)</f>
        <v>0</v>
      </c>
      <c r="V22" s="477">
        <f>SUM(V19:V19)</f>
        <v>0</v>
      </c>
      <c r="W22" s="489">
        <f>SUM(W19:W21)</f>
        <v>0</v>
      </c>
      <c r="X22" s="477">
        <f>SUM(X19:X19)</f>
        <v>0</v>
      </c>
      <c r="Y22" s="489">
        <f>SUM(Y19:Y21)</f>
        <v>0</v>
      </c>
      <c r="Z22" s="389">
        <f>SUM(Z19:Z19)</f>
        <v>0</v>
      </c>
      <c r="AA22" s="476">
        <f>SUM(AA19:AA21)</f>
        <v>199800</v>
      </c>
      <c r="AB22" s="389">
        <f>SUM(AB19:AB19)</f>
        <v>0</v>
      </c>
      <c r="AC22" s="476">
        <f>SUM(AC19:AC21)</f>
        <v>199800</v>
      </c>
      <c r="AD22" s="300"/>
      <c r="AF22" s="286"/>
      <c r="AG22" s="286"/>
    </row>
    <row r="23" spans="1:33" ht="23.5" customHeight="1">
      <c r="C23" s="334"/>
      <c r="D23" s="238"/>
      <c r="E23" s="334"/>
      <c r="F23" s="238"/>
      <c r="G23" s="334"/>
      <c r="H23" s="238"/>
      <c r="I23" s="334"/>
      <c r="J23" s="238"/>
      <c r="K23" s="334"/>
      <c r="L23" s="238"/>
      <c r="M23" s="334"/>
      <c r="N23" s="238"/>
      <c r="O23" s="334"/>
      <c r="P23" s="238"/>
      <c r="Q23" s="334"/>
      <c r="R23" s="238"/>
      <c r="S23" s="334"/>
      <c r="T23" s="238"/>
      <c r="U23" s="334"/>
      <c r="V23" s="238"/>
      <c r="W23" s="334"/>
      <c r="X23" s="238"/>
      <c r="Y23" s="334"/>
      <c r="Z23" s="238"/>
      <c r="AA23" s="334"/>
      <c r="AB23" s="238"/>
      <c r="AC23" s="334"/>
      <c r="AD23" s="285"/>
      <c r="AF23" s="286"/>
      <c r="AG23" s="286"/>
    </row>
    <row r="24" spans="1:33" ht="23.5" customHeight="1">
      <c r="A24" s="297" t="s">
        <v>310</v>
      </c>
      <c r="C24" s="334"/>
      <c r="D24" s="238"/>
      <c r="E24" s="334"/>
      <c r="F24" s="238"/>
      <c r="G24" s="334"/>
      <c r="H24" s="238"/>
      <c r="I24" s="334"/>
      <c r="J24" s="238"/>
      <c r="K24" s="334"/>
      <c r="L24" s="238"/>
      <c r="M24" s="334"/>
      <c r="N24" s="238"/>
      <c r="O24" s="334"/>
      <c r="P24" s="238"/>
      <c r="Q24" s="334"/>
      <c r="R24" s="238"/>
      <c r="S24" s="334"/>
      <c r="T24" s="238"/>
      <c r="U24" s="334"/>
      <c r="V24" s="238"/>
      <c r="W24" s="334"/>
      <c r="X24" s="238"/>
      <c r="Y24" s="334"/>
      <c r="Z24" s="238"/>
      <c r="AA24" s="334"/>
      <c r="AB24" s="238"/>
      <c r="AC24" s="334"/>
      <c r="AD24" s="285"/>
      <c r="AF24" s="286"/>
      <c r="AG24" s="286"/>
    </row>
    <row r="25" spans="1:33" ht="23.5" customHeight="1">
      <c r="A25" s="482" t="s">
        <v>294</v>
      </c>
      <c r="C25" s="487">
        <v>0</v>
      </c>
      <c r="D25" s="487"/>
      <c r="E25" s="487">
        <v>0</v>
      </c>
      <c r="F25" s="487"/>
      <c r="G25" s="487">
        <v>0</v>
      </c>
      <c r="H25" s="487"/>
      <c r="I25" s="487">
        <v>0</v>
      </c>
      <c r="J25" s="487"/>
      <c r="K25" s="488">
        <v>0</v>
      </c>
      <c r="L25" s="488"/>
      <c r="M25" s="488">
        <v>0</v>
      </c>
      <c r="N25" s="488"/>
      <c r="O25" s="488">
        <v>0</v>
      </c>
      <c r="P25" s="488"/>
      <c r="Q25" s="488">
        <v>0</v>
      </c>
      <c r="R25" s="488"/>
      <c r="S25" s="488">
        <f>SUM(K25:R25)</f>
        <v>0</v>
      </c>
      <c r="T25" s="488"/>
      <c r="U25" s="488">
        <v>0</v>
      </c>
      <c r="V25" s="481"/>
      <c r="W25" s="481">
        <v>10087799</v>
      </c>
      <c r="X25" s="472"/>
      <c r="Y25" s="481">
        <f>SUM(C25:I25,S25:W25)</f>
        <v>10087799</v>
      </c>
      <c r="Z25" s="481"/>
      <c r="AA25" s="481">
        <v>-40657</v>
      </c>
      <c r="AB25" s="481"/>
      <c r="AC25" s="481">
        <f>SUM(Y25:AA25)</f>
        <v>10047142</v>
      </c>
      <c r="AD25" s="300"/>
      <c r="AE25" s="353"/>
      <c r="AF25" s="286"/>
      <c r="AG25" s="286"/>
    </row>
    <row r="26" spans="1:33" ht="23.5" customHeight="1">
      <c r="A26" s="482" t="s">
        <v>295</v>
      </c>
      <c r="B26" s="299"/>
      <c r="C26" s="487">
        <v>0</v>
      </c>
      <c r="D26" s="487"/>
      <c r="E26" s="487">
        <v>0</v>
      </c>
      <c r="F26" s="487"/>
      <c r="G26" s="487">
        <v>0</v>
      </c>
      <c r="H26" s="487"/>
      <c r="I26" s="487">
        <v>0</v>
      </c>
      <c r="J26" s="472"/>
      <c r="K26" s="481">
        <v>-552425</v>
      </c>
      <c r="L26" s="481"/>
      <c r="M26" s="481">
        <v>100656</v>
      </c>
      <c r="N26" s="481"/>
      <c r="O26" s="481">
        <v>-236725</v>
      </c>
      <c r="P26" s="481"/>
      <c r="Q26" s="488">
        <v>0</v>
      </c>
      <c r="R26" s="481"/>
      <c r="S26" s="481">
        <f>SUM(K26:R26)</f>
        <v>-688494</v>
      </c>
      <c r="T26" s="481"/>
      <c r="U26" s="488">
        <v>0</v>
      </c>
      <c r="V26" s="488"/>
      <c r="W26" s="488">
        <v>0</v>
      </c>
      <c r="X26" s="472"/>
      <c r="Y26" s="481">
        <f>SUM(C26:I26,S26:W26)</f>
        <v>-688494</v>
      </c>
      <c r="Z26" s="481"/>
      <c r="AA26" s="481">
        <v>1030</v>
      </c>
      <c r="AB26" s="481"/>
      <c r="AC26" s="481">
        <f>SUM(Y26:AA26)</f>
        <v>-687464</v>
      </c>
      <c r="AD26" s="307"/>
      <c r="AE26" s="353"/>
      <c r="AF26" s="286"/>
      <c r="AG26" s="286"/>
    </row>
    <row r="27" spans="1:33" ht="23.5" customHeight="1">
      <c r="A27" s="467" t="s">
        <v>147</v>
      </c>
      <c r="B27" s="359"/>
      <c r="C27" s="489">
        <f>SUM(C25:C26)</f>
        <v>0</v>
      </c>
      <c r="D27" s="319">
        <v>0</v>
      </c>
      <c r="E27" s="489">
        <f>SUM(E25:E26)</f>
        <v>0</v>
      </c>
      <c r="F27" s="319"/>
      <c r="G27" s="489">
        <f>SUM(G25:G26)</f>
        <v>0</v>
      </c>
      <c r="H27" s="319"/>
      <c r="I27" s="489">
        <f>SUM(I25:I26)</f>
        <v>0</v>
      </c>
      <c r="J27" s="397"/>
      <c r="K27" s="476">
        <f>SUM(K25:K26)</f>
        <v>-552425</v>
      </c>
      <c r="L27" s="399"/>
      <c r="M27" s="476">
        <f>SUM(M25:M26)</f>
        <v>100656</v>
      </c>
      <c r="N27" s="399">
        <v>0</v>
      </c>
      <c r="O27" s="476">
        <f>SUM(O25:O26)</f>
        <v>-236725</v>
      </c>
      <c r="P27" s="399"/>
      <c r="Q27" s="489">
        <f>SUM(Q25:Q26)</f>
        <v>0</v>
      </c>
      <c r="R27" s="334"/>
      <c r="S27" s="476">
        <f>SUM(S25:S26)</f>
        <v>-688494</v>
      </c>
      <c r="T27" s="399">
        <v>0</v>
      </c>
      <c r="U27" s="489">
        <f>SUM(U25:U26)</f>
        <v>0</v>
      </c>
      <c r="V27" s="399"/>
      <c r="W27" s="476">
        <f>SUM(W25:W26)</f>
        <v>10087799</v>
      </c>
      <c r="X27" s="399">
        <v>0</v>
      </c>
      <c r="Y27" s="476">
        <f>SUM(Y25:Y26)</f>
        <v>9399305</v>
      </c>
      <c r="Z27" s="399">
        <v>0</v>
      </c>
      <c r="AA27" s="476">
        <f>SUM(AA25:AA26)</f>
        <v>-39627</v>
      </c>
      <c r="AB27" s="399">
        <v>0</v>
      </c>
      <c r="AC27" s="476">
        <f>SUM(AC25:AC26)</f>
        <v>9359678</v>
      </c>
      <c r="AD27" s="313"/>
      <c r="AE27" s="356"/>
      <c r="AF27" s="286"/>
      <c r="AG27" s="286"/>
    </row>
    <row r="28" spans="1:33" ht="23.5" customHeight="1">
      <c r="A28" s="314"/>
      <c r="B28" s="379"/>
      <c r="C28" s="348"/>
      <c r="D28" s="348"/>
      <c r="E28" s="348"/>
      <c r="F28" s="348"/>
      <c r="G28" s="348"/>
      <c r="H28" s="348"/>
      <c r="I28" s="348"/>
      <c r="J28" s="348"/>
      <c r="K28" s="348"/>
      <c r="L28" s="334"/>
      <c r="M28" s="348"/>
      <c r="N28" s="334"/>
      <c r="O28" s="348"/>
      <c r="P28" s="334"/>
      <c r="Q28" s="334"/>
      <c r="R28" s="334"/>
      <c r="S28" s="334"/>
      <c r="T28" s="334"/>
      <c r="U28" s="348"/>
      <c r="V28" s="348"/>
      <c r="W28" s="348"/>
      <c r="X28" s="348"/>
      <c r="Y28" s="348"/>
      <c r="Z28" s="334"/>
      <c r="AA28" s="348"/>
      <c r="AB28" s="334"/>
      <c r="AC28" s="348"/>
      <c r="AD28" s="300"/>
      <c r="AE28" s="356"/>
      <c r="AF28" s="286"/>
      <c r="AG28" s="286"/>
    </row>
    <row r="29" spans="1:33" ht="23.5" customHeight="1">
      <c r="A29" s="333" t="s">
        <v>99</v>
      </c>
      <c r="B29" s="299"/>
      <c r="C29" s="478">
        <v>0</v>
      </c>
      <c r="D29" s="479"/>
      <c r="E29" s="478">
        <v>0</v>
      </c>
      <c r="F29" s="479"/>
      <c r="G29" s="478">
        <v>0</v>
      </c>
      <c r="H29" s="479"/>
      <c r="I29" s="478">
        <v>0</v>
      </c>
      <c r="J29" s="479"/>
      <c r="K29" s="478">
        <v>0</v>
      </c>
      <c r="L29" s="479"/>
      <c r="M29" s="478">
        <v>0</v>
      </c>
      <c r="N29" s="479"/>
      <c r="O29" s="478">
        <v>0</v>
      </c>
      <c r="P29" s="317"/>
      <c r="Q29" s="480">
        <v>-64258</v>
      </c>
      <c r="R29" s="483"/>
      <c r="S29" s="480">
        <f>SUM(K29:R29)</f>
        <v>-64258</v>
      </c>
      <c r="T29" s="483"/>
      <c r="U29" s="486">
        <v>0</v>
      </c>
      <c r="V29" s="483"/>
      <c r="W29" s="480">
        <v>64258</v>
      </c>
      <c r="X29" s="483"/>
      <c r="Y29" s="486">
        <f>SUM(C29:I29,S29:W29)</f>
        <v>0</v>
      </c>
      <c r="Z29" s="490"/>
      <c r="AA29" s="486">
        <v>0</v>
      </c>
      <c r="AB29" s="490"/>
      <c r="AC29" s="486">
        <f>SUM(Y29:AA29)</f>
        <v>0</v>
      </c>
      <c r="AD29" s="307"/>
      <c r="AE29" s="353"/>
      <c r="AF29" s="286"/>
      <c r="AG29" s="286"/>
    </row>
    <row r="30" spans="1:33" ht="23.5" customHeight="1">
      <c r="C30" s="319"/>
      <c r="D30" s="317"/>
      <c r="E30" s="319"/>
      <c r="F30" s="317"/>
      <c r="G30" s="319"/>
      <c r="H30" s="318"/>
      <c r="I30" s="319"/>
      <c r="J30" s="318"/>
      <c r="K30" s="319"/>
      <c r="L30" s="238"/>
      <c r="M30" s="319"/>
      <c r="N30" s="334"/>
      <c r="O30" s="319"/>
      <c r="P30" s="334"/>
      <c r="Q30" s="334"/>
      <c r="R30" s="334"/>
      <c r="S30" s="334"/>
      <c r="T30" s="334"/>
      <c r="U30" s="319"/>
      <c r="V30" s="319"/>
      <c r="W30" s="319"/>
      <c r="X30" s="238"/>
      <c r="Y30" s="334"/>
      <c r="Z30" s="238"/>
      <c r="AA30" s="334"/>
      <c r="AB30" s="238"/>
      <c r="AC30" s="319"/>
      <c r="AD30" s="302"/>
      <c r="AE30" s="353"/>
      <c r="AF30" s="286"/>
      <c r="AG30" s="286"/>
    </row>
    <row r="31" spans="1:33" ht="23.5" customHeight="1" thickBot="1">
      <c r="A31" s="297" t="s">
        <v>264</v>
      </c>
      <c r="B31" s="384"/>
      <c r="C31" s="401">
        <f>SUM(C16,C22,C27,C29)</f>
        <v>36005</v>
      </c>
      <c r="D31" s="348"/>
      <c r="E31" s="401">
        <f>SUM(E16,E22,E27,E29)</f>
        <v>33955917</v>
      </c>
      <c r="F31" s="348"/>
      <c r="G31" s="401">
        <f>SUM(G16,G22,G27,G29)</f>
        <v>14081</v>
      </c>
      <c r="H31" s="348"/>
      <c r="I31" s="401">
        <f>SUM(I16,I22,I27,I29)</f>
        <v>11110110</v>
      </c>
      <c r="J31" s="348"/>
      <c r="K31" s="401">
        <f>SUM(K16,K22,K27,K29)</f>
        <v>281365</v>
      </c>
      <c r="L31" s="348"/>
      <c r="M31" s="401">
        <f>SUM(M16,M22,M27,M29)</f>
        <v>-428143</v>
      </c>
      <c r="N31" s="348"/>
      <c r="O31" s="401">
        <f>SUM(O16,O22,O27,O29)</f>
        <v>1093210</v>
      </c>
      <c r="P31" s="348"/>
      <c r="Q31" s="401">
        <f>SUM(Q16,Q22,Q27,Q29)</f>
        <v>15207813</v>
      </c>
      <c r="R31" s="348"/>
      <c r="S31" s="401">
        <f>SUM(S16,S22,S27,S29)</f>
        <v>16154245</v>
      </c>
      <c r="T31" s="348"/>
      <c r="U31" s="401">
        <f>SUM(U16,U22,U27,U29)</f>
        <v>7000000</v>
      </c>
      <c r="V31" s="348"/>
      <c r="W31" s="401">
        <f>SUM(W16,W22,W27,W29)</f>
        <v>352558853</v>
      </c>
      <c r="X31" s="348"/>
      <c r="Y31" s="401">
        <f>SUM(Y16,Y22,Y27,Y29)</f>
        <v>420829211</v>
      </c>
      <c r="Z31" s="348"/>
      <c r="AA31" s="401">
        <f>SUM(AA16,AA22,AA27,AA29)</f>
        <v>559315</v>
      </c>
      <c r="AB31" s="348"/>
      <c r="AC31" s="401">
        <f>SUM(AC16,AC22,AC27,AC29)</f>
        <v>421388526</v>
      </c>
      <c r="AD31" s="300"/>
      <c r="AE31" s="356"/>
      <c r="AF31" s="286"/>
      <c r="AG31" s="286"/>
    </row>
    <row r="32" spans="1:33" ht="24" customHeight="1" thickTop="1">
      <c r="C32" s="285"/>
      <c r="D32" s="285"/>
      <c r="E32" s="472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E32" s="286"/>
      <c r="AF32" s="300"/>
      <c r="AG32" s="300"/>
    </row>
    <row r="39" ht="20.5" customHeight="1"/>
  </sheetData>
  <mergeCells count="8">
    <mergeCell ref="C14:AC14"/>
    <mergeCell ref="C4:AC4"/>
    <mergeCell ref="C10:E10"/>
    <mergeCell ref="G10:I10"/>
    <mergeCell ref="C11:E11"/>
    <mergeCell ref="G11:I11"/>
    <mergeCell ref="U11:W11"/>
    <mergeCell ref="K5:S5"/>
  </mergeCells>
  <pageMargins left="0.7" right="0.7" top="0.48" bottom="0.5" header="0.5" footer="0.5"/>
  <pageSetup paperSize="9" scale="54" firstPageNumber="6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39"/>
  <sheetViews>
    <sheetView zoomScale="80" zoomScaleNormal="80" workbookViewId="0"/>
  </sheetViews>
  <sheetFormatPr defaultColWidth="9.1796875" defaultRowHeight="24" customHeight="1"/>
  <cols>
    <col min="1" max="1" width="51.54296875" style="286" customWidth="1"/>
    <col min="2" max="2" width="6" style="383" customWidth="1"/>
    <col min="3" max="3" width="11.7265625" style="286" customWidth="1"/>
    <col min="4" max="4" width="0.7265625" style="286" customWidth="1"/>
    <col min="5" max="5" width="11.7265625" style="286" customWidth="1"/>
    <col min="6" max="6" width="0.7265625" style="286" customWidth="1"/>
    <col min="7" max="7" width="11.7265625" style="286" customWidth="1"/>
    <col min="8" max="8" width="0.7265625" style="286" customWidth="1"/>
    <col min="9" max="9" width="11.7265625" style="286" customWidth="1"/>
    <col min="10" max="10" width="0.7265625" style="286" customWidth="1"/>
    <col min="11" max="11" width="13.7265625" style="286" customWidth="1"/>
    <col min="12" max="12" width="0.7265625" style="286" customWidth="1"/>
    <col min="13" max="13" width="13.7265625" style="286" customWidth="1"/>
    <col min="14" max="14" width="0.7265625" style="286" customWidth="1"/>
    <col min="15" max="15" width="12.7265625" style="286" customWidth="1"/>
    <col min="16" max="16" width="0.7265625" style="286" customWidth="1"/>
    <col min="17" max="17" width="12.7265625" style="286" customWidth="1"/>
    <col min="18" max="18" width="0.7265625" style="286" customWidth="1"/>
    <col min="19" max="19" width="12.7265625" style="286" customWidth="1"/>
    <col min="20" max="20" width="0.7265625" style="286" customWidth="1"/>
    <col min="21" max="21" width="12.7265625" style="286" customWidth="1"/>
    <col min="22" max="22" width="0.7265625" style="286" customWidth="1"/>
    <col min="23" max="23" width="11.7265625" style="286" customWidth="1"/>
    <col min="24" max="24" width="0.7265625" style="286" customWidth="1"/>
    <col min="25" max="25" width="12.7265625" style="286" customWidth="1"/>
    <col min="26" max="26" width="0.7265625" style="286" customWidth="1"/>
    <col min="27" max="27" width="12.7265625" style="286" customWidth="1"/>
    <col min="28" max="28" width="0.7265625" style="286" customWidth="1"/>
    <col min="29" max="29" width="12.7265625" style="286" customWidth="1"/>
    <col min="30" max="30" width="0.7265625" style="286" customWidth="1"/>
    <col min="31" max="31" width="12.7265625" style="286" customWidth="1"/>
    <col min="32" max="32" width="0.54296875" style="286" customWidth="1"/>
    <col min="33" max="33" width="14.81640625" style="285" customWidth="1"/>
    <col min="34" max="34" width="0.54296875" style="285" customWidth="1"/>
    <col min="35" max="35" width="13.81640625" style="285" customWidth="1"/>
    <col min="36" max="16384" width="9.1796875" style="286"/>
  </cols>
  <sheetData>
    <row r="1" spans="1:35" ht="23.5" customHeight="1">
      <c r="A1" s="282" t="s">
        <v>23</v>
      </c>
      <c r="B1" s="380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4"/>
      <c r="AF1" s="284"/>
      <c r="AG1" s="284"/>
    </row>
    <row r="2" spans="1:35" ht="23.5" customHeight="1">
      <c r="A2" s="287" t="s">
        <v>134</v>
      </c>
      <c r="B2" s="381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4"/>
      <c r="AF2" s="284"/>
      <c r="AG2" s="284"/>
    </row>
    <row r="3" spans="1:35" ht="23.5" customHeight="1">
      <c r="A3" s="288"/>
      <c r="B3" s="382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9"/>
      <c r="AF3" s="289"/>
      <c r="AG3" s="289"/>
    </row>
    <row r="4" spans="1:35" ht="23.5" customHeight="1">
      <c r="A4" s="288"/>
      <c r="B4" s="382"/>
      <c r="C4" s="526" t="s">
        <v>47</v>
      </c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  <c r="AA4" s="526"/>
      <c r="AB4" s="526"/>
      <c r="AC4" s="526"/>
      <c r="AD4" s="526"/>
      <c r="AE4" s="526"/>
      <c r="AF4" s="289"/>
      <c r="AG4" s="289"/>
      <c r="AH4" s="290"/>
      <c r="AI4" s="290"/>
    </row>
    <row r="5" spans="1:35" ht="23.5" customHeight="1">
      <c r="J5" s="291"/>
      <c r="K5" s="529" t="s">
        <v>35</v>
      </c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288"/>
      <c r="W5" s="288"/>
      <c r="X5" s="292"/>
      <c r="Y5" s="292"/>
      <c r="AE5" s="293"/>
      <c r="AF5" s="285"/>
    </row>
    <row r="6" spans="1:35" ht="23.5" customHeight="1">
      <c r="C6" s="63"/>
      <c r="D6" s="63"/>
      <c r="E6" s="63"/>
      <c r="G6" s="291"/>
      <c r="H6" s="291"/>
      <c r="I6" s="291"/>
      <c r="J6" s="291"/>
      <c r="K6" s="63"/>
      <c r="L6" s="63"/>
      <c r="M6" s="63" t="s">
        <v>221</v>
      </c>
      <c r="N6" s="63"/>
      <c r="O6" s="63"/>
      <c r="R6" s="291"/>
      <c r="S6" s="63"/>
      <c r="T6" s="63"/>
      <c r="U6" s="63"/>
      <c r="W6" s="63"/>
      <c r="AC6" s="293"/>
      <c r="AD6" s="285"/>
      <c r="AE6" s="285"/>
      <c r="AF6" s="285"/>
      <c r="AH6" s="286"/>
      <c r="AI6" s="286"/>
    </row>
    <row r="7" spans="1:35" ht="23.5" customHeight="1">
      <c r="C7" s="63"/>
      <c r="D7" s="63"/>
      <c r="E7" s="63"/>
      <c r="G7" s="291"/>
      <c r="H7" s="291"/>
      <c r="I7" s="291"/>
      <c r="J7" s="291"/>
      <c r="K7" s="63"/>
      <c r="L7" s="63"/>
      <c r="M7" s="294" t="s">
        <v>29</v>
      </c>
      <c r="N7" s="63"/>
      <c r="Q7" s="63" t="s">
        <v>225</v>
      </c>
      <c r="R7" s="291"/>
      <c r="S7" s="63"/>
      <c r="T7" s="63"/>
      <c r="U7" s="63"/>
      <c r="W7" s="63"/>
      <c r="AC7" s="293"/>
      <c r="AD7" s="285"/>
      <c r="AE7" s="285"/>
      <c r="AF7" s="285"/>
      <c r="AH7" s="286"/>
      <c r="AI7" s="286"/>
    </row>
    <row r="8" spans="1:35" ht="23.5" customHeight="1">
      <c r="C8" s="63"/>
      <c r="D8" s="63"/>
      <c r="E8" s="63"/>
      <c r="G8" s="291"/>
      <c r="H8" s="291"/>
      <c r="I8" s="291"/>
      <c r="J8" s="291"/>
      <c r="K8" s="63"/>
      <c r="L8" s="63"/>
      <c r="M8" s="63" t="s">
        <v>234</v>
      </c>
      <c r="N8" s="63"/>
      <c r="O8" s="63" t="s">
        <v>176</v>
      </c>
      <c r="Q8" s="63" t="s">
        <v>29</v>
      </c>
      <c r="R8" s="291"/>
      <c r="S8" s="63"/>
      <c r="T8" s="63"/>
      <c r="U8" s="63"/>
      <c r="W8" s="63"/>
      <c r="AC8" s="293"/>
      <c r="AD8" s="285"/>
      <c r="AE8" s="285"/>
      <c r="AF8" s="285"/>
      <c r="AH8" s="286"/>
      <c r="AI8" s="286"/>
    </row>
    <row r="9" spans="1:35" ht="23.5" customHeight="1">
      <c r="J9" s="291"/>
      <c r="L9" s="63"/>
      <c r="M9" s="63" t="s">
        <v>235</v>
      </c>
      <c r="N9" s="63"/>
      <c r="O9" s="63" t="s">
        <v>229</v>
      </c>
      <c r="Q9" s="63" t="s">
        <v>226</v>
      </c>
      <c r="R9" s="291"/>
      <c r="S9" s="63"/>
      <c r="T9" s="63"/>
      <c r="U9" s="63"/>
      <c r="W9" s="63"/>
      <c r="AC9" s="293"/>
      <c r="AD9" s="285"/>
      <c r="AE9" s="285"/>
      <c r="AF9" s="285"/>
      <c r="AH9" s="286"/>
      <c r="AI9" s="286"/>
    </row>
    <row r="10" spans="1:35" ht="23.5" customHeight="1">
      <c r="C10" s="527" t="s">
        <v>96</v>
      </c>
      <c r="D10" s="527"/>
      <c r="E10" s="527"/>
      <c r="G10" s="528" t="s">
        <v>7</v>
      </c>
      <c r="H10" s="528"/>
      <c r="I10" s="528"/>
      <c r="J10" s="291"/>
      <c r="K10" s="63" t="s">
        <v>200</v>
      </c>
      <c r="L10" s="63"/>
      <c r="M10" s="63" t="s">
        <v>251</v>
      </c>
      <c r="N10" s="63"/>
      <c r="O10" s="63" t="s">
        <v>231</v>
      </c>
      <c r="Q10" s="63" t="s">
        <v>227</v>
      </c>
      <c r="R10" s="291"/>
      <c r="T10" s="63"/>
      <c r="Z10" s="292"/>
      <c r="AA10" s="292"/>
      <c r="AF10" s="285"/>
      <c r="AH10" s="286"/>
      <c r="AI10" s="286"/>
    </row>
    <row r="11" spans="1:35" ht="23.5" customHeight="1">
      <c r="C11" s="529" t="s">
        <v>4</v>
      </c>
      <c r="D11" s="529"/>
      <c r="E11" s="529"/>
      <c r="G11" s="529" t="s">
        <v>59</v>
      </c>
      <c r="H11" s="529"/>
      <c r="I11" s="529"/>
      <c r="J11" s="291"/>
      <c r="K11" s="63" t="s">
        <v>188</v>
      </c>
      <c r="L11" s="63"/>
      <c r="M11" s="63" t="s">
        <v>224</v>
      </c>
      <c r="N11" s="63"/>
      <c r="O11" s="63" t="s">
        <v>230</v>
      </c>
      <c r="Q11" s="63" t="s">
        <v>228</v>
      </c>
      <c r="R11" s="291"/>
      <c r="S11" s="63" t="s">
        <v>178</v>
      </c>
      <c r="T11" s="63"/>
      <c r="U11" s="63" t="s">
        <v>6</v>
      </c>
      <c r="W11" s="529" t="s">
        <v>11</v>
      </c>
      <c r="X11" s="529"/>
      <c r="Y11" s="529"/>
      <c r="AA11" s="293" t="s">
        <v>6</v>
      </c>
      <c r="AC11" s="293" t="s">
        <v>72</v>
      </c>
      <c r="AD11" s="285"/>
      <c r="AE11" s="293"/>
      <c r="AF11" s="285"/>
      <c r="AH11" s="286"/>
      <c r="AI11" s="286"/>
    </row>
    <row r="12" spans="1:35" ht="23.5" customHeight="1">
      <c r="C12" s="63" t="s">
        <v>174</v>
      </c>
      <c r="D12" s="63"/>
      <c r="E12" s="63" t="s">
        <v>175</v>
      </c>
      <c r="F12" s="63"/>
      <c r="G12" s="63" t="s">
        <v>174</v>
      </c>
      <c r="H12" s="63"/>
      <c r="I12" s="63" t="s">
        <v>175</v>
      </c>
      <c r="J12" s="291"/>
      <c r="K12" s="63" t="s">
        <v>91</v>
      </c>
      <c r="L12" s="63"/>
      <c r="M12" s="63" t="s">
        <v>223</v>
      </c>
      <c r="N12" s="63"/>
      <c r="O12" s="63" t="s">
        <v>233</v>
      </c>
      <c r="Q12" s="63" t="s">
        <v>223</v>
      </c>
      <c r="R12" s="291"/>
      <c r="S12" s="63" t="s">
        <v>88</v>
      </c>
      <c r="T12" s="63"/>
      <c r="U12" s="63" t="s">
        <v>64</v>
      </c>
      <c r="W12" s="63" t="s">
        <v>74</v>
      </c>
      <c r="AA12" s="293" t="s">
        <v>179</v>
      </c>
      <c r="AC12" s="293" t="s">
        <v>71</v>
      </c>
      <c r="AD12" s="285"/>
      <c r="AE12" s="293"/>
      <c r="AF12" s="285"/>
      <c r="AH12" s="286"/>
      <c r="AI12" s="286"/>
    </row>
    <row r="13" spans="1:35" ht="23.5" customHeight="1">
      <c r="B13" s="383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J13" s="296"/>
      <c r="K13" s="63" t="s">
        <v>29</v>
      </c>
      <c r="L13" s="63"/>
      <c r="M13" s="63" t="s">
        <v>222</v>
      </c>
      <c r="N13" s="63"/>
      <c r="O13" s="63" t="s">
        <v>232</v>
      </c>
      <c r="Q13" s="63" t="s">
        <v>222</v>
      </c>
      <c r="R13" s="296"/>
      <c r="S13" s="63" t="s">
        <v>65</v>
      </c>
      <c r="T13" s="63"/>
      <c r="U13" s="63" t="s">
        <v>104</v>
      </c>
      <c r="W13" s="63" t="s">
        <v>73</v>
      </c>
      <c r="Y13" s="63" t="s">
        <v>5</v>
      </c>
      <c r="AA13" s="293" t="s">
        <v>180</v>
      </c>
      <c r="AC13" s="293" t="s">
        <v>126</v>
      </c>
      <c r="AD13" s="285"/>
      <c r="AE13" s="293" t="s">
        <v>6</v>
      </c>
      <c r="AF13" s="285"/>
      <c r="AG13" s="286"/>
      <c r="AH13" s="286"/>
      <c r="AI13" s="286"/>
    </row>
    <row r="14" spans="1:35" ht="23.5" customHeight="1">
      <c r="C14" s="525" t="s">
        <v>27</v>
      </c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  <c r="X14" s="525"/>
      <c r="Y14" s="525"/>
      <c r="Z14" s="525"/>
      <c r="AA14" s="525"/>
      <c r="AB14" s="525"/>
      <c r="AC14" s="525"/>
      <c r="AD14" s="525"/>
      <c r="AE14" s="525"/>
      <c r="AF14" s="298"/>
      <c r="AG14" s="298"/>
      <c r="AH14" s="286"/>
      <c r="AI14" s="297"/>
    </row>
    <row r="15" spans="1:35" ht="23.5" customHeight="1">
      <c r="A15" s="297" t="s">
        <v>261</v>
      </c>
      <c r="B15" s="384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8"/>
      <c r="AG15" s="298"/>
      <c r="AH15" s="286"/>
      <c r="AI15" s="297"/>
    </row>
    <row r="16" spans="1:35" ht="24" customHeight="1">
      <c r="A16" s="322" t="s">
        <v>220</v>
      </c>
      <c r="B16" s="385"/>
      <c r="C16" s="389">
        <v>36107</v>
      </c>
      <c r="D16" s="389"/>
      <c r="E16" s="389">
        <v>33955815</v>
      </c>
      <c r="F16" s="389"/>
      <c r="G16" s="389">
        <v>14121</v>
      </c>
      <c r="H16" s="389"/>
      <c r="I16" s="389">
        <v>11110070</v>
      </c>
      <c r="J16" s="390"/>
      <c r="K16" s="389">
        <v>1059304</v>
      </c>
      <c r="L16" s="389"/>
      <c r="M16" s="472">
        <v>0</v>
      </c>
      <c r="N16" s="389"/>
      <c r="O16" s="389">
        <v>-530055</v>
      </c>
      <c r="P16" s="389"/>
      <c r="Q16" s="397">
        <v>0</v>
      </c>
      <c r="R16" s="389"/>
      <c r="S16" s="389">
        <v>15640686</v>
      </c>
      <c r="T16" s="389"/>
      <c r="U16" s="389">
        <f>SUM(K16:T16)</f>
        <v>16169935</v>
      </c>
      <c r="V16" s="390"/>
      <c r="W16" s="389">
        <v>7000000</v>
      </c>
      <c r="X16" s="389"/>
      <c r="Y16" s="389">
        <v>332071783</v>
      </c>
      <c r="Z16" s="390"/>
      <c r="AA16" s="389">
        <f>SUM(C16:I16,U16:Y16)</f>
        <v>400357831</v>
      </c>
      <c r="AB16" s="389"/>
      <c r="AC16" s="389">
        <v>488640</v>
      </c>
      <c r="AD16" s="389"/>
      <c r="AE16" s="389">
        <f>SUM(AA16:AC16)</f>
        <v>400846471</v>
      </c>
      <c r="AF16" s="298"/>
      <c r="AG16" s="360"/>
      <c r="AH16" s="286"/>
      <c r="AI16" s="297"/>
    </row>
    <row r="17" spans="1:35" ht="24" customHeight="1">
      <c r="A17" s="286" t="s">
        <v>210</v>
      </c>
      <c r="C17" s="391">
        <v>0</v>
      </c>
      <c r="D17" s="317"/>
      <c r="E17" s="391">
        <v>0</v>
      </c>
      <c r="F17" s="317"/>
      <c r="G17" s="391">
        <v>0</v>
      </c>
      <c r="H17" s="317"/>
      <c r="I17" s="391">
        <v>0</v>
      </c>
      <c r="J17" s="238"/>
      <c r="K17" s="371">
        <v>-1059304</v>
      </c>
      <c r="L17" s="238"/>
      <c r="M17" s="371">
        <v>1172391</v>
      </c>
      <c r="N17" s="238"/>
      <c r="O17" s="391">
        <v>0</v>
      </c>
      <c r="P17" s="238"/>
      <c r="Q17" s="371">
        <v>1243267</v>
      </c>
      <c r="R17" s="238"/>
      <c r="S17" s="391">
        <v>0</v>
      </c>
      <c r="T17" s="238"/>
      <c r="U17" s="371">
        <f>SUM(K17:T17)</f>
        <v>1356354</v>
      </c>
      <c r="V17" s="238"/>
      <c r="W17" s="391">
        <v>0</v>
      </c>
      <c r="X17" s="238"/>
      <c r="Y17" s="371">
        <v>274161</v>
      </c>
      <c r="Z17" s="238"/>
      <c r="AA17" s="392">
        <f>SUM(C17:I17,U17:Y17)</f>
        <v>1630515</v>
      </c>
      <c r="AB17" s="238"/>
      <c r="AC17" s="391">
        <v>0</v>
      </c>
      <c r="AD17" s="238"/>
      <c r="AE17" s="371">
        <f>SUM(AA17:AC17)</f>
        <v>1630515</v>
      </c>
      <c r="AF17" s="298"/>
      <c r="AG17" s="360"/>
      <c r="AH17" s="286"/>
      <c r="AI17" s="297"/>
    </row>
    <row r="18" spans="1:35" ht="24" customHeight="1">
      <c r="A18" s="322" t="s">
        <v>241</v>
      </c>
      <c r="B18" s="385"/>
      <c r="C18" s="398">
        <f>SUM(C16:C17)</f>
        <v>36107</v>
      </c>
      <c r="D18" s="393"/>
      <c r="E18" s="398">
        <f>SUM(E16:E17)</f>
        <v>33955815</v>
      </c>
      <c r="F18" s="393"/>
      <c r="G18" s="398">
        <f>SUM(G16:G17)</f>
        <v>14121</v>
      </c>
      <c r="H18" s="348"/>
      <c r="I18" s="398">
        <f>SUM(I16:I17)</f>
        <v>11110070</v>
      </c>
      <c r="J18" s="348"/>
      <c r="K18" s="485">
        <v>0</v>
      </c>
      <c r="L18" s="389"/>
      <c r="M18" s="409">
        <f>SUM(M16:M17)</f>
        <v>1172391</v>
      </c>
      <c r="N18" s="389"/>
      <c r="O18" s="409">
        <f>SUM(O16:O17)</f>
        <v>-530055</v>
      </c>
      <c r="P18" s="389"/>
      <c r="Q18" s="409">
        <f>SUM(Q16:Q17)</f>
        <v>1243267</v>
      </c>
      <c r="R18" s="389"/>
      <c r="S18" s="409">
        <f>SUM(S16:S17)</f>
        <v>15640686</v>
      </c>
      <c r="T18" s="389"/>
      <c r="U18" s="409">
        <f>SUM(U16:U17)</f>
        <v>17526289</v>
      </c>
      <c r="V18" s="389"/>
      <c r="W18" s="409">
        <f>SUM(W16:W17)</f>
        <v>7000000</v>
      </c>
      <c r="X18" s="389"/>
      <c r="Y18" s="409">
        <f>SUM(Y16:Y17)</f>
        <v>332345944</v>
      </c>
      <c r="Z18" s="389"/>
      <c r="AA18" s="409">
        <f>SUM(AA16:AA17)</f>
        <v>401988346</v>
      </c>
      <c r="AB18" s="389"/>
      <c r="AC18" s="409">
        <f>SUM(AC16:AC17)</f>
        <v>488640</v>
      </c>
      <c r="AD18" s="389"/>
      <c r="AE18" s="409">
        <f>SUM(AE16:AE17)</f>
        <v>402476986</v>
      </c>
      <c r="AF18" s="298"/>
      <c r="AG18" s="360"/>
      <c r="AH18" s="286"/>
      <c r="AI18" s="297"/>
    </row>
    <row r="19" spans="1:35" ht="15" customHeight="1">
      <c r="A19" s="302"/>
      <c r="B19" s="386"/>
      <c r="C19" s="348"/>
      <c r="D19" s="348"/>
      <c r="E19" s="348"/>
      <c r="F19" s="348"/>
      <c r="G19" s="238"/>
      <c r="H19" s="238"/>
      <c r="I19" s="238"/>
      <c r="J19" s="238"/>
      <c r="K19" s="238"/>
      <c r="L19" s="238"/>
      <c r="M19" s="238"/>
      <c r="N19" s="238"/>
      <c r="O19" s="238"/>
      <c r="P19" s="394"/>
      <c r="Q19" s="238"/>
      <c r="R19" s="394"/>
      <c r="S19" s="348"/>
      <c r="T19" s="348"/>
      <c r="U19" s="238"/>
      <c r="V19" s="334"/>
      <c r="W19" s="334"/>
      <c r="X19" s="334"/>
      <c r="Y19" s="319"/>
      <c r="Z19" s="334"/>
      <c r="AA19" s="334"/>
      <c r="AB19" s="334"/>
      <c r="AC19" s="334"/>
      <c r="AD19" s="334"/>
      <c r="AE19" s="334"/>
      <c r="AF19" s="307"/>
      <c r="AG19" s="353"/>
      <c r="AH19" s="286"/>
      <c r="AI19" s="286"/>
    </row>
    <row r="20" spans="1:35" ht="23.5" customHeight="1">
      <c r="A20" s="313" t="s">
        <v>270</v>
      </c>
      <c r="B20" s="386"/>
      <c r="C20" s="348"/>
      <c r="D20" s="348"/>
      <c r="E20" s="348"/>
      <c r="F20" s="348"/>
      <c r="G20" s="238"/>
      <c r="H20" s="238"/>
      <c r="I20" s="238"/>
      <c r="J20" s="238"/>
      <c r="K20" s="238"/>
      <c r="L20" s="238"/>
      <c r="M20" s="238"/>
      <c r="N20" s="238"/>
      <c r="O20" s="238"/>
      <c r="P20" s="394"/>
      <c r="Q20" s="238"/>
      <c r="R20" s="394"/>
      <c r="S20" s="348"/>
      <c r="T20" s="348"/>
      <c r="U20" s="238"/>
      <c r="V20" s="334"/>
      <c r="W20" s="334"/>
      <c r="X20" s="334"/>
      <c r="Y20" s="319"/>
      <c r="Z20" s="334"/>
      <c r="AA20" s="334"/>
      <c r="AB20" s="334"/>
      <c r="AC20" s="334"/>
      <c r="AD20" s="334"/>
      <c r="AE20" s="334"/>
      <c r="AF20" s="307"/>
      <c r="AG20" s="353"/>
      <c r="AH20" s="286"/>
      <c r="AI20" s="286"/>
    </row>
    <row r="21" spans="1:35" ht="23.5" customHeight="1">
      <c r="A21" s="313" t="s">
        <v>271</v>
      </c>
      <c r="B21" s="386"/>
      <c r="C21" s="348"/>
      <c r="D21" s="348"/>
      <c r="E21" s="348"/>
      <c r="F21" s="348"/>
      <c r="G21" s="238"/>
      <c r="H21" s="238"/>
      <c r="I21" s="238"/>
      <c r="J21" s="238"/>
      <c r="K21" s="238"/>
      <c r="L21" s="238"/>
      <c r="M21" s="238"/>
      <c r="N21" s="238"/>
      <c r="O21" s="238"/>
      <c r="P21" s="394"/>
      <c r="Q21" s="238"/>
      <c r="R21" s="394"/>
      <c r="S21" s="348"/>
      <c r="T21" s="348"/>
      <c r="U21" s="238"/>
      <c r="V21" s="334"/>
      <c r="W21" s="334"/>
      <c r="X21" s="334"/>
      <c r="Y21" s="319"/>
      <c r="Z21" s="334"/>
      <c r="AA21" s="334"/>
      <c r="AB21" s="334"/>
      <c r="AC21" s="334"/>
      <c r="AD21" s="334"/>
      <c r="AE21" s="334"/>
      <c r="AF21" s="307"/>
      <c r="AG21" s="353"/>
      <c r="AH21" s="286"/>
      <c r="AI21" s="286"/>
    </row>
    <row r="22" spans="1:35" ht="23.5" customHeight="1">
      <c r="A22" s="304" t="s">
        <v>277</v>
      </c>
      <c r="B22" s="387">
        <v>11</v>
      </c>
      <c r="C22" s="472">
        <v>0</v>
      </c>
      <c r="D22" s="472"/>
      <c r="E22" s="472">
        <v>0</v>
      </c>
      <c r="F22" s="472"/>
      <c r="G22" s="472">
        <v>0</v>
      </c>
      <c r="H22" s="472"/>
      <c r="I22" s="472">
        <v>0</v>
      </c>
      <c r="J22" s="472"/>
      <c r="K22" s="472">
        <v>0</v>
      </c>
      <c r="L22" s="472"/>
      <c r="M22" s="472">
        <v>0</v>
      </c>
      <c r="N22" s="472"/>
      <c r="O22" s="472">
        <v>0</v>
      </c>
      <c r="P22" s="472"/>
      <c r="Q22" s="472">
        <v>0</v>
      </c>
      <c r="R22" s="472"/>
      <c r="S22" s="472">
        <v>0</v>
      </c>
      <c r="T22" s="472"/>
      <c r="U22" s="472">
        <f>SUM(K22:T22)</f>
        <v>0</v>
      </c>
      <c r="V22" s="472"/>
      <c r="W22" s="472">
        <v>0</v>
      </c>
      <c r="X22" s="334"/>
      <c r="Y22" s="317">
        <v>-16146163</v>
      </c>
      <c r="Z22" s="394"/>
      <c r="AA22" s="317">
        <f>SUM(C22:I22,U22:Y22)</f>
        <v>-16146163</v>
      </c>
      <c r="AB22" s="348"/>
      <c r="AC22" s="472">
        <v>0</v>
      </c>
      <c r="AD22" s="348"/>
      <c r="AE22" s="317">
        <f>SUM(AA22:AC22)</f>
        <v>-16146163</v>
      </c>
      <c r="AF22" s="307"/>
      <c r="AG22" s="353"/>
      <c r="AH22" s="286"/>
      <c r="AI22" s="286"/>
    </row>
    <row r="23" spans="1:35" ht="23.5" customHeight="1">
      <c r="A23" s="302" t="s">
        <v>278</v>
      </c>
      <c r="B23" s="387"/>
      <c r="C23" s="317"/>
      <c r="D23" s="329"/>
      <c r="E23" s="317"/>
      <c r="F23" s="329"/>
      <c r="G23" s="317"/>
      <c r="H23" s="329"/>
      <c r="I23" s="317"/>
      <c r="J23" s="238"/>
      <c r="K23" s="317"/>
      <c r="L23" s="238"/>
      <c r="M23" s="317"/>
      <c r="N23" s="238"/>
      <c r="O23" s="317"/>
      <c r="P23" s="394"/>
      <c r="Q23" s="317"/>
      <c r="R23" s="394"/>
      <c r="S23" s="317"/>
      <c r="T23" s="348"/>
      <c r="U23" s="238"/>
      <c r="V23" s="334"/>
      <c r="W23" s="317"/>
      <c r="X23" s="334"/>
      <c r="Y23" s="317"/>
      <c r="Z23" s="394"/>
      <c r="AA23" s="317"/>
      <c r="AB23" s="348"/>
      <c r="AC23" s="317"/>
      <c r="AD23" s="348"/>
      <c r="AE23" s="317"/>
      <c r="AF23" s="307"/>
      <c r="AG23" s="353"/>
      <c r="AH23" s="286"/>
      <c r="AI23" s="286"/>
    </row>
    <row r="24" spans="1:35" ht="23.5" customHeight="1">
      <c r="A24" s="304" t="s">
        <v>279</v>
      </c>
      <c r="B24" s="387"/>
      <c r="C24" s="334">
        <v>-87</v>
      </c>
      <c r="D24" s="334"/>
      <c r="E24" s="334">
        <v>87</v>
      </c>
      <c r="F24" s="334"/>
      <c r="G24" s="334">
        <v>-34</v>
      </c>
      <c r="H24" s="334"/>
      <c r="I24" s="334">
        <v>34</v>
      </c>
      <c r="J24" s="329"/>
      <c r="K24" s="472">
        <v>0</v>
      </c>
      <c r="L24" s="472">
        <v>0</v>
      </c>
      <c r="M24" s="472">
        <v>0</v>
      </c>
      <c r="N24" s="472"/>
      <c r="O24" s="472">
        <v>0</v>
      </c>
      <c r="P24" s="472">
        <v>0</v>
      </c>
      <c r="Q24" s="472">
        <v>0</v>
      </c>
      <c r="R24" s="472">
        <v>0</v>
      </c>
      <c r="S24" s="472">
        <v>0</v>
      </c>
      <c r="T24" s="472"/>
      <c r="U24" s="472">
        <f>SUM(K24:T24)</f>
        <v>0</v>
      </c>
      <c r="V24" s="472"/>
      <c r="W24" s="472">
        <v>0</v>
      </c>
      <c r="X24" s="334"/>
      <c r="Y24" s="472">
        <v>0</v>
      </c>
      <c r="Z24" s="472"/>
      <c r="AA24" s="472">
        <f>SUM(C24:I24,U24:Y24)</f>
        <v>0</v>
      </c>
      <c r="AB24" s="472"/>
      <c r="AC24" s="472">
        <v>0</v>
      </c>
      <c r="AD24" s="472"/>
      <c r="AE24" s="472">
        <f>SUM(AA24:AC24)</f>
        <v>0</v>
      </c>
      <c r="AF24" s="300"/>
      <c r="AH24" s="286"/>
      <c r="AI24" s="286"/>
    </row>
    <row r="25" spans="1:35" ht="23.5" customHeight="1">
      <c r="A25" s="304" t="s">
        <v>274</v>
      </c>
      <c r="B25" s="387"/>
      <c r="C25" s="472">
        <v>0</v>
      </c>
      <c r="D25" s="472"/>
      <c r="E25" s="472">
        <v>0</v>
      </c>
      <c r="F25" s="472"/>
      <c r="G25" s="472">
        <v>0</v>
      </c>
      <c r="H25" s="472"/>
      <c r="I25" s="472">
        <v>0</v>
      </c>
      <c r="J25" s="472"/>
      <c r="K25" s="472">
        <v>0</v>
      </c>
      <c r="L25" s="472"/>
      <c r="M25" s="472">
        <v>0</v>
      </c>
      <c r="N25" s="472"/>
      <c r="O25" s="472">
        <v>0</v>
      </c>
      <c r="P25" s="472"/>
      <c r="Q25" s="472">
        <v>0</v>
      </c>
      <c r="R25" s="472"/>
      <c r="S25" s="472">
        <v>0</v>
      </c>
      <c r="T25" s="472"/>
      <c r="U25" s="472">
        <f>SUM(K25:T25)</f>
        <v>0</v>
      </c>
      <c r="V25" s="472"/>
      <c r="W25" s="472">
        <v>0</v>
      </c>
      <c r="X25" s="334"/>
      <c r="Y25" s="317">
        <v>12827</v>
      </c>
      <c r="Z25" s="334"/>
      <c r="AA25" s="317">
        <f>SUM(C25:I25,U25:Y25)</f>
        <v>12827</v>
      </c>
      <c r="AB25" s="319"/>
      <c r="AC25" s="317">
        <v>-118</v>
      </c>
      <c r="AD25" s="334"/>
      <c r="AE25" s="317">
        <f>SUM(AA25:AC25)</f>
        <v>12709</v>
      </c>
      <c r="AF25" s="300"/>
      <c r="AH25" s="286"/>
      <c r="AI25" s="286"/>
    </row>
    <row r="26" spans="1:35" ht="23.5" customHeight="1">
      <c r="A26" s="304" t="s">
        <v>314</v>
      </c>
      <c r="C26" s="317"/>
      <c r="D26" s="329"/>
      <c r="E26" s="317"/>
      <c r="F26" s="329"/>
      <c r="G26" s="317"/>
      <c r="H26" s="329"/>
      <c r="I26" s="317"/>
      <c r="J26" s="329"/>
      <c r="K26" s="317"/>
      <c r="L26" s="334"/>
      <c r="M26" s="317"/>
      <c r="N26" s="334"/>
      <c r="O26" s="317"/>
      <c r="P26" s="334"/>
      <c r="Q26" s="317"/>
      <c r="R26" s="334"/>
      <c r="S26" s="317"/>
      <c r="T26" s="319"/>
      <c r="U26" s="317"/>
      <c r="V26" s="334"/>
      <c r="W26" s="319"/>
      <c r="X26" s="334"/>
      <c r="Y26" s="317"/>
      <c r="Z26" s="334"/>
      <c r="AA26" s="317"/>
      <c r="AB26" s="319"/>
      <c r="AC26" s="317"/>
      <c r="AD26" s="334"/>
      <c r="AE26" s="317"/>
      <c r="AF26" s="300"/>
      <c r="AH26" s="286"/>
      <c r="AI26" s="286"/>
    </row>
    <row r="27" spans="1:35" ht="23.5" customHeight="1">
      <c r="A27" s="304" t="s">
        <v>303</v>
      </c>
      <c r="B27" s="387"/>
      <c r="C27" s="473">
        <v>0</v>
      </c>
      <c r="D27" s="317"/>
      <c r="E27" s="473">
        <v>0</v>
      </c>
      <c r="F27" s="317"/>
      <c r="G27" s="473">
        <v>0</v>
      </c>
      <c r="H27" s="317"/>
      <c r="I27" s="473">
        <v>0</v>
      </c>
      <c r="J27" s="317"/>
      <c r="K27" s="473">
        <v>0</v>
      </c>
      <c r="L27" s="317"/>
      <c r="M27" s="473">
        <v>0</v>
      </c>
      <c r="N27" s="317"/>
      <c r="O27" s="473">
        <v>0</v>
      </c>
      <c r="P27" s="317"/>
      <c r="Q27" s="473">
        <v>0</v>
      </c>
      <c r="R27" s="317"/>
      <c r="S27" s="473">
        <v>0</v>
      </c>
      <c r="T27" s="317"/>
      <c r="U27" s="473">
        <f>SUM(K27:T27)</f>
        <v>0</v>
      </c>
      <c r="V27" s="317"/>
      <c r="W27" s="473">
        <v>0</v>
      </c>
      <c r="X27" s="317"/>
      <c r="Y27" s="473">
        <v>0</v>
      </c>
      <c r="Z27" s="317"/>
      <c r="AA27" s="473">
        <f>SUM(C27:I27,U27:Y27)</f>
        <v>0</v>
      </c>
      <c r="AB27" s="317"/>
      <c r="AC27" s="371">
        <v>132000</v>
      </c>
      <c r="AD27" s="334"/>
      <c r="AE27" s="371">
        <f>SUM(AA27:AC27)</f>
        <v>132000</v>
      </c>
      <c r="AF27" s="300"/>
      <c r="AH27" s="286"/>
      <c r="AI27" s="286"/>
    </row>
    <row r="28" spans="1:35" ht="23.5" customHeight="1">
      <c r="A28" s="464" t="s">
        <v>273</v>
      </c>
      <c r="B28" s="387"/>
      <c r="C28" s="319"/>
      <c r="D28" s="317"/>
      <c r="E28" s="319"/>
      <c r="F28" s="317"/>
      <c r="G28" s="319"/>
      <c r="H28" s="317"/>
      <c r="I28" s="319"/>
      <c r="J28" s="317"/>
      <c r="K28" s="319"/>
      <c r="L28" s="319"/>
      <c r="M28" s="319"/>
      <c r="N28" s="319"/>
      <c r="O28" s="334"/>
      <c r="P28" s="394"/>
      <c r="Q28" s="319"/>
      <c r="R28" s="394"/>
      <c r="S28" s="319"/>
      <c r="T28" s="319"/>
      <c r="U28" s="334"/>
      <c r="V28" s="238"/>
      <c r="W28" s="319"/>
      <c r="X28" s="317"/>
      <c r="Y28" s="319"/>
      <c r="Z28" s="334"/>
      <c r="AA28" s="334"/>
      <c r="AB28" s="334"/>
      <c r="AC28" s="334"/>
      <c r="AD28" s="334"/>
      <c r="AE28" s="334"/>
      <c r="AF28" s="300"/>
      <c r="AH28" s="286"/>
      <c r="AI28" s="286"/>
    </row>
    <row r="29" spans="1:35" ht="23.5" customHeight="1">
      <c r="A29" s="313" t="s">
        <v>271</v>
      </c>
      <c r="B29" s="387"/>
      <c r="C29" s="400">
        <f>SUM(C22:C27)</f>
        <v>-87</v>
      </c>
      <c r="D29" s="393"/>
      <c r="E29" s="400">
        <f>SUM(E22:E27)</f>
        <v>87</v>
      </c>
      <c r="F29" s="393"/>
      <c r="G29" s="400">
        <f>SUM(G22:G27)</f>
        <v>-34</v>
      </c>
      <c r="H29" s="348"/>
      <c r="I29" s="400">
        <f>SUM(I22:I27)</f>
        <v>34</v>
      </c>
      <c r="J29" s="348"/>
      <c r="K29" s="478">
        <f>SUM(K22:K27)</f>
        <v>0</v>
      </c>
      <c r="L29" s="479"/>
      <c r="M29" s="478">
        <f>SUM(M22:M27)</f>
        <v>0</v>
      </c>
      <c r="N29" s="479"/>
      <c r="O29" s="478">
        <f>SUM(O22:O27)</f>
        <v>0</v>
      </c>
      <c r="P29" s="479"/>
      <c r="Q29" s="478">
        <f>SUM(Q22:Q27)</f>
        <v>0</v>
      </c>
      <c r="R29" s="479"/>
      <c r="S29" s="478">
        <f>SUM(S22:S27)</f>
        <v>0</v>
      </c>
      <c r="T29" s="389"/>
      <c r="U29" s="478">
        <f>SUM(U22:U27)</f>
        <v>0</v>
      </c>
      <c r="V29" s="479"/>
      <c r="W29" s="478">
        <f>SUM(W22:W27)</f>
        <v>0</v>
      </c>
      <c r="X29" s="389"/>
      <c r="Y29" s="400">
        <f>SUM(Y22:Y27)</f>
        <v>-16133336</v>
      </c>
      <c r="Z29" s="389"/>
      <c r="AA29" s="400">
        <f>SUM(AA22:AA27)</f>
        <v>-16133336</v>
      </c>
      <c r="AB29" s="389"/>
      <c r="AC29" s="400">
        <f>SUM(AC22:AC27)</f>
        <v>131882</v>
      </c>
      <c r="AD29" s="389"/>
      <c r="AE29" s="400">
        <f>SUM(AE22:AE27)</f>
        <v>-16001454</v>
      </c>
      <c r="AF29" s="300"/>
      <c r="AH29" s="286"/>
      <c r="AI29" s="286"/>
    </row>
    <row r="30" spans="1:35" ht="15" customHeight="1">
      <c r="C30" s="334"/>
      <c r="D30" s="238"/>
      <c r="E30" s="334"/>
      <c r="F30" s="238"/>
      <c r="G30" s="334"/>
      <c r="H30" s="238"/>
      <c r="I30" s="334"/>
      <c r="J30" s="238"/>
      <c r="K30" s="334"/>
      <c r="L30" s="238"/>
      <c r="M30" s="334"/>
      <c r="N30" s="238"/>
      <c r="O30" s="334"/>
      <c r="P30" s="238"/>
      <c r="Q30" s="334"/>
      <c r="R30" s="238"/>
      <c r="S30" s="334"/>
      <c r="T30" s="238"/>
      <c r="U30" s="334"/>
      <c r="V30" s="238"/>
      <c r="W30" s="334"/>
      <c r="X30" s="238"/>
      <c r="Y30" s="334"/>
      <c r="Z30" s="238"/>
      <c r="AA30" s="334"/>
      <c r="AB30" s="238"/>
      <c r="AC30" s="334"/>
      <c r="AD30" s="238"/>
      <c r="AE30" s="334"/>
      <c r="AF30" s="285"/>
      <c r="AH30" s="286"/>
      <c r="AI30" s="286"/>
    </row>
    <row r="31" spans="1:35" ht="23.5" customHeight="1">
      <c r="A31" s="297" t="s">
        <v>310</v>
      </c>
      <c r="C31" s="334"/>
      <c r="D31" s="238"/>
      <c r="E31" s="334"/>
      <c r="F31" s="238"/>
      <c r="G31" s="334"/>
      <c r="H31" s="238"/>
      <c r="I31" s="334"/>
      <c r="J31" s="238"/>
      <c r="K31" s="334"/>
      <c r="L31" s="238"/>
      <c r="M31" s="334"/>
      <c r="N31" s="238"/>
      <c r="O31" s="334"/>
      <c r="P31" s="238"/>
      <c r="Q31" s="334"/>
      <c r="R31" s="238"/>
      <c r="S31" s="334"/>
      <c r="T31" s="238"/>
      <c r="U31" s="334"/>
      <c r="V31" s="238"/>
      <c r="W31" s="334"/>
      <c r="X31" s="238"/>
      <c r="Y31" s="334"/>
      <c r="Z31" s="238"/>
      <c r="AA31" s="334"/>
      <c r="AB31" s="238"/>
      <c r="AC31" s="334"/>
      <c r="AD31" s="238"/>
      <c r="AE31" s="334"/>
      <c r="AF31" s="285"/>
      <c r="AH31" s="286"/>
      <c r="AI31" s="286"/>
    </row>
    <row r="32" spans="1:35" ht="23.5" customHeight="1">
      <c r="A32" s="482" t="s">
        <v>294</v>
      </c>
      <c r="C32" s="472">
        <v>0</v>
      </c>
      <c r="D32" s="472"/>
      <c r="E32" s="472">
        <v>0</v>
      </c>
      <c r="F32" s="472"/>
      <c r="G32" s="472">
        <v>0</v>
      </c>
      <c r="H32" s="472"/>
      <c r="I32" s="472">
        <v>0</v>
      </c>
      <c r="J32" s="472"/>
      <c r="K32" s="472">
        <v>0</v>
      </c>
      <c r="L32" s="472"/>
      <c r="M32" s="472">
        <v>0</v>
      </c>
      <c r="N32" s="472"/>
      <c r="O32" s="472">
        <v>0</v>
      </c>
      <c r="P32" s="472"/>
      <c r="Q32" s="472">
        <v>0</v>
      </c>
      <c r="R32" s="472"/>
      <c r="S32" s="472">
        <v>0</v>
      </c>
      <c r="T32" s="472"/>
      <c r="U32" s="472">
        <f>SUM(K32:T32)</f>
        <v>0</v>
      </c>
      <c r="V32" s="472"/>
      <c r="W32" s="472">
        <v>0</v>
      </c>
      <c r="X32" s="317"/>
      <c r="Y32" s="334">
        <v>9250999</v>
      </c>
      <c r="Z32" s="238"/>
      <c r="AA32" s="334">
        <f>SUM(C32:I32,U32:Y32)</f>
        <v>9250999</v>
      </c>
      <c r="AB32" s="334"/>
      <c r="AC32" s="334">
        <v>-46080</v>
      </c>
      <c r="AD32" s="334"/>
      <c r="AE32" s="334">
        <f>SUM(AA32:AC32)</f>
        <v>9204919</v>
      </c>
      <c r="AF32" s="300"/>
      <c r="AG32" s="353"/>
      <c r="AH32" s="286"/>
      <c r="AI32" s="286"/>
    </row>
    <row r="33" spans="1:35" ht="23.5" customHeight="1">
      <c r="A33" s="482" t="s">
        <v>295</v>
      </c>
      <c r="B33" s="299"/>
      <c r="C33" s="473">
        <v>0</v>
      </c>
      <c r="D33" s="317"/>
      <c r="E33" s="473">
        <v>0</v>
      </c>
      <c r="F33" s="317"/>
      <c r="G33" s="473">
        <v>0</v>
      </c>
      <c r="H33" s="317"/>
      <c r="I33" s="473">
        <v>0</v>
      </c>
      <c r="J33" s="317"/>
      <c r="K33" s="473">
        <v>0</v>
      </c>
      <c r="L33" s="319"/>
      <c r="M33" s="391">
        <v>66398</v>
      </c>
      <c r="N33" s="319"/>
      <c r="O33" s="371">
        <v>-42355</v>
      </c>
      <c r="P33" s="394"/>
      <c r="Q33" s="391">
        <v>92943</v>
      </c>
      <c r="R33" s="394"/>
      <c r="S33" s="473">
        <v>0</v>
      </c>
      <c r="T33" s="319"/>
      <c r="U33" s="371">
        <f>SUM(K33:T33)</f>
        <v>116986</v>
      </c>
      <c r="V33" s="238"/>
      <c r="W33" s="473">
        <v>0</v>
      </c>
      <c r="X33" s="317"/>
      <c r="Y33" s="473">
        <v>0</v>
      </c>
      <c r="Z33" s="334"/>
      <c r="AA33" s="371">
        <f>SUM(C33:I33,U33:Y33)</f>
        <v>116986</v>
      </c>
      <c r="AB33" s="334"/>
      <c r="AC33" s="371">
        <v>875</v>
      </c>
      <c r="AD33" s="334"/>
      <c r="AE33" s="371">
        <f>SUM(AA33:AC33)</f>
        <v>117861</v>
      </c>
      <c r="AF33" s="307"/>
      <c r="AG33" s="353"/>
      <c r="AH33" s="286"/>
      <c r="AI33" s="286"/>
    </row>
    <row r="34" spans="1:35" ht="23.5" customHeight="1">
      <c r="A34" s="467" t="s">
        <v>147</v>
      </c>
      <c r="B34" s="359"/>
      <c r="C34" s="478">
        <f>SUM(C32:C33)</f>
        <v>0</v>
      </c>
      <c r="D34" s="479">
        <v>0</v>
      </c>
      <c r="E34" s="478">
        <f>SUM(E32:E33)</f>
        <v>0</v>
      </c>
      <c r="F34" s="479"/>
      <c r="G34" s="478">
        <f>SUM(G32:G33)</f>
        <v>0</v>
      </c>
      <c r="H34" s="479"/>
      <c r="I34" s="478">
        <f>SUM(I32:I33)</f>
        <v>0</v>
      </c>
      <c r="J34" s="479"/>
      <c r="K34" s="478">
        <f>SUM(K32:K33)</f>
        <v>0</v>
      </c>
      <c r="L34" s="399">
        <v>0</v>
      </c>
      <c r="M34" s="400">
        <f>SUM(M32:M33)</f>
        <v>66398</v>
      </c>
      <c r="N34" s="399"/>
      <c r="O34" s="310">
        <f>SUM(O32:O33)</f>
        <v>-42355</v>
      </c>
      <c r="P34" s="399">
        <v>0</v>
      </c>
      <c r="Q34" s="400">
        <f>SUM(Q32:Q33)</f>
        <v>92943</v>
      </c>
      <c r="R34" s="399"/>
      <c r="S34" s="478">
        <f>SUM(S32:S33)</f>
        <v>0</v>
      </c>
      <c r="T34" s="334"/>
      <c r="U34" s="400">
        <f>SUM(U32:U33)</f>
        <v>116986</v>
      </c>
      <c r="V34" s="399">
        <v>0</v>
      </c>
      <c r="W34" s="478">
        <f>SUM(W32:W33)</f>
        <v>0</v>
      </c>
      <c r="X34" s="399"/>
      <c r="Y34" s="310">
        <f>SUM(Y32:Y33)</f>
        <v>9250999</v>
      </c>
      <c r="Z34" s="399">
        <v>0</v>
      </c>
      <c r="AA34" s="400">
        <f>SUM(AA32:AA33)</f>
        <v>9367985</v>
      </c>
      <c r="AB34" s="399">
        <v>0</v>
      </c>
      <c r="AC34" s="400">
        <f>SUM(AC32:AC33)</f>
        <v>-45205</v>
      </c>
      <c r="AD34" s="399">
        <v>0</v>
      </c>
      <c r="AE34" s="400">
        <f>SUM(AE32:AE33)</f>
        <v>9322780</v>
      </c>
      <c r="AF34" s="313"/>
      <c r="AG34" s="356"/>
      <c r="AH34" s="286"/>
      <c r="AI34" s="286"/>
    </row>
    <row r="35" spans="1:35" ht="15" customHeight="1">
      <c r="A35" s="314"/>
      <c r="B35" s="379"/>
      <c r="C35" s="348"/>
      <c r="D35" s="348"/>
      <c r="E35" s="348"/>
      <c r="F35" s="348"/>
      <c r="G35" s="348"/>
      <c r="H35" s="348"/>
      <c r="I35" s="348"/>
      <c r="J35" s="348"/>
      <c r="K35" s="348"/>
      <c r="L35" s="334"/>
      <c r="M35" s="348"/>
      <c r="N35" s="334"/>
      <c r="O35" s="348"/>
      <c r="P35" s="334"/>
      <c r="Q35" s="348"/>
      <c r="R35" s="334"/>
      <c r="S35" s="334"/>
      <c r="T35" s="334"/>
      <c r="U35" s="334"/>
      <c r="V35" s="334"/>
      <c r="W35" s="348"/>
      <c r="X35" s="348"/>
      <c r="Y35" s="348"/>
      <c r="Z35" s="348"/>
      <c r="AA35" s="348"/>
      <c r="AB35" s="334"/>
      <c r="AC35" s="348"/>
      <c r="AD35" s="334"/>
      <c r="AE35" s="348"/>
      <c r="AF35" s="300"/>
      <c r="AG35" s="356"/>
      <c r="AH35" s="286"/>
      <c r="AI35" s="286"/>
    </row>
    <row r="36" spans="1:35" ht="23.5" customHeight="1">
      <c r="A36" s="333" t="s">
        <v>99</v>
      </c>
      <c r="B36" s="299"/>
      <c r="C36" s="473">
        <v>0</v>
      </c>
      <c r="D36" s="317"/>
      <c r="E36" s="473">
        <v>0</v>
      </c>
      <c r="F36" s="317"/>
      <c r="G36" s="473">
        <v>0</v>
      </c>
      <c r="H36" s="317"/>
      <c r="I36" s="473">
        <v>0</v>
      </c>
      <c r="J36" s="317"/>
      <c r="K36" s="473">
        <v>0</v>
      </c>
      <c r="L36" s="319"/>
      <c r="M36" s="473">
        <v>0</v>
      </c>
      <c r="N36" s="477"/>
      <c r="O36" s="473">
        <v>0</v>
      </c>
      <c r="P36" s="477"/>
      <c r="Q36" s="473">
        <v>0</v>
      </c>
      <c r="R36" s="394"/>
      <c r="S36" s="391">
        <v>-88407</v>
      </c>
      <c r="T36" s="319"/>
      <c r="U36" s="371">
        <f>SUM(K36:T36)</f>
        <v>-88407</v>
      </c>
      <c r="V36" s="238"/>
      <c r="W36" s="473">
        <v>0</v>
      </c>
      <c r="X36" s="317"/>
      <c r="Y36" s="391">
        <v>88407</v>
      </c>
      <c r="Z36" s="334"/>
      <c r="AA36" s="473">
        <f>SUM(C36:I36,U36:Y36)</f>
        <v>0</v>
      </c>
      <c r="AB36" s="319"/>
      <c r="AC36" s="473">
        <v>0</v>
      </c>
      <c r="AD36" s="477"/>
      <c r="AE36" s="473">
        <f>SUM(AA36:AC36)</f>
        <v>0</v>
      </c>
      <c r="AF36" s="307"/>
      <c r="AG36" s="353"/>
      <c r="AH36" s="286"/>
      <c r="AI36" s="286"/>
    </row>
    <row r="37" spans="1:35" ht="15" customHeight="1">
      <c r="C37" s="319"/>
      <c r="D37" s="317"/>
      <c r="E37" s="319"/>
      <c r="F37" s="317"/>
      <c r="G37" s="319"/>
      <c r="H37" s="318"/>
      <c r="I37" s="319"/>
      <c r="J37" s="318"/>
      <c r="K37" s="319"/>
      <c r="L37" s="238"/>
      <c r="M37" s="319"/>
      <c r="N37" s="238"/>
      <c r="O37" s="319"/>
      <c r="P37" s="334"/>
      <c r="Q37" s="319"/>
      <c r="R37" s="334"/>
      <c r="S37" s="334"/>
      <c r="T37" s="334"/>
      <c r="U37" s="334"/>
      <c r="V37" s="334"/>
      <c r="W37" s="319"/>
      <c r="X37" s="319"/>
      <c r="Y37" s="319"/>
      <c r="Z37" s="238"/>
      <c r="AA37" s="334"/>
      <c r="AB37" s="238"/>
      <c r="AC37" s="334"/>
      <c r="AD37" s="238"/>
      <c r="AE37" s="319"/>
      <c r="AF37" s="302"/>
      <c r="AG37" s="353"/>
      <c r="AH37" s="286"/>
      <c r="AI37" s="286"/>
    </row>
    <row r="38" spans="1:35" ht="23.5" customHeight="1" thickBot="1">
      <c r="A38" s="297" t="s">
        <v>207</v>
      </c>
      <c r="B38" s="384"/>
      <c r="C38" s="401">
        <f>SUM(C18,C29,C34,C36)</f>
        <v>36020</v>
      </c>
      <c r="D38" s="348"/>
      <c r="E38" s="401">
        <f>SUM(E18,E29,E34,E36)</f>
        <v>33955902</v>
      </c>
      <c r="F38" s="348"/>
      <c r="G38" s="401">
        <f>SUM(G18,G29,G34,G36)</f>
        <v>14087</v>
      </c>
      <c r="H38" s="348"/>
      <c r="I38" s="401">
        <f>SUM(I18,I29,I34,I36)</f>
        <v>11110104</v>
      </c>
      <c r="J38" s="348"/>
      <c r="K38" s="415">
        <f>SUM(K18,K29,K34,K36)</f>
        <v>0</v>
      </c>
      <c r="L38" s="348"/>
      <c r="M38" s="401">
        <f>SUM(M18,M29,M34,M36)</f>
        <v>1238789</v>
      </c>
      <c r="N38" s="348"/>
      <c r="O38" s="401">
        <f>SUM(O18,O29,O34,O36)</f>
        <v>-572410</v>
      </c>
      <c r="P38" s="348"/>
      <c r="Q38" s="401">
        <f>SUM(Q18,Q29,Q34,Q36)</f>
        <v>1336210</v>
      </c>
      <c r="R38" s="348"/>
      <c r="S38" s="401">
        <f>SUM(S18,S29,S34,S36)</f>
        <v>15552279</v>
      </c>
      <c r="T38" s="348"/>
      <c r="U38" s="401">
        <f>SUM(U18,U29,U34,U36)</f>
        <v>17554868</v>
      </c>
      <c r="V38" s="348"/>
      <c r="W38" s="401">
        <f>SUM(W18,W29,W34,W36)</f>
        <v>7000000</v>
      </c>
      <c r="X38" s="348"/>
      <c r="Y38" s="401">
        <f>SUM(Y18,Y29,Y34,Y36)</f>
        <v>325552014</v>
      </c>
      <c r="Z38" s="348"/>
      <c r="AA38" s="401">
        <f>SUM(AA18,AA29,AA34,AA36)</f>
        <v>395222995</v>
      </c>
      <c r="AB38" s="348"/>
      <c r="AC38" s="401">
        <f>SUM(AC18,AC29,AC34,AC36)</f>
        <v>575317</v>
      </c>
      <c r="AD38" s="348"/>
      <c r="AE38" s="401">
        <f>SUM(AE18,AE29,AE34,AE36)</f>
        <v>395798312</v>
      </c>
      <c r="AF38" s="300"/>
      <c r="AG38" s="356"/>
      <c r="AH38" s="286"/>
      <c r="AI38" s="286"/>
    </row>
    <row r="39" spans="1:35" ht="24" customHeight="1" thickTop="1"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G39" s="286"/>
      <c r="AH39" s="300"/>
      <c r="AI39" s="300"/>
    </row>
  </sheetData>
  <mergeCells count="8">
    <mergeCell ref="C14:AE14"/>
    <mergeCell ref="K5:U5"/>
    <mergeCell ref="C4:AE4"/>
    <mergeCell ref="C10:E10"/>
    <mergeCell ref="G10:I10"/>
    <mergeCell ref="C11:E11"/>
    <mergeCell ref="G11:I11"/>
    <mergeCell ref="W11:Y11"/>
  </mergeCells>
  <pageMargins left="0.7" right="0.7" top="0.48" bottom="0.5" header="0.5" footer="0.5"/>
  <pageSetup paperSize="9" scale="51" firstPageNumber="7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zoomScale="80" zoomScaleNormal="80" workbookViewId="0"/>
  </sheetViews>
  <sheetFormatPr defaultColWidth="9.1796875" defaultRowHeight="24" customHeight="1"/>
  <cols>
    <col min="1" max="1" width="57.26953125" style="286" customWidth="1"/>
    <col min="2" max="2" width="6.26953125" style="383" customWidth="1"/>
    <col min="3" max="3" width="11.7265625" style="286" customWidth="1"/>
    <col min="4" max="4" width="0.81640625" style="286" customWidth="1"/>
    <col min="5" max="5" width="11.7265625" style="286" customWidth="1"/>
    <col min="6" max="6" width="0.81640625" style="286" customWidth="1"/>
    <col min="7" max="7" width="11.7265625" style="286" customWidth="1"/>
    <col min="8" max="8" width="0.81640625" style="286" customWidth="1"/>
    <col min="9" max="9" width="11.7265625" style="286" customWidth="1"/>
    <col min="10" max="10" width="0.81640625" style="286" customWidth="1"/>
    <col min="11" max="11" width="13.7265625" style="286" customWidth="1"/>
    <col min="12" max="12" width="0.81640625" style="286" customWidth="1"/>
    <col min="13" max="13" width="13.7265625" style="286" customWidth="1"/>
    <col min="14" max="14" width="0.54296875" style="286" customWidth="1"/>
    <col min="15" max="15" width="13.7265625" style="286" customWidth="1"/>
    <col min="16" max="16" width="0.81640625" style="286" customWidth="1"/>
    <col min="17" max="17" width="12.7265625" style="286" customWidth="1"/>
    <col min="18" max="18" width="0.81640625" style="286" customWidth="1"/>
    <col min="19" max="19" width="12.7265625" style="286" customWidth="1"/>
    <col min="20" max="20" width="0.81640625" style="286" customWidth="1"/>
    <col min="21" max="21" width="12.7265625" style="286" customWidth="1"/>
    <col min="22" max="22" width="0.81640625" style="286" customWidth="1"/>
    <col min="23" max="23" width="16" style="286" customWidth="1"/>
    <col min="24" max="24" width="0.81640625" style="286" customWidth="1"/>
    <col min="25" max="25" width="12.7265625" style="286" customWidth="1"/>
    <col min="26" max="26" width="0.54296875" style="286" customWidth="1"/>
    <col min="27" max="27" width="10.1796875" style="286" customWidth="1"/>
    <col min="28" max="28" width="13.81640625" style="286" bestFit="1" customWidth="1"/>
    <col min="29" max="16384" width="9.1796875" style="286"/>
  </cols>
  <sheetData>
    <row r="1" spans="1:27" ht="24" customHeight="1">
      <c r="A1" s="282" t="s">
        <v>23</v>
      </c>
      <c r="B1" s="380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</row>
    <row r="2" spans="1:27" ht="24" customHeight="1">
      <c r="A2" s="287" t="s">
        <v>134</v>
      </c>
      <c r="B2" s="381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27" ht="21" customHeight="1">
      <c r="A3" s="248"/>
      <c r="B3" s="407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287"/>
    </row>
    <row r="4" spans="1:27" ht="21" customHeight="1">
      <c r="A4" s="288"/>
      <c r="B4" s="382"/>
      <c r="C4" s="531" t="s">
        <v>46</v>
      </c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531"/>
      <c r="Z4" s="327"/>
    </row>
    <row r="5" spans="1:27" s="292" customFormat="1" ht="21" customHeight="1">
      <c r="B5" s="388"/>
      <c r="D5" s="321"/>
      <c r="E5" s="321"/>
      <c r="F5" s="321"/>
      <c r="G5" s="321"/>
      <c r="H5" s="321"/>
      <c r="I5" s="321"/>
      <c r="J5" s="321"/>
      <c r="K5" s="530" t="s">
        <v>35</v>
      </c>
      <c r="L5" s="530"/>
      <c r="M5" s="530"/>
      <c r="N5" s="530"/>
      <c r="O5" s="530"/>
      <c r="P5" s="530"/>
      <c r="Q5" s="530"/>
      <c r="R5" s="530"/>
      <c r="S5" s="530"/>
      <c r="T5" s="406"/>
      <c r="Y5" s="286"/>
    </row>
    <row r="6" spans="1:27" s="292" customFormat="1" ht="21" customHeight="1">
      <c r="B6" s="388"/>
      <c r="D6" s="321"/>
      <c r="E6" s="321"/>
      <c r="F6" s="321"/>
      <c r="G6" s="321"/>
      <c r="H6" s="321"/>
      <c r="I6" s="321"/>
      <c r="J6" s="321"/>
      <c r="K6" s="503" t="s">
        <v>305</v>
      </c>
      <c r="L6" s="321"/>
      <c r="M6" s="321"/>
      <c r="N6" s="321"/>
      <c r="P6" s="406"/>
      <c r="Q6" s="406"/>
      <c r="R6" s="406"/>
      <c r="S6" s="406"/>
      <c r="T6" s="406"/>
      <c r="Y6" s="286"/>
    </row>
    <row r="7" spans="1:27" s="292" customFormat="1" ht="21" customHeight="1">
      <c r="B7" s="388"/>
      <c r="D7" s="321"/>
      <c r="E7" s="321"/>
      <c r="F7" s="321"/>
      <c r="G7" s="321"/>
      <c r="H7" s="321"/>
      <c r="I7" s="321"/>
      <c r="J7" s="321"/>
      <c r="K7" s="503" t="s">
        <v>306</v>
      </c>
      <c r="L7" s="321"/>
      <c r="M7" s="503" t="s">
        <v>305</v>
      </c>
      <c r="N7" s="321"/>
      <c r="O7" s="503" t="s">
        <v>305</v>
      </c>
      <c r="P7" s="406"/>
      <c r="Q7" s="406"/>
      <c r="R7" s="406"/>
      <c r="S7" s="406"/>
      <c r="T7" s="406"/>
      <c r="Y7" s="286"/>
    </row>
    <row r="8" spans="1:27" s="292" customFormat="1" ht="21" customHeight="1">
      <c r="B8" s="388"/>
      <c r="D8" s="321"/>
      <c r="E8" s="321"/>
      <c r="F8" s="321"/>
      <c r="G8" s="321"/>
      <c r="H8" s="321"/>
      <c r="I8" s="321"/>
      <c r="J8" s="321"/>
      <c r="K8" s="294" t="s">
        <v>234</v>
      </c>
      <c r="L8" s="321"/>
      <c r="M8" s="466" t="s">
        <v>308</v>
      </c>
      <c r="N8" s="63"/>
      <c r="O8" s="503" t="s">
        <v>306</v>
      </c>
      <c r="P8" s="406"/>
      <c r="Q8" s="406"/>
      <c r="R8" s="406"/>
      <c r="S8" s="406"/>
      <c r="T8" s="406"/>
      <c r="Y8" s="286"/>
    </row>
    <row r="9" spans="1:27" s="292" customFormat="1" ht="21" customHeight="1">
      <c r="A9" s="388"/>
      <c r="B9" s="388"/>
      <c r="D9" s="321"/>
      <c r="E9" s="321"/>
      <c r="F9" s="321"/>
      <c r="G9" s="321"/>
      <c r="H9" s="321"/>
      <c r="I9" s="321"/>
      <c r="J9" s="321"/>
      <c r="K9" s="63" t="s">
        <v>235</v>
      </c>
      <c r="L9" s="321"/>
      <c r="M9" s="503" t="s">
        <v>309</v>
      </c>
      <c r="N9" s="63"/>
      <c r="O9" s="63" t="s">
        <v>226</v>
      </c>
      <c r="P9" s="406"/>
      <c r="Q9" s="406"/>
      <c r="R9" s="406"/>
      <c r="S9" s="406"/>
      <c r="T9" s="406"/>
      <c r="Y9" s="286"/>
    </row>
    <row r="10" spans="1:27" ht="21" customHeight="1">
      <c r="A10" s="388"/>
      <c r="C10" s="532" t="s">
        <v>96</v>
      </c>
      <c r="D10" s="527"/>
      <c r="E10" s="527"/>
      <c r="F10" s="63"/>
      <c r="G10" s="63"/>
      <c r="H10" s="291" t="s">
        <v>7</v>
      </c>
      <c r="I10" s="291"/>
      <c r="J10" s="291"/>
      <c r="K10" s="294" t="s">
        <v>251</v>
      </c>
      <c r="L10" s="63"/>
      <c r="M10" s="63" t="s">
        <v>231</v>
      </c>
      <c r="N10" s="63"/>
      <c r="O10" s="63" t="s">
        <v>227</v>
      </c>
      <c r="Q10" s="63"/>
      <c r="S10" s="63"/>
    </row>
    <row r="11" spans="1:27" ht="21" customHeight="1">
      <c r="A11" s="388"/>
      <c r="C11" s="529" t="s">
        <v>4</v>
      </c>
      <c r="D11" s="529"/>
      <c r="E11" s="529"/>
      <c r="G11" s="529" t="s">
        <v>59</v>
      </c>
      <c r="H11" s="529"/>
      <c r="I11" s="529"/>
      <c r="J11" s="291"/>
      <c r="K11" s="63" t="s">
        <v>224</v>
      </c>
      <c r="L11" s="63"/>
      <c r="M11" s="63" t="s">
        <v>230</v>
      </c>
      <c r="N11" s="63"/>
      <c r="O11" s="63" t="s">
        <v>228</v>
      </c>
      <c r="Q11" s="294" t="s">
        <v>178</v>
      </c>
      <c r="S11" s="294" t="s">
        <v>63</v>
      </c>
      <c r="U11" s="529" t="s">
        <v>11</v>
      </c>
      <c r="V11" s="529"/>
      <c r="W11" s="529"/>
    </row>
    <row r="12" spans="1:27" ht="21" customHeight="1">
      <c r="C12" s="294" t="s">
        <v>174</v>
      </c>
      <c r="D12" s="63"/>
      <c r="E12" s="63" t="s">
        <v>175</v>
      </c>
      <c r="F12" s="63"/>
      <c r="G12" s="63" t="s">
        <v>174</v>
      </c>
      <c r="H12" s="63"/>
      <c r="I12" s="63" t="s">
        <v>175</v>
      </c>
      <c r="J12" s="291"/>
      <c r="K12" s="63" t="s">
        <v>223</v>
      </c>
      <c r="L12" s="63"/>
      <c r="M12" s="63" t="s">
        <v>233</v>
      </c>
      <c r="N12" s="63"/>
      <c r="O12" s="63" t="s">
        <v>223</v>
      </c>
      <c r="Q12" s="63" t="s">
        <v>88</v>
      </c>
      <c r="S12" s="294" t="s">
        <v>64</v>
      </c>
      <c r="U12" s="63" t="s">
        <v>70</v>
      </c>
      <c r="Y12" s="295"/>
    </row>
    <row r="13" spans="1:27" ht="21" customHeight="1">
      <c r="B13" s="383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J13" s="296"/>
      <c r="K13" s="294" t="s">
        <v>222</v>
      </c>
      <c r="L13" s="63"/>
      <c r="M13" s="294" t="s">
        <v>232</v>
      </c>
      <c r="N13" s="294"/>
      <c r="O13" s="294" t="s">
        <v>222</v>
      </c>
      <c r="Q13" s="63" t="s">
        <v>65</v>
      </c>
      <c r="S13" s="294" t="s">
        <v>104</v>
      </c>
      <c r="U13" s="294" t="s">
        <v>69</v>
      </c>
      <c r="W13" s="63" t="s">
        <v>5</v>
      </c>
      <c r="Y13" s="295" t="s">
        <v>6</v>
      </c>
    </row>
    <row r="14" spans="1:27" ht="21" customHeight="1">
      <c r="C14" s="525" t="s">
        <v>27</v>
      </c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  <c r="X14" s="525"/>
      <c r="Y14" s="525"/>
    </row>
    <row r="15" spans="1:27" ht="21" customHeight="1">
      <c r="A15" s="297" t="s">
        <v>263</v>
      </c>
      <c r="B15" s="384"/>
      <c r="C15" s="417"/>
      <c r="D15" s="417"/>
      <c r="E15" s="417"/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</row>
    <row r="16" spans="1:27" ht="21" customHeight="1">
      <c r="A16" s="322" t="s">
        <v>268</v>
      </c>
      <c r="B16" s="385"/>
      <c r="C16" s="465">
        <v>36015</v>
      </c>
      <c r="D16" s="347"/>
      <c r="E16" s="465">
        <v>33955907</v>
      </c>
      <c r="F16" s="347"/>
      <c r="G16" s="465">
        <v>14085</v>
      </c>
      <c r="H16" s="347"/>
      <c r="I16" s="465">
        <v>11110106</v>
      </c>
      <c r="J16" s="300"/>
      <c r="K16" s="465">
        <v>833789</v>
      </c>
      <c r="L16" s="211"/>
      <c r="M16" s="465">
        <v>17937</v>
      </c>
      <c r="N16" s="343"/>
      <c r="O16" s="465">
        <v>1330004</v>
      </c>
      <c r="P16" s="211"/>
      <c r="Q16" s="465">
        <v>14737314</v>
      </c>
      <c r="R16" s="300"/>
      <c r="S16" s="465">
        <v>16919044</v>
      </c>
      <c r="T16" s="300"/>
      <c r="U16" s="465">
        <v>7000000</v>
      </c>
      <c r="V16" s="300"/>
      <c r="W16" s="465">
        <v>340708898</v>
      </c>
      <c r="X16" s="211"/>
      <c r="Y16" s="465">
        <v>409744055</v>
      </c>
      <c r="AA16" s="285"/>
    </row>
    <row r="17" spans="1:28" ht="21" customHeight="1">
      <c r="A17" s="304"/>
      <c r="B17" s="387"/>
      <c r="N17" s="292"/>
      <c r="AA17" s="285"/>
    </row>
    <row r="18" spans="1:28" ht="21" customHeight="1">
      <c r="A18" s="313" t="s">
        <v>269</v>
      </c>
      <c r="B18" s="387"/>
      <c r="N18" s="292"/>
      <c r="AA18" s="285"/>
    </row>
    <row r="19" spans="1:28" ht="21" customHeight="1">
      <c r="A19" s="304" t="s">
        <v>275</v>
      </c>
      <c r="B19" s="387"/>
      <c r="C19" s="470">
        <v>-10</v>
      </c>
      <c r="D19" s="331"/>
      <c r="E19" s="330">
        <v>10</v>
      </c>
      <c r="F19" s="332"/>
      <c r="G19" s="330">
        <v>-4</v>
      </c>
      <c r="H19" s="332"/>
      <c r="I19" s="330">
        <v>4</v>
      </c>
      <c r="J19" s="331"/>
      <c r="K19" s="306">
        <v>0</v>
      </c>
      <c r="L19" s="311"/>
      <c r="M19" s="306">
        <v>0</v>
      </c>
      <c r="N19" s="303"/>
      <c r="O19" s="306">
        <v>0</v>
      </c>
      <c r="P19" s="311"/>
      <c r="Q19" s="306">
        <v>0</v>
      </c>
      <c r="R19" s="311"/>
      <c r="S19" s="306">
        <f>SUM(K19:Q19)</f>
        <v>0</v>
      </c>
      <c r="T19" s="311"/>
      <c r="U19" s="306">
        <v>0</v>
      </c>
      <c r="V19" s="331"/>
      <c r="W19" s="306">
        <v>0</v>
      </c>
      <c r="X19" s="311"/>
      <c r="Y19" s="306">
        <f>SUM(W19+U19+S19+I19+G19+E19+C19)</f>
        <v>0</v>
      </c>
      <c r="AA19" s="285"/>
    </row>
    <row r="20" spans="1:28" ht="21" customHeight="1">
      <c r="A20" s="464" t="s">
        <v>272</v>
      </c>
      <c r="B20" s="387"/>
      <c r="C20" s="344">
        <f>SUM(C19:C19)</f>
        <v>-10</v>
      </c>
      <c r="D20" s="347"/>
      <c r="E20" s="344">
        <f>SUM(E19:E19)</f>
        <v>10</v>
      </c>
      <c r="F20" s="347"/>
      <c r="G20" s="344">
        <f>SUM(G19:G19)</f>
        <v>-4</v>
      </c>
      <c r="H20" s="347"/>
      <c r="I20" s="344">
        <f>SUM(I19:I19)</f>
        <v>4</v>
      </c>
      <c r="J20" s="300"/>
      <c r="K20" s="344">
        <f>SUM(K19:K19)</f>
        <v>0</v>
      </c>
      <c r="L20" s="211"/>
      <c r="M20" s="344">
        <f>SUM(M19:M19)</f>
        <v>0</v>
      </c>
      <c r="N20" s="343"/>
      <c r="O20" s="344">
        <f>SUM(O19:O19)</f>
        <v>0</v>
      </c>
      <c r="P20" s="211"/>
      <c r="Q20" s="344">
        <f>SUM(Q19:Q19)</f>
        <v>0</v>
      </c>
      <c r="R20" s="300"/>
      <c r="S20" s="344">
        <f>SUM(S19:S19)</f>
        <v>0</v>
      </c>
      <c r="T20" s="300"/>
      <c r="U20" s="344">
        <f>SUM(U19:U19)</f>
        <v>0</v>
      </c>
      <c r="V20" s="300"/>
      <c r="W20" s="344">
        <f>SUM(W19:W19)</f>
        <v>0</v>
      </c>
      <c r="X20" s="211"/>
      <c r="Y20" s="344">
        <f>SUM(Y19:Y19)</f>
        <v>0</v>
      </c>
      <c r="AA20" s="285"/>
    </row>
    <row r="21" spans="1:28" ht="21" customHeight="1">
      <c r="A21" s="333"/>
      <c r="B21" s="299"/>
      <c r="C21" s="471"/>
      <c r="D21" s="242"/>
      <c r="E21" s="316"/>
      <c r="F21" s="242"/>
      <c r="G21" s="316"/>
      <c r="H21" s="242"/>
      <c r="I21" s="316"/>
      <c r="J21" s="329"/>
      <c r="K21" s="307"/>
      <c r="L21" s="334"/>
      <c r="M21" s="307"/>
      <c r="N21" s="307"/>
      <c r="O21" s="307"/>
      <c r="P21" s="334"/>
      <c r="Q21" s="316"/>
      <c r="R21" s="334"/>
      <c r="S21" s="335"/>
      <c r="T21" s="334"/>
      <c r="U21" s="336"/>
      <c r="V21" s="329"/>
      <c r="W21" s="316"/>
      <c r="X21" s="334"/>
      <c r="Y21" s="316"/>
      <c r="AA21" s="285"/>
    </row>
    <row r="22" spans="1:28" ht="21" customHeight="1">
      <c r="A22" s="297" t="s">
        <v>310</v>
      </c>
      <c r="B22" s="460"/>
      <c r="C22" s="471"/>
      <c r="D22" s="242"/>
      <c r="E22" s="316"/>
      <c r="F22" s="242"/>
      <c r="G22" s="316"/>
      <c r="H22" s="242"/>
      <c r="I22" s="316"/>
      <c r="J22" s="329"/>
      <c r="K22" s="307"/>
      <c r="L22" s="334"/>
      <c r="M22" s="307"/>
      <c r="N22" s="307"/>
      <c r="O22" s="307"/>
      <c r="P22" s="334"/>
      <c r="Q22" s="316"/>
      <c r="R22" s="334"/>
      <c r="S22" s="335"/>
      <c r="T22" s="334"/>
      <c r="U22" s="336"/>
      <c r="V22" s="329"/>
      <c r="W22" s="316"/>
      <c r="X22" s="334"/>
      <c r="Y22" s="316"/>
      <c r="AA22" s="285"/>
    </row>
    <row r="23" spans="1:28" ht="21" customHeight="1">
      <c r="A23" s="482" t="s">
        <v>293</v>
      </c>
      <c r="C23" s="472">
        <v>0</v>
      </c>
      <c r="D23" s="337"/>
      <c r="E23" s="303">
        <v>0</v>
      </c>
      <c r="F23" s="337"/>
      <c r="G23" s="303">
        <v>0</v>
      </c>
      <c r="H23" s="338"/>
      <c r="I23" s="303">
        <v>0</v>
      </c>
      <c r="J23" s="338"/>
      <c r="K23" s="303">
        <v>0</v>
      </c>
      <c r="L23" s="339"/>
      <c r="M23" s="303">
        <v>0</v>
      </c>
      <c r="N23" s="303"/>
      <c r="O23" s="303">
        <v>0</v>
      </c>
      <c r="P23" s="339"/>
      <c r="Q23" s="303">
        <v>0</v>
      </c>
      <c r="R23" s="339"/>
      <c r="S23" s="303">
        <f>SUM(K23:Q23)</f>
        <v>0</v>
      </c>
      <c r="T23" s="339"/>
      <c r="U23" s="303">
        <v>0</v>
      </c>
      <c r="V23" s="340"/>
      <c r="W23" s="341">
        <f>PL!H32</f>
        <v>8313247</v>
      </c>
      <c r="X23" s="339"/>
      <c r="Y23" s="301">
        <f>SUM(W23+U23+S23+I23+G23+E23+C23)</f>
        <v>8313247</v>
      </c>
      <c r="AA23" s="285"/>
      <c r="AB23" s="355"/>
    </row>
    <row r="24" spans="1:28" ht="21" customHeight="1">
      <c r="A24" s="482" t="s">
        <v>296</v>
      </c>
      <c r="B24" s="299"/>
      <c r="C24" s="473">
        <v>0</v>
      </c>
      <c r="D24" s="337"/>
      <c r="E24" s="306">
        <v>0</v>
      </c>
      <c r="F24" s="337"/>
      <c r="G24" s="306">
        <v>0</v>
      </c>
      <c r="H24" s="337"/>
      <c r="I24" s="306">
        <v>0</v>
      </c>
      <c r="J24" s="337"/>
      <c r="K24" s="308">
        <v>-552425</v>
      </c>
      <c r="L24" s="339"/>
      <c r="M24" s="308">
        <v>-199789</v>
      </c>
      <c r="N24" s="301"/>
      <c r="O24" s="308">
        <v>-236725</v>
      </c>
      <c r="P24" s="339"/>
      <c r="Q24" s="306">
        <v>0</v>
      </c>
      <c r="R24" s="339"/>
      <c r="S24" s="308">
        <f>SUM(K24:Q24)</f>
        <v>-988939</v>
      </c>
      <c r="T24" s="339"/>
      <c r="U24" s="306">
        <v>0</v>
      </c>
      <c r="V24" s="331"/>
      <c r="W24" s="306">
        <v>0</v>
      </c>
      <c r="X24" s="339"/>
      <c r="Y24" s="305">
        <f>SUM(W24+U24+S24+I24+G24+E24+C24)</f>
        <v>-988939</v>
      </c>
      <c r="AA24" s="285"/>
    </row>
    <row r="25" spans="1:28" ht="21" customHeight="1">
      <c r="A25" s="467" t="s">
        <v>147</v>
      </c>
      <c r="B25" s="359"/>
      <c r="C25" s="474">
        <f>SUM(C23:C24)</f>
        <v>0</v>
      </c>
      <c r="D25" s="343">
        <v>0</v>
      </c>
      <c r="E25" s="342">
        <f>SUM(E23:E24)</f>
        <v>0</v>
      </c>
      <c r="F25" s="343">
        <v>0</v>
      </c>
      <c r="G25" s="342">
        <f>SUM(G23:G24)</f>
        <v>0</v>
      </c>
      <c r="H25" s="343">
        <v>0</v>
      </c>
      <c r="I25" s="342">
        <f>SUM(I23:I24)</f>
        <v>0</v>
      </c>
      <c r="J25" s="343">
        <v>0</v>
      </c>
      <c r="K25" s="344">
        <f>SUM(K23:K24)</f>
        <v>-552425</v>
      </c>
      <c r="L25" s="345"/>
      <c r="M25" s="344">
        <f>SUM(M23:M24)</f>
        <v>-199789</v>
      </c>
      <c r="N25" s="345"/>
      <c r="O25" s="344">
        <f>SUM(O23:O24)</f>
        <v>-236725</v>
      </c>
      <c r="P25" s="345">
        <v>0</v>
      </c>
      <c r="Q25" s="344">
        <f>SUM(Q23:Q24)</f>
        <v>0</v>
      </c>
      <c r="R25" s="345"/>
      <c r="S25" s="344">
        <f>SUM(S23:S24)</f>
        <v>-988939</v>
      </c>
      <c r="T25" s="345"/>
      <c r="U25" s="344">
        <f>SUM(U23:U24)</f>
        <v>0</v>
      </c>
      <c r="V25" s="345"/>
      <c r="W25" s="344">
        <f>SUM(W23:W24)</f>
        <v>8313247</v>
      </c>
      <c r="X25" s="345"/>
      <c r="Y25" s="344">
        <f>SUM(Y23:Y24)</f>
        <v>7324308</v>
      </c>
      <c r="AA25" s="285"/>
    </row>
    <row r="26" spans="1:28" ht="21" customHeight="1">
      <c r="A26" s="346"/>
      <c r="B26" s="359"/>
      <c r="C26" s="475"/>
      <c r="D26" s="347"/>
      <c r="E26" s="324"/>
      <c r="F26" s="347"/>
      <c r="G26" s="324"/>
      <c r="H26" s="347"/>
      <c r="I26" s="324"/>
      <c r="J26" s="347"/>
      <c r="K26" s="345"/>
      <c r="L26" s="348"/>
      <c r="M26" s="345"/>
      <c r="N26" s="345"/>
      <c r="O26" s="345"/>
      <c r="P26" s="348"/>
      <c r="Q26" s="345"/>
      <c r="R26" s="348"/>
      <c r="S26" s="349"/>
      <c r="T26" s="348"/>
      <c r="U26" s="350"/>
      <c r="V26" s="347"/>
      <c r="W26" s="345"/>
      <c r="X26" s="348"/>
      <c r="Y26" s="349"/>
      <c r="AA26" s="285"/>
    </row>
    <row r="27" spans="1:28" ht="21" customHeight="1">
      <c r="A27" s="315" t="s">
        <v>99</v>
      </c>
      <c r="B27" s="386"/>
      <c r="C27" s="470">
        <v>0</v>
      </c>
      <c r="D27" s="331"/>
      <c r="E27" s="330">
        <v>0</v>
      </c>
      <c r="F27" s="332"/>
      <c r="G27" s="330">
        <v>0</v>
      </c>
      <c r="H27" s="332"/>
      <c r="I27" s="330">
        <v>0</v>
      </c>
      <c r="J27" s="331"/>
      <c r="K27" s="306">
        <v>0</v>
      </c>
      <c r="L27" s="311"/>
      <c r="M27" s="306">
        <v>0</v>
      </c>
      <c r="N27" s="303"/>
      <c r="O27" s="306">
        <v>0</v>
      </c>
      <c r="P27" s="311"/>
      <c r="Q27" s="308">
        <v>-63492</v>
      </c>
      <c r="R27" s="311"/>
      <c r="S27" s="308">
        <f>SUM(K27:Q27)</f>
        <v>-63492</v>
      </c>
      <c r="T27" s="311"/>
      <c r="U27" s="306">
        <v>0</v>
      </c>
      <c r="V27" s="331"/>
      <c r="W27" s="308">
        <v>63492</v>
      </c>
      <c r="X27" s="311"/>
      <c r="Y27" s="306">
        <f>SUM(W27+U27+S27+I27+G27+E27+C27)</f>
        <v>0</v>
      </c>
      <c r="AA27" s="285"/>
    </row>
    <row r="28" spans="1:28" ht="21" customHeight="1">
      <c r="A28" s="351"/>
      <c r="B28" s="385"/>
      <c r="C28" s="307"/>
      <c r="D28" s="307"/>
      <c r="E28" s="307"/>
      <c r="F28" s="307"/>
      <c r="G28" s="307"/>
      <c r="H28" s="307"/>
      <c r="I28" s="307"/>
      <c r="J28" s="307"/>
      <c r="K28" s="336"/>
      <c r="L28" s="307"/>
      <c r="M28" s="336"/>
      <c r="N28" s="336"/>
      <c r="O28" s="336"/>
      <c r="P28" s="307"/>
      <c r="Q28" s="336"/>
      <c r="R28" s="307"/>
      <c r="S28" s="307"/>
      <c r="T28" s="307"/>
      <c r="U28" s="336"/>
      <c r="V28" s="307"/>
      <c r="W28" s="336"/>
      <c r="X28" s="307"/>
      <c r="Y28" s="336"/>
      <c r="AA28" s="285"/>
    </row>
    <row r="29" spans="1:28" ht="21" customHeight="1" thickBot="1">
      <c r="A29" s="297" t="s">
        <v>264</v>
      </c>
      <c r="B29" s="384"/>
      <c r="C29" s="320">
        <f>SUM(C16,C20,C25,C27)</f>
        <v>36005</v>
      </c>
      <c r="D29" s="332"/>
      <c r="E29" s="320">
        <f>SUM(E16,E20,E25,E27)</f>
        <v>33955917</v>
      </c>
      <c r="F29" s="332"/>
      <c r="G29" s="320">
        <f>SUM(G16,G20,G25,G27)</f>
        <v>14081</v>
      </c>
      <c r="H29" s="332"/>
      <c r="I29" s="320">
        <f>SUM(I16,I20,I25,I27)</f>
        <v>11110110</v>
      </c>
      <c r="J29" s="332"/>
      <c r="K29" s="320">
        <f>SUM(K16,K20,K25,K27)</f>
        <v>281364</v>
      </c>
      <c r="L29" s="332"/>
      <c r="M29" s="320">
        <f>SUM(M16,M20,M25,M27)</f>
        <v>-181852</v>
      </c>
      <c r="N29" s="300"/>
      <c r="O29" s="320">
        <f>SUM(O16,O20,O25,O27)</f>
        <v>1093279</v>
      </c>
      <c r="P29" s="332"/>
      <c r="Q29" s="320">
        <f>SUM(Q16,Q20,Q25,Q27)</f>
        <v>14673822</v>
      </c>
      <c r="R29" s="332"/>
      <c r="S29" s="320">
        <f>SUM(S16,S20,S25,S27)</f>
        <v>15866613</v>
      </c>
      <c r="T29" s="332"/>
      <c r="U29" s="320">
        <f>SUM(U16,U20,U25,U27)</f>
        <v>7000000</v>
      </c>
      <c r="V29" s="332"/>
      <c r="W29" s="320">
        <f>SUM(W16,W20,W25,W27)</f>
        <v>349085637</v>
      </c>
      <c r="X29" s="332"/>
      <c r="Y29" s="320">
        <f>SUM(Y16,Y20,Y25,Y27)</f>
        <v>417068363</v>
      </c>
      <c r="AA29" s="285"/>
    </row>
    <row r="30" spans="1:28" ht="24" customHeight="1" thickTop="1">
      <c r="A30" s="346"/>
      <c r="B30" s="359"/>
      <c r="C30" s="356"/>
      <c r="D30" s="353"/>
      <c r="E30" s="356"/>
      <c r="F30" s="353"/>
      <c r="G30" s="356"/>
      <c r="H30" s="353"/>
      <c r="I30" s="356"/>
      <c r="J30" s="353"/>
      <c r="K30" s="285"/>
      <c r="L30" s="285"/>
      <c r="M30" s="285"/>
      <c r="N30" s="353"/>
      <c r="O30" s="285"/>
      <c r="P30" s="285"/>
      <c r="Q30" s="356"/>
      <c r="R30" s="285"/>
      <c r="S30" s="356"/>
      <c r="T30" s="357"/>
      <c r="U30" s="356"/>
      <c r="V30" s="353"/>
      <c r="W30" s="356"/>
      <c r="X30" s="353"/>
      <c r="Y30" s="356"/>
    </row>
    <row r="32" spans="1:28" ht="24" customHeight="1">
      <c r="A32" s="346"/>
      <c r="B32" s="359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</row>
    <row r="37" ht="20.5" customHeight="1"/>
  </sheetData>
  <mergeCells count="7">
    <mergeCell ref="C4:Y4"/>
    <mergeCell ref="C14:Y14"/>
    <mergeCell ref="C10:E10"/>
    <mergeCell ref="C11:E11"/>
    <mergeCell ref="G11:I11"/>
    <mergeCell ref="U11:W11"/>
    <mergeCell ref="K5:S5"/>
  </mergeCells>
  <pageMargins left="0.7" right="0.7" top="0.48" bottom="0.5" header="0.5" footer="0.5"/>
  <pageSetup paperSize="9" scale="58" firstPageNumber="8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2"/>
  <sheetViews>
    <sheetView zoomScale="80" zoomScaleNormal="80" workbookViewId="0"/>
  </sheetViews>
  <sheetFormatPr defaultColWidth="9.1796875" defaultRowHeight="24" customHeight="1"/>
  <cols>
    <col min="1" max="1" width="48.81640625" style="286" customWidth="1"/>
    <col min="2" max="2" width="6.26953125" style="383" customWidth="1"/>
    <col min="3" max="3" width="13.6328125" style="286" customWidth="1"/>
    <col min="4" max="4" width="0.81640625" style="286" customWidth="1"/>
    <col min="5" max="5" width="13.6328125" style="286" customWidth="1"/>
    <col min="6" max="6" width="0.81640625" style="286" customWidth="1"/>
    <col min="7" max="7" width="13.6328125" style="286" customWidth="1"/>
    <col min="8" max="8" width="0.81640625" style="286" customWidth="1"/>
    <col min="9" max="9" width="13.6328125" style="286" customWidth="1"/>
    <col min="10" max="10" width="0.81640625" style="286" customWidth="1"/>
    <col min="11" max="11" width="14.6328125" style="286" customWidth="1"/>
    <col min="12" max="12" width="0.81640625" style="286" customWidth="1"/>
    <col min="13" max="13" width="14.7265625" style="286" customWidth="1"/>
    <col min="14" max="14" width="0.81640625" style="286" customWidth="1"/>
    <col min="15" max="15" width="14.7265625" style="286" customWidth="1"/>
    <col min="16" max="16" width="0.54296875" style="286" customWidth="1"/>
    <col min="17" max="17" width="14.7265625" style="286" customWidth="1"/>
    <col min="18" max="18" width="0.81640625" style="286" customWidth="1"/>
    <col min="19" max="19" width="14" style="286" customWidth="1"/>
    <col min="20" max="20" width="0.81640625" style="286" customWidth="1"/>
    <col min="21" max="21" width="14.26953125" style="286" customWidth="1"/>
    <col min="22" max="22" width="0.81640625" style="286" customWidth="1"/>
    <col min="23" max="23" width="13.7265625" style="286" customWidth="1"/>
    <col min="24" max="24" width="0.81640625" style="286" customWidth="1"/>
    <col min="25" max="25" width="13.7265625" style="286" customWidth="1"/>
    <col min="26" max="26" width="0.81640625" style="286" customWidth="1"/>
    <col min="27" max="27" width="13" style="286" customWidth="1"/>
    <col min="28" max="28" width="0.54296875" style="286" customWidth="1"/>
    <col min="29" max="29" width="10.1796875" style="286" customWidth="1"/>
    <col min="30" max="30" width="13.81640625" style="286" bestFit="1" customWidth="1"/>
    <col min="31" max="16384" width="9.1796875" style="286"/>
  </cols>
  <sheetData>
    <row r="1" spans="1:29" ht="24" customHeight="1">
      <c r="A1" s="282" t="s">
        <v>23</v>
      </c>
      <c r="B1" s="380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</row>
    <row r="2" spans="1:29" ht="24" customHeight="1">
      <c r="A2" s="287" t="s">
        <v>134</v>
      </c>
      <c r="B2" s="381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9" ht="21" customHeight="1">
      <c r="A3" s="248"/>
      <c r="B3" s="407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287"/>
    </row>
    <row r="4" spans="1:29" ht="21" customHeight="1">
      <c r="A4" s="288"/>
      <c r="B4" s="382"/>
      <c r="C4" s="531" t="s">
        <v>46</v>
      </c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531"/>
      <c r="Z4" s="531"/>
      <c r="AA4" s="531"/>
      <c r="AB4" s="327"/>
    </row>
    <row r="5" spans="1:29" s="292" customFormat="1" ht="21" customHeight="1">
      <c r="B5" s="388"/>
      <c r="D5" s="321"/>
      <c r="E5" s="321"/>
      <c r="F5" s="321"/>
      <c r="G5" s="321"/>
      <c r="H5" s="321"/>
      <c r="I5" s="321"/>
      <c r="J5" s="321"/>
      <c r="K5" s="530" t="s">
        <v>35</v>
      </c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328"/>
      <c r="AA5" s="286"/>
    </row>
    <row r="6" spans="1:29" s="292" customFormat="1" ht="21" customHeight="1">
      <c r="B6" s="388"/>
      <c r="D6" s="321"/>
      <c r="E6" s="321"/>
      <c r="F6" s="321"/>
      <c r="G6" s="321"/>
      <c r="H6" s="321"/>
      <c r="I6" s="321"/>
      <c r="J6" s="321"/>
      <c r="K6" s="406"/>
      <c r="L6" s="406"/>
      <c r="M6" s="294" t="s">
        <v>221</v>
      </c>
      <c r="N6" s="321"/>
      <c r="O6" s="321"/>
      <c r="P6" s="321"/>
      <c r="R6" s="406"/>
      <c r="S6" s="406"/>
      <c r="T6" s="406"/>
      <c r="U6" s="406"/>
      <c r="V6" s="406"/>
      <c r="AA6" s="286"/>
    </row>
    <row r="7" spans="1:29" s="292" customFormat="1" ht="21" customHeight="1">
      <c r="B7" s="388"/>
      <c r="D7" s="321"/>
      <c r="E7" s="321"/>
      <c r="F7" s="321"/>
      <c r="G7" s="321"/>
      <c r="H7" s="321"/>
      <c r="I7" s="321"/>
      <c r="J7" s="321"/>
      <c r="K7" s="406"/>
      <c r="L7" s="406"/>
      <c r="M7" s="294" t="s">
        <v>29</v>
      </c>
      <c r="N7" s="321"/>
      <c r="O7" s="321"/>
      <c r="P7" s="321"/>
      <c r="Q7" s="63" t="s">
        <v>225</v>
      </c>
      <c r="R7" s="406"/>
      <c r="S7" s="406"/>
      <c r="T7" s="406"/>
      <c r="U7" s="406"/>
      <c r="V7" s="406"/>
      <c r="AA7" s="286"/>
    </row>
    <row r="8" spans="1:29" s="292" customFormat="1" ht="21" customHeight="1">
      <c r="B8" s="388"/>
      <c r="D8" s="321"/>
      <c r="E8" s="321"/>
      <c r="F8" s="321"/>
      <c r="G8" s="321"/>
      <c r="H8" s="321"/>
      <c r="I8" s="321"/>
      <c r="J8" s="321"/>
      <c r="K8" s="406"/>
      <c r="L8" s="406"/>
      <c r="M8" s="294" t="s">
        <v>234</v>
      </c>
      <c r="N8" s="321"/>
      <c r="O8" s="63" t="s">
        <v>176</v>
      </c>
      <c r="P8" s="63"/>
      <c r="Q8" s="63" t="s">
        <v>29</v>
      </c>
      <c r="R8" s="406"/>
      <c r="S8" s="406"/>
      <c r="T8" s="406"/>
      <c r="U8" s="406"/>
      <c r="V8" s="406"/>
      <c r="AA8" s="286"/>
    </row>
    <row r="9" spans="1:29" s="292" customFormat="1" ht="21" customHeight="1">
      <c r="A9" s="388"/>
      <c r="B9" s="388"/>
      <c r="D9" s="321"/>
      <c r="E9" s="321"/>
      <c r="F9" s="321"/>
      <c r="G9" s="321"/>
      <c r="H9" s="321"/>
      <c r="I9" s="321"/>
      <c r="J9" s="321"/>
      <c r="K9" s="406"/>
      <c r="L9" s="406"/>
      <c r="M9" s="63" t="s">
        <v>235</v>
      </c>
      <c r="N9" s="321"/>
      <c r="O9" s="63" t="s">
        <v>229</v>
      </c>
      <c r="P9" s="63"/>
      <c r="Q9" s="63" t="s">
        <v>226</v>
      </c>
      <c r="R9" s="406"/>
      <c r="S9" s="406"/>
      <c r="T9" s="406"/>
      <c r="U9" s="406"/>
      <c r="V9" s="406"/>
      <c r="AA9" s="286"/>
    </row>
    <row r="10" spans="1:29" ht="21" customHeight="1">
      <c r="A10" s="388"/>
      <c r="C10" s="532" t="s">
        <v>96</v>
      </c>
      <c r="D10" s="527"/>
      <c r="E10" s="527"/>
      <c r="F10" s="63"/>
      <c r="G10" s="63"/>
      <c r="H10" s="291" t="s">
        <v>7</v>
      </c>
      <c r="I10" s="291"/>
      <c r="J10" s="291"/>
      <c r="K10" s="294" t="s">
        <v>200</v>
      </c>
      <c r="M10" s="294" t="s">
        <v>251</v>
      </c>
      <c r="N10" s="63"/>
      <c r="O10" s="63" t="s">
        <v>231</v>
      </c>
      <c r="P10" s="63"/>
      <c r="Q10" s="63" t="s">
        <v>227</v>
      </c>
      <c r="S10" s="63"/>
      <c r="U10" s="63"/>
    </row>
    <row r="11" spans="1:29" ht="21" customHeight="1">
      <c r="A11" s="388"/>
      <c r="C11" s="529" t="s">
        <v>4</v>
      </c>
      <c r="D11" s="529"/>
      <c r="E11" s="529"/>
      <c r="G11" s="529" t="s">
        <v>59</v>
      </c>
      <c r="H11" s="529"/>
      <c r="I11" s="529"/>
      <c r="J11" s="291"/>
      <c r="K11" s="294" t="s">
        <v>188</v>
      </c>
      <c r="M11" s="63" t="s">
        <v>224</v>
      </c>
      <c r="N11" s="63"/>
      <c r="O11" s="63" t="s">
        <v>230</v>
      </c>
      <c r="P11" s="63"/>
      <c r="Q11" s="63" t="s">
        <v>228</v>
      </c>
      <c r="S11" s="294" t="s">
        <v>178</v>
      </c>
      <c r="U11" s="294" t="s">
        <v>63</v>
      </c>
      <c r="W11" s="529" t="s">
        <v>11</v>
      </c>
      <c r="X11" s="529"/>
      <c r="Y11" s="529"/>
    </row>
    <row r="12" spans="1:29" ht="21" customHeight="1">
      <c r="C12" s="294" t="s">
        <v>174</v>
      </c>
      <c r="D12" s="63"/>
      <c r="E12" s="63" t="s">
        <v>175</v>
      </c>
      <c r="F12" s="63"/>
      <c r="G12" s="63" t="s">
        <v>174</v>
      </c>
      <c r="H12" s="63"/>
      <c r="I12" s="63" t="s">
        <v>175</v>
      </c>
      <c r="J12" s="291"/>
      <c r="K12" s="63" t="s">
        <v>91</v>
      </c>
      <c r="M12" s="63" t="s">
        <v>223</v>
      </c>
      <c r="N12" s="63"/>
      <c r="O12" s="63" t="s">
        <v>233</v>
      </c>
      <c r="P12" s="63"/>
      <c r="Q12" s="63" t="s">
        <v>223</v>
      </c>
      <c r="S12" s="63" t="s">
        <v>88</v>
      </c>
      <c r="U12" s="294" t="s">
        <v>64</v>
      </c>
      <c r="W12" s="63" t="s">
        <v>70</v>
      </c>
      <c r="AA12" s="295"/>
    </row>
    <row r="13" spans="1:29" ht="21" customHeight="1">
      <c r="B13" s="383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J13" s="296"/>
      <c r="K13" s="294" t="s">
        <v>29</v>
      </c>
      <c r="M13" s="294" t="s">
        <v>222</v>
      </c>
      <c r="N13" s="63"/>
      <c r="O13" s="294" t="s">
        <v>232</v>
      </c>
      <c r="P13" s="294"/>
      <c r="Q13" s="294" t="s">
        <v>222</v>
      </c>
      <c r="S13" s="63" t="s">
        <v>65</v>
      </c>
      <c r="U13" s="294" t="s">
        <v>104</v>
      </c>
      <c r="W13" s="294" t="s">
        <v>69</v>
      </c>
      <c r="Y13" s="63" t="s">
        <v>5</v>
      </c>
      <c r="AA13" s="295" t="s">
        <v>6</v>
      </c>
    </row>
    <row r="14" spans="1:29" ht="21" customHeight="1">
      <c r="C14" s="525" t="s">
        <v>27</v>
      </c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  <c r="X14" s="525"/>
      <c r="Y14" s="525"/>
      <c r="Z14" s="525"/>
      <c r="AA14" s="525"/>
    </row>
    <row r="15" spans="1:29" ht="21" customHeight="1">
      <c r="A15" s="297" t="s">
        <v>261</v>
      </c>
      <c r="B15" s="384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417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</row>
    <row r="16" spans="1:29" ht="21" customHeight="1">
      <c r="A16" s="322" t="s">
        <v>220</v>
      </c>
      <c r="B16" s="385"/>
      <c r="C16" s="358">
        <v>36107</v>
      </c>
      <c r="D16" s="358"/>
      <c r="E16" s="358">
        <v>33955815</v>
      </c>
      <c r="F16" s="358">
        <v>0</v>
      </c>
      <c r="G16" s="358">
        <v>14121</v>
      </c>
      <c r="H16" s="358">
        <v>0</v>
      </c>
      <c r="I16" s="358">
        <v>11110070</v>
      </c>
      <c r="J16" s="358">
        <v>0</v>
      </c>
      <c r="K16" s="358">
        <v>1056822</v>
      </c>
      <c r="L16" s="358"/>
      <c r="M16" s="303">
        <v>0</v>
      </c>
      <c r="N16" s="495"/>
      <c r="O16" s="303">
        <v>0</v>
      </c>
      <c r="P16" s="303"/>
      <c r="Q16" s="303">
        <v>0</v>
      </c>
      <c r="R16" s="358"/>
      <c r="S16" s="358">
        <v>15078908</v>
      </c>
      <c r="T16" s="358"/>
      <c r="U16" s="358">
        <f>SUM(K16:S16)</f>
        <v>16135730</v>
      </c>
      <c r="V16" s="358"/>
      <c r="W16" s="358">
        <v>7000000</v>
      </c>
      <c r="X16" s="358"/>
      <c r="Y16" s="358">
        <v>329692330</v>
      </c>
      <c r="Z16" s="358"/>
      <c r="AA16" s="358">
        <f>SUM(Y16+W16+U16+I16+G16+E16+C16)</f>
        <v>397944173</v>
      </c>
      <c r="AC16" s="285"/>
    </row>
    <row r="17" spans="1:30" ht="21" customHeight="1">
      <c r="A17" s="286" t="s">
        <v>210</v>
      </c>
      <c r="C17" s="493">
        <v>0</v>
      </c>
      <c r="D17" s="494"/>
      <c r="E17" s="493">
        <v>0</v>
      </c>
      <c r="F17" s="494"/>
      <c r="G17" s="493">
        <v>0</v>
      </c>
      <c r="H17" s="494"/>
      <c r="I17" s="493">
        <v>0</v>
      </c>
      <c r="J17" s="300"/>
      <c r="K17" s="305">
        <v>-1056822</v>
      </c>
      <c r="L17" s="211"/>
      <c r="M17" s="305">
        <v>1172390</v>
      </c>
      <c r="N17" s="211"/>
      <c r="O17" s="309">
        <v>0</v>
      </c>
      <c r="P17" s="303"/>
      <c r="Q17" s="305">
        <v>1243336</v>
      </c>
      <c r="R17" s="211"/>
      <c r="S17" s="312">
        <v>0</v>
      </c>
      <c r="T17" s="300"/>
      <c r="U17" s="305">
        <f>SUM(K17:S17)</f>
        <v>1358904</v>
      </c>
      <c r="V17" s="300"/>
      <c r="W17" s="323">
        <v>0</v>
      </c>
      <c r="X17" s="300"/>
      <c r="Y17" s="305">
        <v>374632</v>
      </c>
      <c r="Z17" s="211"/>
      <c r="AA17" s="354">
        <f>SUM(Y17+W17+U17+I17+G17+E17+C17)</f>
        <v>1733536</v>
      </c>
      <c r="AC17" s="285"/>
    </row>
    <row r="18" spans="1:30" ht="21" customHeight="1">
      <c r="A18" s="322" t="s">
        <v>242</v>
      </c>
      <c r="B18" s="385"/>
      <c r="C18" s="408">
        <f>SUM(C16:C17)</f>
        <v>36107</v>
      </c>
      <c r="D18" s="347"/>
      <c r="E18" s="408">
        <f>SUM(E16:E17)</f>
        <v>33955815</v>
      </c>
      <c r="F18" s="347"/>
      <c r="G18" s="408">
        <f>SUM(G16:G17)</f>
        <v>14121</v>
      </c>
      <c r="H18" s="347"/>
      <c r="I18" s="408">
        <f>SUM(I16:I17)</f>
        <v>11110070</v>
      </c>
      <c r="J18" s="300"/>
      <c r="K18" s="496">
        <f>SUM(K16:K17)</f>
        <v>0</v>
      </c>
      <c r="L18" s="211"/>
      <c r="M18" s="408">
        <f>SUM(M16:M17)</f>
        <v>1172390</v>
      </c>
      <c r="N18" s="211"/>
      <c r="O18" s="496">
        <f>SUM(O16:O17)</f>
        <v>0</v>
      </c>
      <c r="P18" s="343"/>
      <c r="Q18" s="408">
        <f>SUM(Q16:Q17)</f>
        <v>1243336</v>
      </c>
      <c r="R18" s="211"/>
      <c r="S18" s="408">
        <f>SUM(S16:S17)</f>
        <v>15078908</v>
      </c>
      <c r="T18" s="300"/>
      <c r="U18" s="408">
        <f>SUM(U16:U17)</f>
        <v>17494634</v>
      </c>
      <c r="V18" s="300"/>
      <c r="W18" s="408">
        <f>SUM(W16:W17)</f>
        <v>7000000</v>
      </c>
      <c r="X18" s="300"/>
      <c r="Y18" s="408">
        <f>SUM(Y16:Y17)</f>
        <v>330066962</v>
      </c>
      <c r="Z18" s="211"/>
      <c r="AA18" s="408">
        <f>SUM(AA16:AA17)</f>
        <v>399677709</v>
      </c>
      <c r="AC18" s="285"/>
    </row>
    <row r="19" spans="1:30" ht="21" customHeight="1">
      <c r="A19" s="304"/>
      <c r="B19" s="387"/>
      <c r="P19" s="292"/>
      <c r="AC19" s="285"/>
    </row>
    <row r="20" spans="1:30" ht="21" customHeight="1">
      <c r="A20" s="313" t="s">
        <v>269</v>
      </c>
      <c r="B20" s="387"/>
      <c r="P20" s="292"/>
      <c r="AC20" s="285"/>
    </row>
    <row r="21" spans="1:30" ht="21" customHeight="1">
      <c r="A21" s="304" t="s">
        <v>276</v>
      </c>
      <c r="B21" s="387">
        <v>11</v>
      </c>
      <c r="C21" s="497">
        <v>0</v>
      </c>
      <c r="D21" s="494"/>
      <c r="E21" s="309">
        <v>0</v>
      </c>
      <c r="F21" s="494"/>
      <c r="G21" s="309">
        <v>0</v>
      </c>
      <c r="H21" s="498"/>
      <c r="I21" s="309">
        <v>0</v>
      </c>
      <c r="J21" s="498"/>
      <c r="K21" s="309">
        <v>0</v>
      </c>
      <c r="L21" s="348"/>
      <c r="M21" s="309">
        <v>0</v>
      </c>
      <c r="N21" s="348"/>
      <c r="O21" s="309">
        <v>0</v>
      </c>
      <c r="P21" s="309"/>
      <c r="Q21" s="309">
        <v>0</v>
      </c>
      <c r="R21" s="348"/>
      <c r="S21" s="309">
        <v>0</v>
      </c>
      <c r="T21" s="297"/>
      <c r="U21" s="309">
        <f>SUM(K21:S21)</f>
        <v>0</v>
      </c>
      <c r="V21" s="297"/>
      <c r="W21" s="309">
        <v>0</v>
      </c>
      <c r="Y21" s="301">
        <v>-16146163</v>
      </c>
      <c r="AA21" s="301">
        <f>SUM(Y21+W21+U21+I21+G21+E21+C21)</f>
        <v>-16146163</v>
      </c>
      <c r="AC21" s="285"/>
    </row>
    <row r="22" spans="1:30" ht="21" customHeight="1">
      <c r="A22" s="304" t="s">
        <v>275</v>
      </c>
      <c r="B22" s="387"/>
      <c r="C22" s="330">
        <v>-87</v>
      </c>
      <c r="D22" s="331"/>
      <c r="E22" s="330">
        <v>87</v>
      </c>
      <c r="F22" s="332"/>
      <c r="G22" s="330">
        <v>-34</v>
      </c>
      <c r="H22" s="332"/>
      <c r="I22" s="330">
        <v>34</v>
      </c>
      <c r="J22" s="331"/>
      <c r="K22" s="493">
        <v>0</v>
      </c>
      <c r="L22" s="324"/>
      <c r="M22" s="493">
        <v>0</v>
      </c>
      <c r="N22" s="324"/>
      <c r="O22" s="493">
        <v>0</v>
      </c>
      <c r="P22" s="309"/>
      <c r="Q22" s="493">
        <v>0</v>
      </c>
      <c r="R22" s="324"/>
      <c r="S22" s="493">
        <v>0</v>
      </c>
      <c r="T22" s="324"/>
      <c r="U22" s="493">
        <f>SUM(K22:S22)</f>
        <v>0</v>
      </c>
      <c r="V22" s="324"/>
      <c r="W22" s="493">
        <v>0</v>
      </c>
      <c r="X22" s="347"/>
      <c r="Y22" s="493">
        <v>0</v>
      </c>
      <c r="Z22" s="324"/>
      <c r="AA22" s="493">
        <f>SUM(Y22+W22+U22+I22+G22+E22+C22)</f>
        <v>0</v>
      </c>
      <c r="AC22" s="285"/>
    </row>
    <row r="23" spans="1:30" ht="21" customHeight="1">
      <c r="A23" s="464" t="s">
        <v>272</v>
      </c>
      <c r="B23" s="460"/>
      <c r="C23" s="344">
        <f>SUM(C21:C22)</f>
        <v>-87</v>
      </c>
      <c r="D23" s="347"/>
      <c r="E23" s="344">
        <f>SUM(E21:E22)</f>
        <v>87</v>
      </c>
      <c r="F23" s="345"/>
      <c r="G23" s="344">
        <f>SUM(G21:G22)</f>
        <v>-34</v>
      </c>
      <c r="H23" s="345"/>
      <c r="I23" s="344">
        <f>SUM(I21:I22)</f>
        <v>34</v>
      </c>
      <c r="J23" s="347"/>
      <c r="K23" s="492">
        <f>SUM(K21:K22)</f>
        <v>0</v>
      </c>
      <c r="L23" s="336"/>
      <c r="M23" s="492">
        <f>SUM(M21:M22)</f>
        <v>0</v>
      </c>
      <c r="N23" s="336"/>
      <c r="O23" s="496">
        <f>SUM(O21:O22)</f>
        <v>0</v>
      </c>
      <c r="P23" s="303"/>
      <c r="Q23" s="492">
        <f>SUM(Q21:Q22)</f>
        <v>0</v>
      </c>
      <c r="R23" s="336"/>
      <c r="S23" s="492">
        <f>SUM(S21:S22)</f>
        <v>0</v>
      </c>
      <c r="T23" s="336"/>
      <c r="U23" s="492">
        <f>SUM(U21:U22)</f>
        <v>0</v>
      </c>
      <c r="V23" s="336"/>
      <c r="W23" s="492">
        <f>SUM(W21:W22)</f>
        <v>0</v>
      </c>
      <c r="X23" s="347"/>
      <c r="Y23" s="344">
        <f>SUM(Y21:Y22)</f>
        <v>-16146163</v>
      </c>
      <c r="Z23" s="344"/>
      <c r="AA23" s="344">
        <f>SUM(AA21:AA22)</f>
        <v>-16146163</v>
      </c>
      <c r="AC23" s="285"/>
    </row>
    <row r="24" spans="1:30" ht="21" customHeight="1">
      <c r="A24" s="333"/>
      <c r="B24" s="460"/>
      <c r="C24" s="316"/>
      <c r="D24" s="242"/>
      <c r="E24" s="316"/>
      <c r="F24" s="242"/>
      <c r="G24" s="316"/>
      <c r="H24" s="242"/>
      <c r="I24" s="316"/>
      <c r="J24" s="329"/>
      <c r="K24" s="307"/>
      <c r="L24" s="334"/>
      <c r="M24" s="307"/>
      <c r="N24" s="334"/>
      <c r="O24" s="307"/>
      <c r="P24" s="307"/>
      <c r="Q24" s="307"/>
      <c r="R24" s="334"/>
      <c r="S24" s="316"/>
      <c r="T24" s="334"/>
      <c r="U24" s="335"/>
      <c r="V24" s="334"/>
      <c r="W24" s="336"/>
      <c r="X24" s="329"/>
      <c r="Y24" s="316"/>
      <c r="Z24" s="334"/>
      <c r="AA24" s="316"/>
      <c r="AC24" s="285"/>
    </row>
    <row r="25" spans="1:30" ht="21" customHeight="1">
      <c r="A25" s="297" t="s">
        <v>310</v>
      </c>
      <c r="B25" s="460"/>
      <c r="C25" s="316"/>
      <c r="D25" s="242"/>
      <c r="E25" s="316"/>
      <c r="F25" s="242"/>
      <c r="G25" s="316"/>
      <c r="H25" s="242"/>
      <c r="I25" s="316"/>
      <c r="J25" s="329"/>
      <c r="K25" s="307"/>
      <c r="L25" s="334"/>
      <c r="M25" s="307"/>
      <c r="N25" s="334"/>
      <c r="O25" s="307"/>
      <c r="P25" s="307"/>
      <c r="Q25" s="307"/>
      <c r="R25" s="334"/>
      <c r="S25" s="316"/>
      <c r="T25" s="334"/>
      <c r="U25" s="335"/>
      <c r="V25" s="334"/>
      <c r="W25" s="336"/>
      <c r="X25" s="329"/>
      <c r="Y25" s="316"/>
      <c r="Z25" s="334"/>
      <c r="AA25" s="316"/>
      <c r="AC25" s="285"/>
    </row>
    <row r="26" spans="1:30" ht="21" customHeight="1">
      <c r="A26" s="482" t="s">
        <v>293</v>
      </c>
      <c r="C26" s="309">
        <v>0</v>
      </c>
      <c r="D26" s="494"/>
      <c r="E26" s="309">
        <v>0</v>
      </c>
      <c r="F26" s="494"/>
      <c r="G26" s="309">
        <v>0</v>
      </c>
      <c r="H26" s="498"/>
      <c r="I26" s="309">
        <v>0</v>
      </c>
      <c r="J26" s="498"/>
      <c r="K26" s="309">
        <v>0</v>
      </c>
      <c r="L26" s="348"/>
      <c r="M26" s="309">
        <v>0</v>
      </c>
      <c r="N26" s="348"/>
      <c r="O26" s="309">
        <v>0</v>
      </c>
      <c r="P26" s="309"/>
      <c r="Q26" s="309">
        <v>0</v>
      </c>
      <c r="R26" s="348"/>
      <c r="S26" s="309">
        <v>0</v>
      </c>
      <c r="T26" s="348"/>
      <c r="U26" s="309">
        <f>SUM(K26:S26)</f>
        <v>0</v>
      </c>
      <c r="V26" s="348"/>
      <c r="W26" s="309">
        <v>0</v>
      </c>
      <c r="X26" s="340"/>
      <c r="Y26" s="341">
        <v>9159637</v>
      </c>
      <c r="Z26" s="339"/>
      <c r="AA26" s="301">
        <f>SUM(Y26+W26+U26+I26+G26+E26+C26)</f>
        <v>9159637</v>
      </c>
      <c r="AC26" s="285"/>
      <c r="AD26" s="355"/>
    </row>
    <row r="27" spans="1:30" ht="21" customHeight="1">
      <c r="A27" s="482" t="s">
        <v>295</v>
      </c>
      <c r="B27" s="299"/>
      <c r="C27" s="499">
        <v>0</v>
      </c>
      <c r="D27" s="494"/>
      <c r="E27" s="493">
        <v>0</v>
      </c>
      <c r="F27" s="494"/>
      <c r="G27" s="493">
        <v>0</v>
      </c>
      <c r="H27" s="494"/>
      <c r="I27" s="493">
        <v>0</v>
      </c>
      <c r="J27" s="494"/>
      <c r="K27" s="493">
        <v>0</v>
      </c>
      <c r="L27" s="339"/>
      <c r="M27" s="305">
        <v>66398</v>
      </c>
      <c r="N27" s="339"/>
      <c r="O27" s="305">
        <v>-247985</v>
      </c>
      <c r="P27" s="301"/>
      <c r="Q27" s="305">
        <v>92943</v>
      </c>
      <c r="R27" s="339"/>
      <c r="S27" s="493">
        <v>0</v>
      </c>
      <c r="T27" s="339"/>
      <c r="U27" s="308">
        <f>SUM(K27:S27)</f>
        <v>-88644</v>
      </c>
      <c r="V27" s="339"/>
      <c r="W27" s="493">
        <v>0</v>
      </c>
      <c r="X27" s="347"/>
      <c r="Y27" s="493">
        <v>0</v>
      </c>
      <c r="Z27" s="339"/>
      <c r="AA27" s="305">
        <f>SUM(Y27+W27+U27+I27+G27+E27+C27)</f>
        <v>-88644</v>
      </c>
      <c r="AC27" s="285"/>
    </row>
    <row r="28" spans="1:30" ht="21" customHeight="1">
      <c r="A28" s="467" t="s">
        <v>147</v>
      </c>
      <c r="B28" s="359"/>
      <c r="C28" s="500">
        <f>SUM(C26:C27)</f>
        <v>0</v>
      </c>
      <c r="D28" s="501">
        <v>0</v>
      </c>
      <c r="E28" s="500">
        <f>SUM(E26:E27)</f>
        <v>0</v>
      </c>
      <c r="F28" s="501">
        <v>0</v>
      </c>
      <c r="G28" s="500">
        <f>SUM(G26:G27)</f>
        <v>0</v>
      </c>
      <c r="H28" s="501">
        <v>0</v>
      </c>
      <c r="I28" s="500">
        <f>SUM(I26:I27)</f>
        <v>0</v>
      </c>
      <c r="J28" s="501">
        <v>0</v>
      </c>
      <c r="K28" s="492">
        <f>SUM(K26:K27)</f>
        <v>0</v>
      </c>
      <c r="L28" s="345">
        <v>0</v>
      </c>
      <c r="M28" s="344">
        <f>SUM(M26:M27)</f>
        <v>66398</v>
      </c>
      <c r="N28" s="345"/>
      <c r="O28" s="344">
        <f>SUM(O26:O27)</f>
        <v>-247985</v>
      </c>
      <c r="P28" s="345"/>
      <c r="Q28" s="344">
        <f>SUM(Q26:Q27)</f>
        <v>92943</v>
      </c>
      <c r="R28" s="345">
        <v>0</v>
      </c>
      <c r="S28" s="492">
        <f>SUM(S26:S27)</f>
        <v>0</v>
      </c>
      <c r="T28" s="345"/>
      <c r="U28" s="344">
        <f>SUM(U26:U27)</f>
        <v>-88644</v>
      </c>
      <c r="V28" s="345"/>
      <c r="W28" s="492">
        <f>SUM(W26:W27)</f>
        <v>0</v>
      </c>
      <c r="X28" s="345"/>
      <c r="Y28" s="344">
        <f>SUM(Y26:Y27)</f>
        <v>9159637</v>
      </c>
      <c r="Z28" s="345"/>
      <c r="AA28" s="344">
        <f>SUM(AA26:AA27)</f>
        <v>9070993</v>
      </c>
      <c r="AC28" s="285"/>
    </row>
    <row r="29" spans="1:30" ht="21" customHeight="1">
      <c r="A29" s="346"/>
      <c r="B29" s="359"/>
      <c r="C29" s="324"/>
      <c r="D29" s="347"/>
      <c r="E29" s="324"/>
      <c r="F29" s="347"/>
      <c r="G29" s="324"/>
      <c r="H29" s="347"/>
      <c r="I29" s="324"/>
      <c r="J29" s="347"/>
      <c r="K29" s="345"/>
      <c r="L29" s="348"/>
      <c r="M29" s="345"/>
      <c r="N29" s="348"/>
      <c r="O29" s="345"/>
      <c r="P29" s="345"/>
      <c r="Q29" s="345"/>
      <c r="R29" s="348"/>
      <c r="S29" s="345"/>
      <c r="T29" s="348"/>
      <c r="U29" s="349"/>
      <c r="V29" s="348"/>
      <c r="W29" s="350"/>
      <c r="X29" s="347"/>
      <c r="Y29" s="345"/>
      <c r="Z29" s="348"/>
      <c r="AA29" s="349"/>
      <c r="AC29" s="285"/>
    </row>
    <row r="30" spans="1:30" ht="21" customHeight="1">
      <c r="A30" s="315" t="s">
        <v>99</v>
      </c>
      <c r="B30" s="386"/>
      <c r="C30" s="344">
        <v>0</v>
      </c>
      <c r="D30" s="347"/>
      <c r="E30" s="344">
        <v>0</v>
      </c>
      <c r="F30" s="345"/>
      <c r="G30" s="344">
        <v>0</v>
      </c>
      <c r="H30" s="345"/>
      <c r="I30" s="344">
        <v>0</v>
      </c>
      <c r="J30" s="347"/>
      <c r="K30" s="493">
        <v>0</v>
      </c>
      <c r="L30" s="324"/>
      <c r="M30" s="493">
        <v>0</v>
      </c>
      <c r="N30" s="324"/>
      <c r="O30" s="493">
        <v>0</v>
      </c>
      <c r="P30" s="309"/>
      <c r="Q30" s="493">
        <v>0</v>
      </c>
      <c r="R30" s="311"/>
      <c r="S30" s="308">
        <v>-87634</v>
      </c>
      <c r="T30" s="311"/>
      <c r="U30" s="308">
        <f>SUM(K30:S30)</f>
        <v>-87634</v>
      </c>
      <c r="V30" s="311"/>
      <c r="W30" s="493">
        <v>0</v>
      </c>
      <c r="X30" s="331"/>
      <c r="Y30" s="308">
        <v>87634</v>
      </c>
      <c r="Z30" s="311"/>
      <c r="AA30" s="493">
        <f>SUM(Y30+W30+U30+I30+G30+E30+C30)</f>
        <v>0</v>
      </c>
      <c r="AC30" s="285"/>
    </row>
    <row r="31" spans="1:30" ht="21" customHeight="1">
      <c r="A31" s="351"/>
      <c r="B31" s="385"/>
      <c r="C31" s="307"/>
      <c r="D31" s="307"/>
      <c r="E31" s="307"/>
      <c r="F31" s="307"/>
      <c r="G31" s="307"/>
      <c r="H31" s="307"/>
      <c r="I31" s="307"/>
      <c r="J31" s="307"/>
      <c r="K31" s="336"/>
      <c r="L31" s="307"/>
      <c r="M31" s="336"/>
      <c r="N31" s="307"/>
      <c r="O31" s="336"/>
      <c r="P31" s="336"/>
      <c r="Q31" s="336"/>
      <c r="R31" s="307"/>
      <c r="S31" s="336"/>
      <c r="T31" s="307"/>
      <c r="U31" s="307"/>
      <c r="V31" s="307"/>
      <c r="W31" s="336"/>
      <c r="X31" s="307"/>
      <c r="Y31" s="336"/>
      <c r="Z31" s="307"/>
      <c r="AA31" s="336"/>
      <c r="AC31" s="285"/>
    </row>
    <row r="32" spans="1:30" ht="21" customHeight="1" thickBot="1">
      <c r="A32" s="297" t="s">
        <v>207</v>
      </c>
      <c r="B32" s="384"/>
      <c r="C32" s="320">
        <f>SUM(C18,C22,C28,C30,C21)</f>
        <v>36020</v>
      </c>
      <c r="D32" s="332"/>
      <c r="E32" s="320">
        <f>SUM(E18,E22,E28,E30,E21)</f>
        <v>33955902</v>
      </c>
      <c r="F32" s="332"/>
      <c r="G32" s="320">
        <f>SUM(G18,G22,G28,G30,G21)</f>
        <v>14087</v>
      </c>
      <c r="H32" s="332"/>
      <c r="I32" s="320">
        <f>SUM(I18,I22,I28,I30,I21)</f>
        <v>11110104</v>
      </c>
      <c r="J32" s="332"/>
      <c r="K32" s="491">
        <f>SUM(K18,K22,K28,K30,K21)</f>
        <v>0</v>
      </c>
      <c r="L32" s="332"/>
      <c r="M32" s="320">
        <f>SUM(M18,M22,M28,M30,M21)</f>
        <v>1238788</v>
      </c>
      <c r="N32" s="332"/>
      <c r="O32" s="320">
        <f>SUM(O18,O22,O28,O30,O21)</f>
        <v>-247985</v>
      </c>
      <c r="P32" s="300"/>
      <c r="Q32" s="320">
        <f>SUM(Q18,Q22,Q28,Q30,Q21)</f>
        <v>1336279</v>
      </c>
      <c r="R32" s="332"/>
      <c r="S32" s="320">
        <f>SUM(S18,S22,S28,S30,S21)</f>
        <v>14991274</v>
      </c>
      <c r="T32" s="332"/>
      <c r="U32" s="320">
        <f>SUM(U18,U22,U28,U30,U21)</f>
        <v>17318356</v>
      </c>
      <c r="V32" s="332"/>
      <c r="W32" s="320">
        <f>SUM(W18,W22,W28,W30,W21)</f>
        <v>7000000</v>
      </c>
      <c r="X32" s="332"/>
      <c r="Y32" s="320">
        <f>SUM(Y18,Y22,Y28,Y30,Y21)</f>
        <v>323168070</v>
      </c>
      <c r="Z32" s="332"/>
      <c r="AA32" s="320">
        <f>SUM(AA18,AA22,AA28,AA30,AA21)</f>
        <v>392602539</v>
      </c>
      <c r="AC32" s="285"/>
    </row>
    <row r="33" spans="1:29" ht="21" customHeight="1" thickTop="1">
      <c r="A33" s="297"/>
      <c r="B33" s="384"/>
      <c r="C33" s="300"/>
      <c r="D33" s="332"/>
      <c r="E33" s="300"/>
      <c r="F33" s="332"/>
      <c r="G33" s="300"/>
      <c r="H33" s="332"/>
      <c r="I33" s="300"/>
      <c r="J33" s="332"/>
      <c r="K33" s="309"/>
      <c r="L33" s="332"/>
      <c r="M33" s="300"/>
      <c r="N33" s="332"/>
      <c r="O33" s="300"/>
      <c r="P33" s="300"/>
      <c r="Q33" s="300"/>
      <c r="R33" s="332"/>
      <c r="S33" s="300"/>
      <c r="T33" s="332"/>
      <c r="U33" s="300"/>
      <c r="V33" s="332"/>
      <c r="W33" s="300"/>
      <c r="X33" s="332"/>
      <c r="Y33" s="300"/>
      <c r="Z33" s="332"/>
      <c r="AA33" s="300"/>
      <c r="AC33" s="285"/>
    </row>
    <row r="34" spans="1:29" ht="21" customHeight="1">
      <c r="A34" s="297"/>
      <c r="B34" s="384"/>
      <c r="C34" s="300"/>
      <c r="D34" s="332"/>
      <c r="E34" s="300"/>
      <c r="F34" s="332"/>
      <c r="G34" s="300"/>
      <c r="H34" s="332"/>
      <c r="I34" s="300"/>
      <c r="J34" s="332"/>
      <c r="K34" s="309"/>
      <c r="L34" s="332"/>
      <c r="M34" s="300"/>
      <c r="N34" s="332"/>
      <c r="O34" s="300"/>
      <c r="P34" s="300"/>
      <c r="Q34" s="300"/>
      <c r="R34" s="332"/>
      <c r="S34" s="300"/>
      <c r="T34" s="332"/>
      <c r="U34" s="300"/>
      <c r="V34" s="332"/>
      <c r="W34" s="300"/>
      <c r="X34" s="332"/>
      <c r="Y34" s="300"/>
      <c r="Z34" s="332"/>
      <c r="AA34" s="300"/>
      <c r="AC34" s="285"/>
    </row>
    <row r="35" spans="1:29" ht="21" customHeight="1">
      <c r="A35" s="297"/>
      <c r="B35" s="384"/>
      <c r="C35" s="300"/>
      <c r="D35" s="332"/>
      <c r="E35" s="300"/>
      <c r="F35" s="332"/>
      <c r="G35" s="300"/>
      <c r="H35" s="332"/>
      <c r="I35" s="300"/>
      <c r="J35" s="332"/>
      <c r="K35" s="309"/>
      <c r="L35" s="332"/>
      <c r="M35" s="300"/>
      <c r="N35" s="332"/>
      <c r="O35" s="300"/>
      <c r="P35" s="300"/>
      <c r="Q35" s="300"/>
      <c r="R35" s="332"/>
      <c r="S35" s="300"/>
      <c r="T35" s="332"/>
      <c r="U35" s="300"/>
      <c r="V35" s="332"/>
      <c r="W35" s="300"/>
      <c r="X35" s="332"/>
      <c r="Y35" s="300"/>
      <c r="Z35" s="332"/>
      <c r="AA35" s="300"/>
      <c r="AC35" s="285"/>
    </row>
    <row r="36" spans="1:29" ht="21" customHeight="1">
      <c r="A36" s="297"/>
      <c r="B36" s="384"/>
      <c r="C36" s="300"/>
      <c r="D36" s="332"/>
      <c r="E36" s="300"/>
      <c r="F36" s="332"/>
      <c r="G36" s="300"/>
      <c r="H36" s="332"/>
      <c r="I36" s="300"/>
      <c r="J36" s="332"/>
      <c r="K36" s="309"/>
      <c r="L36" s="332"/>
      <c r="M36" s="300"/>
      <c r="N36" s="332"/>
      <c r="O36" s="300"/>
      <c r="P36" s="300"/>
      <c r="Q36" s="300"/>
      <c r="R36" s="332"/>
      <c r="S36" s="300"/>
      <c r="T36" s="332"/>
      <c r="U36" s="300"/>
      <c r="V36" s="332"/>
      <c r="W36" s="300"/>
      <c r="X36" s="332"/>
      <c r="Y36" s="300"/>
      <c r="Z36" s="332"/>
      <c r="AA36" s="300"/>
      <c r="AC36" s="285"/>
    </row>
    <row r="37" spans="1:29" ht="20.5" customHeight="1">
      <c r="A37" s="297"/>
      <c r="B37" s="384"/>
      <c r="C37" s="300"/>
      <c r="D37" s="332"/>
      <c r="E37" s="300"/>
      <c r="F37" s="332"/>
      <c r="G37" s="300"/>
      <c r="H37" s="332"/>
      <c r="I37" s="300"/>
      <c r="J37" s="332"/>
      <c r="K37" s="309"/>
      <c r="L37" s="332"/>
      <c r="M37" s="300"/>
      <c r="N37" s="332"/>
      <c r="O37" s="300"/>
      <c r="P37" s="300"/>
      <c r="Q37" s="300"/>
      <c r="R37" s="332"/>
      <c r="S37" s="300"/>
      <c r="T37" s="332"/>
      <c r="U37" s="300"/>
      <c r="V37" s="332"/>
      <c r="W37" s="300"/>
      <c r="X37" s="332"/>
      <c r="Y37" s="300"/>
      <c r="Z37" s="332"/>
      <c r="AA37" s="300"/>
      <c r="AC37" s="285"/>
    </row>
    <row r="39" spans="1:29" ht="24" customHeight="1">
      <c r="A39" s="346"/>
      <c r="B39" s="359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</row>
    <row r="41" spans="1:29" ht="24" customHeight="1">
      <c r="A41" s="510" t="s">
        <v>139</v>
      </c>
      <c r="B41" s="510"/>
      <c r="C41" s="510"/>
      <c r="D41" s="510"/>
      <c r="E41" s="510"/>
      <c r="F41" s="510"/>
      <c r="G41" s="510"/>
      <c r="H41" s="510"/>
      <c r="I41" s="510"/>
      <c r="J41" s="510"/>
      <c r="K41" s="510"/>
      <c r="L41" s="510"/>
      <c r="M41" s="510"/>
      <c r="N41" s="510"/>
      <c r="O41" s="510"/>
      <c r="P41" s="510"/>
      <c r="Q41" s="510"/>
      <c r="R41" s="510"/>
      <c r="S41" s="510"/>
      <c r="T41" s="510"/>
      <c r="U41" s="510"/>
      <c r="V41" s="510"/>
      <c r="W41" s="510"/>
      <c r="X41" s="510"/>
      <c r="Y41" s="510"/>
      <c r="Z41" s="510"/>
      <c r="AA41" s="510"/>
    </row>
    <row r="42" spans="1:29" ht="24" customHeight="1">
      <c r="A42" s="510" t="s">
        <v>194</v>
      </c>
      <c r="B42" s="510"/>
      <c r="C42" s="510"/>
      <c r="D42" s="510"/>
      <c r="E42" s="510"/>
      <c r="F42" s="510"/>
      <c r="G42" s="510"/>
      <c r="H42" s="510"/>
      <c r="I42" s="510"/>
      <c r="J42" s="510"/>
      <c r="K42" s="510"/>
      <c r="L42" s="510"/>
      <c r="M42" s="510"/>
      <c r="N42" s="510"/>
      <c r="O42" s="510"/>
      <c r="P42" s="510"/>
      <c r="Q42" s="510"/>
      <c r="R42" s="510"/>
      <c r="S42" s="510"/>
      <c r="T42" s="510"/>
      <c r="U42" s="510"/>
      <c r="V42" s="510"/>
      <c r="W42" s="510"/>
      <c r="X42" s="510"/>
      <c r="Y42" s="510"/>
      <c r="Z42" s="510"/>
      <c r="AA42" s="510"/>
    </row>
  </sheetData>
  <mergeCells count="9">
    <mergeCell ref="C4:AA4"/>
    <mergeCell ref="A41:AA41"/>
    <mergeCell ref="A42:AA42"/>
    <mergeCell ref="K5:U5"/>
    <mergeCell ref="C10:E10"/>
    <mergeCell ref="C11:E11"/>
    <mergeCell ref="G11:I11"/>
    <mergeCell ref="W11:Y11"/>
    <mergeCell ref="C14:AA14"/>
  </mergeCells>
  <pageMargins left="0.7" right="0.7" top="0.48" bottom="0.5" header="0.5" footer="0.5"/>
  <pageSetup paperSize="9" scale="52" firstPageNumber="9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2"/>
  <sheetViews>
    <sheetView zoomScale="85" zoomScaleNormal="85" zoomScaleSheetLayoutView="100" workbookViewId="0"/>
  </sheetViews>
  <sheetFormatPr defaultColWidth="9.1796875" defaultRowHeight="24" customHeight="1"/>
  <cols>
    <col min="1" max="1" width="51.81640625" style="59" customWidth="1"/>
    <col min="2" max="3" width="0.453125" style="59" customWidth="1"/>
    <col min="4" max="4" width="13.7265625" style="59" customWidth="1"/>
    <col min="5" max="5" width="0.54296875" style="59" customWidth="1"/>
    <col min="6" max="6" width="13.7265625" style="59" customWidth="1"/>
    <col min="7" max="7" width="0.54296875" style="59" customWidth="1"/>
    <col min="8" max="8" width="13.7265625" style="59" customWidth="1"/>
    <col min="9" max="9" width="0.54296875" style="59" customWidth="1"/>
    <col min="10" max="10" width="13.7265625" style="59" customWidth="1"/>
    <col min="11" max="11" width="0.54296875" style="59" customWidth="1"/>
    <col min="12" max="12" width="16.26953125" style="59" customWidth="1"/>
    <col min="13" max="13" width="0.453125" style="59" customWidth="1"/>
    <col min="14" max="14" width="15.1796875" style="59" customWidth="1"/>
    <col min="15" max="15" width="0.453125" style="59" customWidth="1"/>
    <col min="16" max="16" width="15.1796875" style="59" customWidth="1"/>
    <col min="17" max="17" width="0.54296875" style="59" customWidth="1"/>
    <col min="18" max="18" width="14.26953125" style="59" customWidth="1"/>
    <col min="19" max="19" width="0.54296875" style="59" customWidth="1"/>
    <col min="20" max="20" width="14.7265625" style="59" customWidth="1"/>
    <col min="21" max="21" width="0.54296875" style="59" customWidth="1"/>
    <col min="22" max="22" width="15.54296875" style="59" customWidth="1"/>
    <col min="23" max="23" width="0.453125" style="59" customWidth="1"/>
    <col min="24" max="24" width="15.81640625" style="59" customWidth="1"/>
    <col min="25" max="25" width="0.54296875" style="59" customWidth="1"/>
    <col min="26" max="16384" width="9.1796875" style="59"/>
  </cols>
  <sheetData>
    <row r="1" spans="1:25" ht="24" customHeight="1">
      <c r="A1" s="76" t="s">
        <v>23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4" customHeight="1">
      <c r="A2" s="78" t="s">
        <v>134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28" customFormat="1" ht="24" customHeight="1">
      <c r="A4" s="60"/>
      <c r="B4" s="60"/>
      <c r="C4" s="60"/>
      <c r="D4" s="520" t="s">
        <v>46</v>
      </c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170"/>
      <c r="X4" s="170"/>
      <c r="Y4" s="139"/>
    </row>
    <row r="5" spans="1:25" s="140" customFormat="1" ht="24" customHeight="1">
      <c r="A5" s="61"/>
      <c r="B5" s="128"/>
      <c r="C5" s="128"/>
      <c r="E5" s="62"/>
      <c r="F5" s="62"/>
      <c r="G5" s="62"/>
      <c r="H5" s="62"/>
      <c r="I5" s="62"/>
      <c r="J5" s="62"/>
      <c r="K5" s="62"/>
      <c r="L5" s="521" t="s">
        <v>35</v>
      </c>
      <c r="M5" s="521"/>
      <c r="N5" s="521"/>
      <c r="O5" s="521"/>
      <c r="P5" s="521"/>
      <c r="Q5" s="200"/>
      <c r="R5" s="201"/>
      <c r="S5" s="202"/>
      <c r="X5" s="128"/>
    </row>
    <row r="6" spans="1:25" s="128" customFormat="1" ht="24" customHeight="1">
      <c r="D6" s="534" t="s">
        <v>96</v>
      </c>
      <c r="E6" s="522"/>
      <c r="F6" s="522"/>
      <c r="G6" s="131"/>
      <c r="H6" s="131"/>
      <c r="I6" s="24" t="s">
        <v>7</v>
      </c>
      <c r="J6" s="24"/>
      <c r="K6" s="24"/>
      <c r="L6" s="133" t="s">
        <v>89</v>
      </c>
      <c r="N6" s="133"/>
      <c r="P6" s="131"/>
      <c r="R6" s="131"/>
    </row>
    <row r="7" spans="1:25" s="128" customFormat="1" ht="24" customHeight="1">
      <c r="D7" s="524" t="s">
        <v>4</v>
      </c>
      <c r="E7" s="524"/>
      <c r="F7" s="524"/>
      <c r="H7" s="524" t="s">
        <v>59</v>
      </c>
      <c r="I7" s="524"/>
      <c r="J7" s="524"/>
      <c r="K7" s="24"/>
      <c r="L7" s="131" t="s">
        <v>90</v>
      </c>
      <c r="N7" s="131" t="s">
        <v>87</v>
      </c>
      <c r="P7" s="133" t="s">
        <v>63</v>
      </c>
      <c r="R7" s="524" t="s">
        <v>11</v>
      </c>
      <c r="S7" s="524"/>
      <c r="T7" s="524"/>
      <c r="U7" s="140"/>
      <c r="V7" s="140"/>
    </row>
    <row r="8" spans="1:25" s="128" customFormat="1" ht="24" customHeight="1">
      <c r="C8" s="131"/>
      <c r="D8" s="131" t="s">
        <v>86</v>
      </c>
      <c r="E8" s="131"/>
      <c r="F8" s="131" t="s">
        <v>9</v>
      </c>
      <c r="G8" s="131"/>
      <c r="H8" s="131" t="s">
        <v>86</v>
      </c>
      <c r="I8" s="131"/>
      <c r="J8" s="131" t="s">
        <v>9</v>
      </c>
      <c r="K8" s="24"/>
      <c r="L8" s="131" t="s">
        <v>91</v>
      </c>
      <c r="N8" s="131" t="s">
        <v>88</v>
      </c>
      <c r="P8" s="133" t="s">
        <v>64</v>
      </c>
      <c r="R8" s="131" t="s">
        <v>70</v>
      </c>
      <c r="T8" s="131"/>
    </row>
    <row r="9" spans="1:25" s="128" customFormat="1" ht="24" customHeight="1">
      <c r="B9" s="156"/>
      <c r="C9" s="133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65</v>
      </c>
      <c r="P9" s="133" t="s">
        <v>104</v>
      </c>
      <c r="R9" s="133" t="s">
        <v>69</v>
      </c>
      <c r="T9" s="128" t="s">
        <v>5</v>
      </c>
      <c r="V9" s="131" t="s">
        <v>6</v>
      </c>
      <c r="X9" s="131"/>
    </row>
    <row r="10" spans="1:25" s="140" customFormat="1" ht="24" customHeight="1">
      <c r="A10" s="72" t="s">
        <v>142</v>
      </c>
      <c r="D10" s="535" t="s">
        <v>27</v>
      </c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535"/>
      <c r="W10" s="204"/>
      <c r="X10" s="204"/>
    </row>
    <row r="11" spans="1:25" ht="24" customHeight="1">
      <c r="A11" s="30" t="s">
        <v>143</v>
      </c>
      <c r="C11" s="92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93"/>
      <c r="B12" s="99"/>
      <c r="C12" s="98"/>
      <c r="D12" s="165"/>
      <c r="E12" s="38"/>
      <c r="F12" s="165"/>
      <c r="G12" s="38"/>
      <c r="H12" s="165"/>
      <c r="I12" s="39"/>
      <c r="J12" s="165"/>
      <c r="K12" s="39"/>
      <c r="L12" s="165"/>
      <c r="M12" s="40"/>
      <c r="N12" s="165"/>
      <c r="O12" s="40"/>
      <c r="P12" s="165"/>
      <c r="Q12" s="40"/>
      <c r="R12" s="165"/>
      <c r="S12" s="40"/>
      <c r="T12" s="165"/>
      <c r="U12" s="25"/>
      <c r="V12" s="135"/>
      <c r="W12" s="37"/>
      <c r="X12" s="106"/>
    </row>
    <row r="13" spans="1:25" ht="24" customHeight="1">
      <c r="A13" s="27" t="s">
        <v>94</v>
      </c>
      <c r="B13" s="27"/>
      <c r="C13" s="97"/>
      <c r="D13" s="136">
        <v>-19</v>
      </c>
      <c r="E13" s="38"/>
      <c r="F13" s="136">
        <v>19</v>
      </c>
      <c r="G13" s="135"/>
      <c r="H13" s="136">
        <v>-8</v>
      </c>
      <c r="I13" s="135"/>
      <c r="J13" s="136">
        <v>8</v>
      </c>
      <c r="K13" s="38"/>
      <c r="L13" s="166">
        <v>0</v>
      </c>
      <c r="M13" s="58"/>
      <c r="N13" s="166">
        <v>0</v>
      </c>
      <c r="O13" s="58"/>
      <c r="P13" s="166">
        <v>0</v>
      </c>
      <c r="Q13" s="58"/>
      <c r="R13" s="166">
        <v>0</v>
      </c>
      <c r="S13" s="58"/>
      <c r="T13" s="166">
        <v>0</v>
      </c>
      <c r="U13" s="38"/>
      <c r="V13" s="166">
        <v>0</v>
      </c>
      <c r="W13" s="58"/>
      <c r="X13" s="169"/>
    </row>
    <row r="14" spans="1:25" ht="24" customHeight="1">
      <c r="A14" s="20"/>
      <c r="B14" s="71"/>
      <c r="C14" s="100"/>
      <c r="D14" s="135"/>
      <c r="E14" s="38"/>
      <c r="F14" s="135"/>
      <c r="G14" s="135"/>
      <c r="H14" s="135"/>
      <c r="I14" s="135"/>
      <c r="J14" s="135"/>
      <c r="K14" s="38"/>
      <c r="L14" s="58"/>
      <c r="M14" s="58"/>
      <c r="N14" s="58"/>
      <c r="O14" s="58"/>
      <c r="P14" s="58"/>
      <c r="Q14" s="58"/>
      <c r="R14" s="109"/>
      <c r="S14" s="58"/>
      <c r="T14" s="58"/>
      <c r="U14" s="38"/>
      <c r="V14" s="58"/>
      <c r="W14" s="58"/>
      <c r="X14" s="135"/>
    </row>
    <row r="15" spans="1:25" s="65" customFormat="1" ht="24" customHeight="1">
      <c r="A15" s="132" t="s">
        <v>107</v>
      </c>
      <c r="B15" s="66"/>
      <c r="C15" s="98"/>
      <c r="D15" s="34">
        <v>0</v>
      </c>
      <c r="E15" s="163"/>
      <c r="F15" s="34">
        <v>0</v>
      </c>
      <c r="G15" s="163"/>
      <c r="H15" s="34">
        <v>0</v>
      </c>
      <c r="I15" s="164"/>
      <c r="J15" s="34">
        <v>0</v>
      </c>
      <c r="K15" s="164"/>
      <c r="L15" s="109">
        <v>0</v>
      </c>
      <c r="M15" s="40"/>
      <c r="N15" s="165">
        <v>0</v>
      </c>
      <c r="O15" s="40"/>
      <c r="P15" s="165">
        <v>0</v>
      </c>
      <c r="Q15" s="40"/>
      <c r="R15" s="165">
        <v>0</v>
      </c>
      <c r="S15" s="40"/>
      <c r="T15" s="41">
        <v>11464795</v>
      </c>
      <c r="U15" s="33"/>
      <c r="V15" s="41">
        <v>11464795</v>
      </c>
      <c r="W15" s="40"/>
      <c r="X15" s="106"/>
    </row>
    <row r="16" spans="1:25" ht="24" customHeight="1">
      <c r="A16" s="132" t="s">
        <v>146</v>
      </c>
      <c r="B16" s="66"/>
      <c r="C16" s="98"/>
      <c r="D16" s="171">
        <v>0</v>
      </c>
      <c r="E16" s="163"/>
      <c r="F16" s="171">
        <v>0</v>
      </c>
      <c r="G16" s="163"/>
      <c r="H16" s="171">
        <v>0</v>
      </c>
      <c r="I16" s="163"/>
      <c r="J16" s="171">
        <v>0</v>
      </c>
      <c r="K16" s="163"/>
      <c r="L16" s="109">
        <v>1079379</v>
      </c>
      <c r="M16" s="40"/>
      <c r="N16" s="197">
        <v>0</v>
      </c>
      <c r="O16" s="40"/>
      <c r="P16" s="194">
        <f>SUM(L16:N16)</f>
        <v>1079379</v>
      </c>
      <c r="Q16" s="40"/>
      <c r="R16" s="165">
        <v>0</v>
      </c>
      <c r="S16" s="40"/>
      <c r="T16" s="166">
        <v>0</v>
      </c>
      <c r="U16" s="38"/>
      <c r="V16" s="141">
        <v>1079379</v>
      </c>
      <c r="W16" s="40"/>
      <c r="X16" s="106"/>
      <c r="Y16" s="64"/>
    </row>
    <row r="17" spans="1:24" s="65" customFormat="1" ht="24" customHeight="1">
      <c r="A17" s="67" t="s">
        <v>147</v>
      </c>
      <c r="B17" s="67"/>
      <c r="C17" s="101"/>
      <c r="D17" s="182">
        <v>0</v>
      </c>
      <c r="E17" s="177">
        <v>0</v>
      </c>
      <c r="F17" s="182">
        <v>0</v>
      </c>
      <c r="G17" s="177">
        <v>0</v>
      </c>
      <c r="H17" s="182">
        <v>0</v>
      </c>
      <c r="I17" s="177">
        <v>0</v>
      </c>
      <c r="J17" s="182">
        <v>0</v>
      </c>
      <c r="K17" s="177">
        <v>0</v>
      </c>
      <c r="L17" s="178">
        <v>1079379</v>
      </c>
      <c r="M17" s="137">
        <v>0</v>
      </c>
      <c r="N17" s="178">
        <v>0</v>
      </c>
      <c r="O17" s="137">
        <v>0</v>
      </c>
      <c r="P17" s="178">
        <f>SUM(P15:P16)</f>
        <v>1079379</v>
      </c>
      <c r="Q17" s="137"/>
      <c r="R17" s="178">
        <f>R15+R16</f>
        <v>0</v>
      </c>
      <c r="S17" s="137"/>
      <c r="T17" s="178">
        <v>11464795</v>
      </c>
      <c r="U17" s="137"/>
      <c r="V17" s="178">
        <f>SUM(V15:V16)</f>
        <v>12544174</v>
      </c>
      <c r="W17" s="137">
        <v>0</v>
      </c>
      <c r="X17" s="138"/>
    </row>
    <row r="18" spans="1:24" ht="24" customHeight="1">
      <c r="A18" s="9"/>
      <c r="B18" s="9"/>
      <c r="C18" s="92"/>
      <c r="D18" s="137"/>
      <c r="E18" s="42"/>
      <c r="F18" s="137"/>
      <c r="G18" s="42"/>
      <c r="H18" s="137"/>
      <c r="I18" s="42"/>
      <c r="J18" s="137"/>
      <c r="K18" s="42"/>
      <c r="L18" s="138"/>
      <c r="M18" s="43"/>
      <c r="N18" s="138"/>
      <c r="O18" s="43"/>
      <c r="P18" s="138"/>
      <c r="Q18" s="43"/>
      <c r="R18" s="138"/>
      <c r="S18" s="43"/>
      <c r="T18" s="137"/>
      <c r="U18" s="42"/>
      <c r="V18" s="138"/>
      <c r="W18" s="43"/>
      <c r="X18" s="138"/>
    </row>
    <row r="19" spans="1:24" ht="24" customHeight="1">
      <c r="A19" s="93" t="s">
        <v>99</v>
      </c>
      <c r="B19" s="9"/>
      <c r="C19" s="98"/>
      <c r="D19" s="171">
        <v>0</v>
      </c>
      <c r="E19" s="163"/>
      <c r="F19" s="171">
        <v>0</v>
      </c>
      <c r="G19" s="163"/>
      <c r="H19" s="171">
        <v>0</v>
      </c>
      <c r="I19" s="163"/>
      <c r="J19" s="171">
        <v>0</v>
      </c>
      <c r="K19" s="38"/>
      <c r="L19" s="136">
        <v>0</v>
      </c>
      <c r="M19" s="35"/>
      <c r="N19" s="194">
        <v>-90715</v>
      </c>
      <c r="O19" s="35"/>
      <c r="P19" s="194">
        <v>-90715</v>
      </c>
      <c r="Q19" s="35"/>
      <c r="R19" s="108">
        <v>0</v>
      </c>
      <c r="S19" s="35"/>
      <c r="T19" s="136">
        <v>90715</v>
      </c>
      <c r="U19" s="35"/>
      <c r="V19" s="136">
        <v>0</v>
      </c>
      <c r="W19" s="35"/>
      <c r="X19" s="169"/>
    </row>
    <row r="20" spans="1:24" ht="24" customHeight="1">
      <c r="A20" s="9"/>
      <c r="B20" s="9"/>
      <c r="C20" s="97"/>
      <c r="D20" s="35"/>
      <c r="E20" s="35"/>
      <c r="F20" s="35"/>
      <c r="G20" s="35"/>
      <c r="H20" s="35"/>
      <c r="I20" s="35"/>
      <c r="J20" s="35"/>
      <c r="K20" s="35"/>
      <c r="L20" s="58"/>
      <c r="M20" s="35"/>
      <c r="N20" s="58"/>
      <c r="O20" s="35"/>
      <c r="P20" s="58"/>
      <c r="Q20" s="35"/>
      <c r="R20" s="35"/>
      <c r="S20" s="35"/>
      <c r="T20" s="58"/>
      <c r="U20" s="35"/>
      <c r="V20" s="58"/>
      <c r="W20" s="35"/>
      <c r="X20" s="58"/>
    </row>
    <row r="21" spans="1:24" ht="24" customHeight="1" thickBot="1">
      <c r="A21" s="72" t="s">
        <v>144</v>
      </c>
      <c r="C21" s="92"/>
      <c r="D21" s="107">
        <f>SUM(D11,D13,D17,D19)</f>
        <v>47014</v>
      </c>
      <c r="E21" s="25">
        <f t="shared" ref="E21:W21" si="0">SUM(E11,E13,E17,E19)</f>
        <v>0</v>
      </c>
      <c r="F21" s="107">
        <f t="shared" si="0"/>
        <v>33944908</v>
      </c>
      <c r="G21" s="25">
        <f t="shared" si="0"/>
        <v>0</v>
      </c>
      <c r="H21" s="107">
        <f t="shared" si="0"/>
        <v>18384</v>
      </c>
      <c r="I21" s="25">
        <f t="shared" si="0"/>
        <v>0</v>
      </c>
      <c r="J21" s="107">
        <f t="shared" si="0"/>
        <v>11105807</v>
      </c>
      <c r="K21" s="25">
        <f t="shared" si="0"/>
        <v>0</v>
      </c>
      <c r="L21" s="107">
        <f t="shared" si="0"/>
        <v>3502314</v>
      </c>
      <c r="M21" s="25">
        <f>SUM(M11,M13,M17,M19)</f>
        <v>0</v>
      </c>
      <c r="N21" s="198">
        <f>N11+N13+N17+N19</f>
        <v>16269730</v>
      </c>
      <c r="O21" s="25">
        <f t="shared" si="0"/>
        <v>0</v>
      </c>
      <c r="P21" s="107">
        <f t="shared" si="0"/>
        <v>19772044</v>
      </c>
      <c r="Q21" s="25">
        <f t="shared" si="0"/>
        <v>0</v>
      </c>
      <c r="R21" s="199">
        <f>R11+R13+R17+R19</f>
        <v>7000000</v>
      </c>
      <c r="S21" s="25">
        <f t="shared" si="0"/>
        <v>0</v>
      </c>
      <c r="T21" s="107">
        <f>SUM(T11,T13,T17,T19)</f>
        <v>226561474</v>
      </c>
      <c r="U21" s="25">
        <f t="shared" si="0"/>
        <v>0</v>
      </c>
      <c r="V21" s="107">
        <f t="shared" si="0"/>
        <v>298449631</v>
      </c>
      <c r="W21" s="25">
        <f t="shared" si="0"/>
        <v>0</v>
      </c>
      <c r="X21" s="25"/>
    </row>
    <row r="22" spans="1:24" ht="24" customHeight="1" thickTop="1">
      <c r="R22" s="68"/>
      <c r="X22" s="203"/>
    </row>
    <row r="29" spans="1:24" ht="24" customHeight="1">
      <c r="F29" s="145"/>
      <c r="G29" s="69"/>
    </row>
    <row r="31" spans="1:24" ht="24" customHeight="1">
      <c r="A31" s="533" t="s">
        <v>139</v>
      </c>
      <c r="B31" s="533"/>
      <c r="C31" s="533"/>
      <c r="D31" s="533"/>
      <c r="E31" s="533"/>
      <c r="F31" s="533"/>
      <c r="G31" s="533"/>
      <c r="H31" s="533"/>
      <c r="I31" s="533"/>
      <c r="J31" s="533"/>
      <c r="K31" s="533"/>
      <c r="L31" s="533"/>
      <c r="M31" s="533"/>
      <c r="N31" s="533"/>
      <c r="O31" s="533"/>
      <c r="P31" s="533"/>
      <c r="Q31" s="533"/>
      <c r="R31" s="533"/>
      <c r="S31" s="533"/>
      <c r="T31" s="533"/>
      <c r="U31" s="533"/>
      <c r="V31" s="533"/>
      <c r="W31" s="86"/>
      <c r="X31" s="86"/>
    </row>
    <row r="32" spans="1:24" ht="24" customHeight="1">
      <c r="A32" s="533" t="s">
        <v>154</v>
      </c>
      <c r="B32" s="533"/>
      <c r="C32" s="533"/>
      <c r="D32" s="533"/>
      <c r="E32" s="533"/>
      <c r="F32" s="533"/>
      <c r="G32" s="533"/>
      <c r="H32" s="533"/>
      <c r="I32" s="533"/>
      <c r="J32" s="533"/>
      <c r="K32" s="533"/>
      <c r="L32" s="533"/>
      <c r="M32" s="533"/>
      <c r="N32" s="533"/>
      <c r="O32" s="533"/>
      <c r="P32" s="533"/>
      <c r="Q32" s="533"/>
      <c r="R32" s="533"/>
      <c r="S32" s="533"/>
      <c r="T32" s="533"/>
      <c r="U32" s="533"/>
      <c r="V32" s="533"/>
      <c r="W32" s="86"/>
      <c r="X32" s="8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09"/>
  <sheetViews>
    <sheetView zoomScaleNormal="100" zoomScaleSheetLayoutView="70" workbookViewId="0"/>
  </sheetViews>
  <sheetFormatPr defaultColWidth="9.1796875" defaultRowHeight="21" customHeight="1"/>
  <cols>
    <col min="1" max="3" width="2.1796875" style="103" customWidth="1"/>
    <col min="4" max="4" width="68.26953125" style="103" customWidth="1"/>
    <col min="5" max="5" width="7.1796875" style="103" customWidth="1"/>
    <col min="6" max="6" width="14.6328125" style="103" customWidth="1"/>
    <col min="7" max="7" width="1.1796875" style="103" customWidth="1"/>
    <col min="8" max="8" width="14.6328125" style="103" customWidth="1"/>
    <col min="9" max="9" width="1.1796875" style="103" customWidth="1"/>
    <col min="10" max="10" width="14.6328125" style="103" customWidth="1"/>
    <col min="11" max="11" width="1.1796875" style="103" customWidth="1"/>
    <col min="12" max="12" width="14.6328125" style="103" customWidth="1"/>
    <col min="13" max="13" width="2.54296875" style="103" customWidth="1"/>
    <col min="14" max="14" width="16.453125" style="355" customWidth="1"/>
    <col min="15" max="15" width="10.26953125" style="355" customWidth="1"/>
    <col min="16" max="16" width="40.7265625" style="355" customWidth="1"/>
    <col min="17" max="17" width="2" style="355" customWidth="1"/>
    <col min="18" max="18" width="14" style="355" bestFit="1" customWidth="1"/>
    <col min="19" max="19" width="2" style="355" customWidth="1"/>
    <col min="20" max="20" width="12.81640625" style="355" bestFit="1" customWidth="1"/>
    <col min="21" max="21" width="1" style="355" customWidth="1"/>
    <col min="22" max="22" width="9.1796875" style="355"/>
    <col min="23" max="23" width="1" style="355" customWidth="1"/>
    <col min="24" max="24" width="9.1796875" style="355"/>
    <col min="25" max="25" width="1" style="355" customWidth="1"/>
    <col min="26" max="26" width="9.1796875" style="355"/>
    <col min="27" max="27" width="1.26953125" style="355" customWidth="1"/>
    <col min="28" max="28" width="9.1796875" style="355"/>
    <col min="29" max="16384" width="9.1796875" style="103"/>
  </cols>
  <sheetData>
    <row r="1" spans="1:28" s="225" customFormat="1" ht="21" customHeight="1">
      <c r="A1" s="223" t="s">
        <v>23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</row>
    <row r="2" spans="1:28" s="225" customFormat="1" ht="21" customHeight="1">
      <c r="A2" s="226" t="s">
        <v>132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</row>
    <row r="3" spans="1:28" s="220" customFormat="1" ht="20.149999999999999" customHeight="1">
      <c r="A3" s="248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</row>
    <row r="4" spans="1:28" s="220" customFormat="1" ht="20.25" customHeight="1">
      <c r="A4" s="228"/>
      <c r="B4" s="229"/>
      <c r="C4" s="229"/>
      <c r="D4" s="229"/>
      <c r="E4" s="229"/>
      <c r="F4" s="512" t="s">
        <v>14</v>
      </c>
      <c r="G4" s="536"/>
      <c r="H4" s="536"/>
      <c r="I4" s="154"/>
      <c r="J4" s="512" t="s">
        <v>46</v>
      </c>
      <c r="K4" s="512"/>
      <c r="L4" s="512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</row>
    <row r="5" spans="1:28" s="220" customFormat="1" ht="20.25" customHeight="1">
      <c r="A5" s="228"/>
      <c r="B5" s="229"/>
      <c r="C5" s="229"/>
      <c r="D5" s="229"/>
      <c r="E5" s="229"/>
      <c r="F5" s="537" t="s">
        <v>260</v>
      </c>
      <c r="G5" s="514"/>
      <c r="H5" s="514"/>
      <c r="I5" s="159"/>
      <c r="J5" s="537" t="s">
        <v>169</v>
      </c>
      <c r="K5" s="514"/>
      <c r="L5" s="514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</row>
    <row r="6" spans="1:28" ht="20.25" customHeight="1">
      <c r="F6" s="515" t="s">
        <v>170</v>
      </c>
      <c r="G6" s="516"/>
      <c r="H6" s="516"/>
      <c r="I6" s="160"/>
      <c r="J6" s="515" t="s">
        <v>170</v>
      </c>
      <c r="K6" s="516"/>
      <c r="L6" s="516"/>
    </row>
    <row r="7" spans="1:28" ht="20.25" customHeight="1">
      <c r="F7" s="502" t="s">
        <v>262</v>
      </c>
      <c r="G7" s="158"/>
      <c r="H7" s="502" t="s">
        <v>206</v>
      </c>
      <c r="I7" s="502"/>
      <c r="J7" s="502" t="s">
        <v>262</v>
      </c>
      <c r="K7" s="158"/>
      <c r="L7" s="502" t="s">
        <v>206</v>
      </c>
    </row>
    <row r="8" spans="1:28" ht="20.25" customHeight="1">
      <c r="F8" s="517" t="s">
        <v>27</v>
      </c>
      <c r="G8" s="517"/>
      <c r="H8" s="517"/>
      <c r="I8" s="517"/>
      <c r="J8" s="517"/>
      <c r="K8" s="517"/>
      <c r="L8" s="517"/>
    </row>
    <row r="9" spans="1:28" ht="20.25" customHeight="1">
      <c r="A9" s="230" t="s">
        <v>203</v>
      </c>
      <c r="B9" s="225"/>
      <c r="P9" s="416"/>
    </row>
    <row r="10" spans="1:28" ht="20.25" customHeight="1">
      <c r="A10" s="231" t="s">
        <v>214</v>
      </c>
      <c r="F10" s="238">
        <f>PL!D30</f>
        <v>12643713</v>
      </c>
      <c r="G10" s="238"/>
      <c r="H10" s="238">
        <f>PL!F30</f>
        <v>11521417</v>
      </c>
      <c r="I10" s="238"/>
      <c r="J10" s="377">
        <f>PL!H30</f>
        <v>10374780</v>
      </c>
      <c r="K10" s="238"/>
      <c r="L10" s="377">
        <f>PL!J30</f>
        <v>11294557</v>
      </c>
      <c r="N10" s="416"/>
    </row>
    <row r="11" spans="1:28" ht="20.25" customHeight="1">
      <c r="A11" s="233" t="s">
        <v>181</v>
      </c>
      <c r="F11" s="238"/>
      <c r="G11" s="238"/>
      <c r="H11" s="238"/>
      <c r="I11" s="238"/>
      <c r="J11" s="238"/>
      <c r="K11" s="238"/>
      <c r="L11" s="238"/>
    </row>
    <row r="12" spans="1:28" ht="20.25" customHeight="1">
      <c r="A12" s="233"/>
      <c r="B12" s="233" t="s">
        <v>182</v>
      </c>
      <c r="F12" s="238"/>
      <c r="G12" s="238"/>
      <c r="H12" s="238"/>
      <c r="I12" s="238"/>
      <c r="J12" s="238"/>
      <c r="K12" s="238"/>
      <c r="L12" s="238"/>
    </row>
    <row r="13" spans="1:28" ht="20.25" customHeight="1">
      <c r="C13" s="103" t="s">
        <v>24</v>
      </c>
      <c r="F13" s="238">
        <v>2245760</v>
      </c>
      <c r="G13" s="238"/>
      <c r="H13" s="238">
        <v>2453027</v>
      </c>
      <c r="I13" s="238"/>
      <c r="J13" s="238">
        <v>2146306</v>
      </c>
      <c r="K13" s="238"/>
      <c r="L13" s="238">
        <v>2338039</v>
      </c>
    </row>
    <row r="14" spans="1:28" ht="20.25" customHeight="1">
      <c r="C14" s="421" t="s">
        <v>209</v>
      </c>
      <c r="F14" s="238">
        <v>10621537</v>
      </c>
      <c r="G14" s="238"/>
      <c r="H14" s="238">
        <v>10565487</v>
      </c>
      <c r="I14" s="238"/>
      <c r="J14" s="238">
        <v>10542341</v>
      </c>
      <c r="K14" s="238"/>
      <c r="L14" s="238">
        <v>10172570</v>
      </c>
    </row>
    <row r="15" spans="1:28" ht="20.25" customHeight="1">
      <c r="C15" s="103" t="s">
        <v>248</v>
      </c>
      <c r="F15" s="238">
        <v>83204</v>
      </c>
      <c r="G15" s="238"/>
      <c r="H15" s="238">
        <v>228492</v>
      </c>
      <c r="I15" s="238"/>
      <c r="J15" s="238">
        <v>83204</v>
      </c>
      <c r="K15" s="238"/>
      <c r="L15" s="238">
        <v>228492</v>
      </c>
      <c r="N15" s="416"/>
      <c r="P15" s="416"/>
    </row>
    <row r="16" spans="1:28" ht="20.25" customHeight="1">
      <c r="C16" s="231" t="s">
        <v>249</v>
      </c>
      <c r="F16" s="238">
        <v>-2167</v>
      </c>
      <c r="G16" s="238"/>
      <c r="H16" s="238">
        <v>0</v>
      </c>
      <c r="I16" s="238"/>
      <c r="J16" s="238">
        <v>-2167</v>
      </c>
      <c r="K16" s="238"/>
      <c r="L16" s="365">
        <v>0</v>
      </c>
      <c r="N16" s="416"/>
    </row>
    <row r="17" spans="1:16" ht="20.25" customHeight="1">
      <c r="C17" s="231" t="s">
        <v>297</v>
      </c>
      <c r="F17" s="238">
        <v>4257</v>
      </c>
      <c r="G17" s="238"/>
      <c r="H17" s="238">
        <v>0</v>
      </c>
      <c r="I17" s="238"/>
      <c r="J17" s="365">
        <v>0</v>
      </c>
      <c r="K17" s="238"/>
      <c r="L17" s="365">
        <v>0</v>
      </c>
      <c r="M17" s="206"/>
      <c r="N17" s="416"/>
    </row>
    <row r="18" spans="1:16" ht="20.25" customHeight="1">
      <c r="C18" s="231" t="s">
        <v>211</v>
      </c>
      <c r="F18" s="238">
        <v>375738</v>
      </c>
      <c r="G18" s="238"/>
      <c r="H18" s="238">
        <v>380320</v>
      </c>
      <c r="I18" s="238"/>
      <c r="J18" s="238">
        <v>357651</v>
      </c>
      <c r="K18" s="238"/>
      <c r="L18" s="238">
        <v>355745</v>
      </c>
    </row>
    <row r="19" spans="1:16" ht="20.25" customHeight="1">
      <c r="C19" s="231" t="s">
        <v>298</v>
      </c>
      <c r="F19" s="238">
        <v>-268062</v>
      </c>
      <c r="G19" s="238"/>
      <c r="H19" s="238">
        <v>-146044</v>
      </c>
      <c r="I19" s="334"/>
      <c r="J19" s="329">
        <v>-268062</v>
      </c>
      <c r="K19" s="334"/>
      <c r="L19" s="329">
        <v>-146044</v>
      </c>
    </row>
    <row r="20" spans="1:16" ht="20.25" customHeight="1">
      <c r="C20" s="231" t="s">
        <v>299</v>
      </c>
      <c r="F20" s="238">
        <v>-12316</v>
      </c>
      <c r="G20" s="238"/>
      <c r="H20" s="238">
        <v>0</v>
      </c>
      <c r="I20" s="334"/>
      <c r="J20" s="331">
        <v>-3316</v>
      </c>
      <c r="K20" s="334"/>
      <c r="L20" s="331">
        <v>0</v>
      </c>
      <c r="N20" s="416"/>
      <c r="P20" s="416"/>
    </row>
    <row r="21" spans="1:16" ht="20.25" customHeight="1">
      <c r="C21" s="236" t="s">
        <v>217</v>
      </c>
      <c r="F21" s="238">
        <v>107343</v>
      </c>
      <c r="G21" s="238"/>
      <c r="H21" s="238">
        <v>17765</v>
      </c>
      <c r="I21" s="334"/>
      <c r="J21" s="331">
        <v>107343</v>
      </c>
      <c r="K21" s="334"/>
      <c r="L21" s="331">
        <v>17765</v>
      </c>
    </row>
    <row r="22" spans="1:16" ht="20.25" customHeight="1">
      <c r="C22" s="206" t="s">
        <v>300</v>
      </c>
      <c r="F22" s="238">
        <v>-422866</v>
      </c>
      <c r="G22" s="238"/>
      <c r="H22" s="238">
        <v>-3072242</v>
      </c>
      <c r="I22" s="238"/>
      <c r="J22" s="238">
        <v>910495</v>
      </c>
      <c r="K22" s="238"/>
      <c r="L22" s="238">
        <v>-3228036</v>
      </c>
    </row>
    <row r="23" spans="1:16" ht="20.25" customHeight="1">
      <c r="C23" s="234" t="s">
        <v>95</v>
      </c>
      <c r="F23" s="238">
        <v>-99140</v>
      </c>
      <c r="G23" s="238"/>
      <c r="H23" s="238">
        <v>-751487</v>
      </c>
      <c r="I23" s="238"/>
      <c r="J23" s="238">
        <v>-99140</v>
      </c>
      <c r="K23" s="238"/>
      <c r="L23" s="238">
        <v>-751487</v>
      </c>
    </row>
    <row r="24" spans="1:16" ht="20.25" customHeight="1">
      <c r="C24" s="231" t="s">
        <v>317</v>
      </c>
      <c r="D24" s="236"/>
      <c r="E24" s="236"/>
      <c r="F24" s="238">
        <v>-410726</v>
      </c>
      <c r="G24" s="238"/>
      <c r="H24" s="365">
        <v>0</v>
      </c>
      <c r="I24" s="238"/>
      <c r="J24" s="365">
        <v>0</v>
      </c>
      <c r="K24" s="238"/>
      <c r="L24" s="365">
        <v>0</v>
      </c>
    </row>
    <row r="25" spans="1:16" ht="20.25" customHeight="1">
      <c r="F25" s="378">
        <f>SUM(F10:F24)</f>
        <v>24866275</v>
      </c>
      <c r="G25" s="238"/>
      <c r="H25" s="378">
        <f>SUM(H10:H24)</f>
        <v>21196735</v>
      </c>
      <c r="I25" s="238"/>
      <c r="J25" s="378">
        <f>SUM(J10:J24)</f>
        <v>24149435</v>
      </c>
      <c r="K25" s="238"/>
      <c r="L25" s="378">
        <f>SUM(L10:L24)</f>
        <v>20281601</v>
      </c>
    </row>
    <row r="26" spans="1:16" ht="20.25" customHeight="1">
      <c r="C26" s="206" t="s">
        <v>60</v>
      </c>
      <c r="F26" s="334">
        <v>-23375697</v>
      </c>
      <c r="G26" s="238"/>
      <c r="H26" s="334">
        <v>-25777244</v>
      </c>
      <c r="I26" s="238"/>
      <c r="J26" s="334">
        <v>-23244320</v>
      </c>
      <c r="K26" s="238"/>
      <c r="L26" s="334">
        <v>-25717584</v>
      </c>
      <c r="N26" s="362"/>
    </row>
    <row r="27" spans="1:16" ht="20.25" customHeight="1">
      <c r="C27" s="206" t="s">
        <v>45</v>
      </c>
      <c r="F27" s="334">
        <v>-26896</v>
      </c>
      <c r="G27" s="238"/>
      <c r="H27" s="334">
        <v>-45556</v>
      </c>
      <c r="I27" s="238"/>
      <c r="J27" s="334">
        <v>-156526</v>
      </c>
      <c r="K27" s="238"/>
      <c r="L27" s="334">
        <v>-32018</v>
      </c>
    </row>
    <row r="28" spans="1:16" ht="20.25" customHeight="1">
      <c r="C28" s="206" t="s">
        <v>62</v>
      </c>
      <c r="F28" s="334">
        <v>29034900</v>
      </c>
      <c r="G28" s="238"/>
      <c r="H28" s="334">
        <v>30692070</v>
      </c>
      <c r="I28" s="238"/>
      <c r="J28" s="334">
        <v>28900838</v>
      </c>
      <c r="K28" s="238"/>
      <c r="L28" s="334">
        <v>30623179</v>
      </c>
    </row>
    <row r="29" spans="1:16" ht="20.25" customHeight="1">
      <c r="C29" s="103" t="s">
        <v>25</v>
      </c>
      <c r="F29" s="334">
        <v>-5184529</v>
      </c>
      <c r="G29" s="238"/>
      <c r="H29" s="334">
        <v>-10613620</v>
      </c>
      <c r="I29" s="238"/>
      <c r="J29" s="334">
        <v>-5161579</v>
      </c>
      <c r="K29" s="238"/>
      <c r="L29" s="334">
        <v>-10586436</v>
      </c>
    </row>
    <row r="30" spans="1:16" ht="20.25" customHeight="1">
      <c r="C30" s="206" t="s">
        <v>61</v>
      </c>
      <c r="F30" s="334">
        <v>9546</v>
      </c>
      <c r="G30" s="238"/>
      <c r="H30" s="334">
        <v>40683</v>
      </c>
      <c r="I30" s="238"/>
      <c r="J30" s="334">
        <v>150058</v>
      </c>
      <c r="K30" s="238"/>
      <c r="L30" s="334">
        <v>30400</v>
      </c>
    </row>
    <row r="31" spans="1:16" ht="20.25" customHeight="1">
      <c r="C31" s="236" t="s">
        <v>26</v>
      </c>
      <c r="F31" s="371">
        <v>-100464</v>
      </c>
      <c r="G31" s="238"/>
      <c r="H31" s="371">
        <v>-16514</v>
      </c>
      <c r="I31" s="238"/>
      <c r="J31" s="371">
        <v>-21416</v>
      </c>
      <c r="K31" s="238"/>
      <c r="L31" s="371">
        <v>-237</v>
      </c>
    </row>
    <row r="32" spans="1:16" ht="20.25" customHeight="1">
      <c r="A32" s="206" t="s">
        <v>250</v>
      </c>
      <c r="F32" s="238">
        <f>SUM(F25:F31)</f>
        <v>25223135</v>
      </c>
      <c r="G32" s="238"/>
      <c r="H32" s="238">
        <f>SUM(H25:H31)</f>
        <v>15476554</v>
      </c>
      <c r="I32" s="238"/>
      <c r="J32" s="238">
        <f>SUM(J25:J31)</f>
        <v>24616490</v>
      </c>
      <c r="K32" s="238"/>
      <c r="L32" s="238">
        <f>SUM(L25:L31)</f>
        <v>14598905</v>
      </c>
      <c r="N32" s="416"/>
    </row>
    <row r="33" spans="1:12" ht="20.25" customHeight="1">
      <c r="A33" s="237" t="s">
        <v>12</v>
      </c>
      <c r="F33" s="238"/>
      <c r="G33" s="238"/>
      <c r="H33" s="238"/>
      <c r="I33" s="238"/>
      <c r="J33" s="238"/>
      <c r="K33" s="238"/>
      <c r="L33" s="238"/>
    </row>
    <row r="34" spans="1:12" ht="20.25" customHeight="1">
      <c r="C34" s="103" t="s">
        <v>0</v>
      </c>
      <c r="F34" s="238">
        <v>14171101</v>
      </c>
      <c r="G34" s="238"/>
      <c r="H34" s="238">
        <v>-147129945</v>
      </c>
      <c r="I34" s="238"/>
      <c r="J34" s="238">
        <v>14950965</v>
      </c>
      <c r="K34" s="238"/>
      <c r="L34" s="238">
        <v>-148088737</v>
      </c>
    </row>
    <row r="35" spans="1:12" ht="20.25" customHeight="1">
      <c r="C35" s="206" t="s">
        <v>189</v>
      </c>
      <c r="F35" s="238">
        <v>19858201</v>
      </c>
      <c r="G35" s="238"/>
      <c r="H35" s="238">
        <v>-28959996</v>
      </c>
      <c r="I35" s="238"/>
      <c r="J35" s="238">
        <v>19810372</v>
      </c>
      <c r="K35" s="238"/>
      <c r="L35" s="238">
        <v>-28925176</v>
      </c>
    </row>
    <row r="36" spans="1:12" ht="20.25" customHeight="1">
      <c r="C36" s="206" t="s">
        <v>243</v>
      </c>
      <c r="F36" s="238">
        <v>54887</v>
      </c>
      <c r="G36" s="238"/>
      <c r="H36" s="238">
        <v>-21415639</v>
      </c>
      <c r="I36" s="238"/>
      <c r="J36" s="238">
        <v>2766460</v>
      </c>
      <c r="K36" s="238"/>
      <c r="L36" s="238">
        <v>-22224889</v>
      </c>
    </row>
    <row r="37" spans="1:12" ht="20.25" customHeight="1">
      <c r="C37" s="103" t="s">
        <v>100</v>
      </c>
      <c r="F37" s="238">
        <v>-31239298</v>
      </c>
      <c r="G37" s="238"/>
      <c r="H37" s="238">
        <v>8554217</v>
      </c>
      <c r="I37" s="238"/>
      <c r="J37" s="238">
        <v>-31626954</v>
      </c>
      <c r="K37" s="238"/>
      <c r="L37" s="238">
        <v>9081481</v>
      </c>
    </row>
    <row r="38" spans="1:12" ht="20.25" customHeight="1">
      <c r="C38" s="103" t="s">
        <v>116</v>
      </c>
      <c r="F38" s="366">
        <v>1629391</v>
      </c>
      <c r="G38" s="238"/>
      <c r="H38" s="366">
        <v>1879177</v>
      </c>
      <c r="I38" s="238"/>
      <c r="J38" s="238">
        <v>1629391</v>
      </c>
      <c r="K38" s="238"/>
      <c r="L38" s="238">
        <v>1879177</v>
      </c>
    </row>
    <row r="39" spans="1:12" ht="20.5" customHeight="1">
      <c r="C39" s="103" t="s">
        <v>1</v>
      </c>
      <c r="F39" s="423">
        <v>1668750</v>
      </c>
      <c r="G39" s="238"/>
      <c r="H39" s="423">
        <v>-28954405</v>
      </c>
      <c r="I39" s="238"/>
      <c r="J39" s="238">
        <v>4101428</v>
      </c>
      <c r="K39" s="238"/>
      <c r="L39" s="238">
        <v>-29217808</v>
      </c>
    </row>
    <row r="40" spans="1:12" ht="20.25" customHeight="1">
      <c r="A40" s="237" t="s">
        <v>13</v>
      </c>
      <c r="F40" s="238"/>
      <c r="G40" s="238"/>
      <c r="H40" s="238"/>
      <c r="I40" s="238"/>
      <c r="J40" s="238"/>
      <c r="K40" s="238"/>
      <c r="L40" s="238"/>
    </row>
    <row r="41" spans="1:12" ht="20.25" customHeight="1">
      <c r="C41" s="103" t="s">
        <v>2</v>
      </c>
      <c r="F41" s="238">
        <v>-70984064</v>
      </c>
      <c r="G41" s="238"/>
      <c r="H41" s="238">
        <v>116534816</v>
      </c>
      <c r="I41" s="238"/>
      <c r="J41" s="238">
        <v>-75118439</v>
      </c>
      <c r="K41" s="238"/>
      <c r="L41" s="238">
        <v>117994358</v>
      </c>
    </row>
    <row r="42" spans="1:12" ht="20.25" customHeight="1">
      <c r="C42" s="103" t="s">
        <v>0</v>
      </c>
      <c r="F42" s="238">
        <v>-28347741</v>
      </c>
      <c r="G42" s="238"/>
      <c r="H42" s="238">
        <v>10900191</v>
      </c>
      <c r="I42" s="238"/>
      <c r="J42" s="238">
        <v>-27934335</v>
      </c>
      <c r="K42" s="238"/>
      <c r="L42" s="238">
        <v>10910118</v>
      </c>
    </row>
    <row r="43" spans="1:12" ht="20.25" customHeight="1">
      <c r="C43" s="206" t="s">
        <v>244</v>
      </c>
      <c r="F43" s="238">
        <v>4773813</v>
      </c>
      <c r="G43" s="238"/>
      <c r="H43" s="238">
        <v>23330478</v>
      </c>
      <c r="I43" s="238"/>
      <c r="J43" s="238">
        <v>4773870</v>
      </c>
      <c r="K43" s="238"/>
      <c r="L43" s="238">
        <v>23331699</v>
      </c>
    </row>
    <row r="44" spans="1:12" ht="20.25" customHeight="1">
      <c r="C44" s="103" t="s">
        <v>57</v>
      </c>
      <c r="F44" s="367">
        <v>0</v>
      </c>
      <c r="G44" s="238"/>
      <c r="H44" s="422">
        <v>-18335</v>
      </c>
      <c r="I44" s="238"/>
      <c r="J44" s="365">
        <v>0</v>
      </c>
      <c r="K44" s="238"/>
      <c r="L44" s="365">
        <v>0</v>
      </c>
    </row>
    <row r="45" spans="1:12" ht="20.25" customHeight="1">
      <c r="C45" s="425" t="s">
        <v>252</v>
      </c>
      <c r="F45" s="422">
        <v>16664</v>
      </c>
      <c r="G45" s="238"/>
      <c r="H45" s="422">
        <v>32421</v>
      </c>
      <c r="I45" s="238"/>
      <c r="J45" s="365">
        <v>0</v>
      </c>
      <c r="K45" s="238"/>
      <c r="L45" s="365">
        <v>0</v>
      </c>
    </row>
    <row r="46" spans="1:12" ht="20.25" customHeight="1">
      <c r="C46" s="221" t="s">
        <v>190</v>
      </c>
      <c r="F46" s="238">
        <v>-16910651</v>
      </c>
      <c r="G46" s="238"/>
      <c r="H46" s="238">
        <v>34254456</v>
      </c>
      <c r="I46" s="238"/>
      <c r="J46" s="238">
        <v>-17108931</v>
      </c>
      <c r="K46" s="238"/>
      <c r="L46" s="238">
        <v>34356828</v>
      </c>
    </row>
    <row r="47" spans="1:12" ht="20.25" customHeight="1">
      <c r="C47" s="103" t="s">
        <v>114</v>
      </c>
      <c r="F47" s="238">
        <v>812991</v>
      </c>
      <c r="G47" s="238"/>
      <c r="H47" s="238">
        <v>-14695457</v>
      </c>
      <c r="I47" s="238"/>
      <c r="J47" s="238">
        <v>431981</v>
      </c>
      <c r="K47" s="238"/>
      <c r="L47" s="238">
        <v>-13539427</v>
      </c>
    </row>
    <row r="48" spans="1:12" ht="20.25" customHeight="1">
      <c r="C48" s="103" t="s">
        <v>3</v>
      </c>
      <c r="F48" s="422">
        <v>-1196153</v>
      </c>
      <c r="G48" s="238"/>
      <c r="H48" s="422">
        <v>-23257336</v>
      </c>
      <c r="I48" s="238"/>
      <c r="J48" s="422">
        <v>-1711040</v>
      </c>
      <c r="K48" s="238"/>
      <c r="L48" s="422">
        <v>-22782574</v>
      </c>
    </row>
    <row r="49" spans="1:28" ht="20.25" customHeight="1">
      <c r="A49" s="239" t="s">
        <v>204</v>
      </c>
      <c r="C49" s="239"/>
      <c r="D49" s="239"/>
      <c r="E49" s="239"/>
      <c r="F49" s="398">
        <f>SUM(F32:F48)</f>
        <v>-80468974</v>
      </c>
      <c r="G49" s="393"/>
      <c r="H49" s="398">
        <f>SUM(H32:H48)</f>
        <v>-53468803</v>
      </c>
      <c r="I49" s="393"/>
      <c r="J49" s="398">
        <f>SUM(J32:J48)</f>
        <v>-80418742</v>
      </c>
      <c r="K49" s="393"/>
      <c r="L49" s="398">
        <f>SUM(L32:L48)</f>
        <v>-52626045</v>
      </c>
    </row>
    <row r="50" spans="1:28" ht="21" customHeight="1">
      <c r="F50" s="232"/>
      <c r="G50" s="232"/>
      <c r="H50" s="232"/>
      <c r="I50" s="232"/>
      <c r="J50" s="232"/>
      <c r="K50" s="232"/>
      <c r="L50" s="232"/>
    </row>
    <row r="51" spans="1:28" ht="21" customHeight="1">
      <c r="A51" s="223" t="s">
        <v>23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</row>
    <row r="52" spans="1:28" ht="21" customHeight="1">
      <c r="A52" s="226" t="s">
        <v>133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</row>
    <row r="53" spans="1:28" ht="21" customHeight="1">
      <c r="A53" s="248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</row>
    <row r="54" spans="1:28" s="240" customFormat="1" ht="21" customHeight="1">
      <c r="F54" s="512" t="s">
        <v>14</v>
      </c>
      <c r="G54" s="536"/>
      <c r="H54" s="536"/>
      <c r="I54" s="154"/>
      <c r="J54" s="512" t="s">
        <v>46</v>
      </c>
      <c r="K54" s="512"/>
      <c r="L54" s="512"/>
      <c r="N54" s="362"/>
      <c r="O54" s="362"/>
      <c r="P54" s="362"/>
      <c r="Q54" s="362"/>
      <c r="R54" s="362"/>
      <c r="S54" s="362"/>
      <c r="T54" s="362"/>
      <c r="U54" s="362"/>
      <c r="V54" s="362"/>
      <c r="W54" s="362"/>
      <c r="X54" s="362"/>
      <c r="Y54" s="362"/>
      <c r="Z54" s="362"/>
      <c r="AA54" s="362"/>
      <c r="AB54" s="362"/>
    </row>
    <row r="55" spans="1:28" ht="21" customHeight="1">
      <c r="F55" s="537" t="s">
        <v>260</v>
      </c>
      <c r="G55" s="514"/>
      <c r="H55" s="514"/>
      <c r="I55" s="159"/>
      <c r="J55" s="537" t="s">
        <v>260</v>
      </c>
      <c r="K55" s="514"/>
      <c r="L55" s="514"/>
    </row>
    <row r="56" spans="1:28" ht="21" customHeight="1">
      <c r="F56" s="515" t="s">
        <v>170</v>
      </c>
      <c r="G56" s="516"/>
      <c r="H56" s="516"/>
      <c r="I56" s="160"/>
      <c r="J56" s="515" t="s">
        <v>170</v>
      </c>
      <c r="K56" s="516"/>
      <c r="L56" s="516"/>
    </row>
    <row r="57" spans="1:28" ht="21" customHeight="1">
      <c r="E57" s="250" t="s">
        <v>16</v>
      </c>
      <c r="F57" s="502" t="s">
        <v>262</v>
      </c>
      <c r="G57" s="158"/>
      <c r="H57" s="502" t="s">
        <v>206</v>
      </c>
      <c r="I57" s="502"/>
      <c r="J57" s="502" t="s">
        <v>262</v>
      </c>
      <c r="K57" s="158"/>
      <c r="L57" s="502" t="s">
        <v>206</v>
      </c>
    </row>
    <row r="58" spans="1:28" ht="21" customHeight="1">
      <c r="F58" s="517" t="s">
        <v>27</v>
      </c>
      <c r="G58" s="518"/>
      <c r="H58" s="518"/>
      <c r="I58" s="518"/>
      <c r="J58" s="518"/>
      <c r="K58" s="518"/>
      <c r="L58" s="518"/>
    </row>
    <row r="59" spans="1:28" ht="21" customHeight="1">
      <c r="A59" s="230" t="s">
        <v>21</v>
      </c>
      <c r="F59" s="232"/>
      <c r="G59" s="232"/>
      <c r="H59" s="232"/>
      <c r="I59" s="232"/>
      <c r="J59" s="232"/>
      <c r="K59" s="232"/>
      <c r="L59" s="232"/>
    </row>
    <row r="60" spans="1:28" ht="21" customHeight="1">
      <c r="C60" s="206" t="s">
        <v>257</v>
      </c>
      <c r="F60" s="238">
        <v>-55580991</v>
      </c>
      <c r="G60" s="238"/>
      <c r="H60" s="238">
        <v>-91393187</v>
      </c>
      <c r="I60" s="238"/>
      <c r="J60" s="238">
        <v>-55580939</v>
      </c>
      <c r="K60" s="238"/>
      <c r="L60" s="238">
        <v>-91129301</v>
      </c>
    </row>
    <row r="61" spans="1:28" ht="21" customHeight="1">
      <c r="C61" s="206" t="s">
        <v>259</v>
      </c>
      <c r="F61" s="365"/>
      <c r="G61" s="238"/>
      <c r="H61" s="365"/>
      <c r="I61" s="238"/>
      <c r="J61" s="238"/>
      <c r="K61" s="238"/>
      <c r="L61" s="238"/>
    </row>
    <row r="62" spans="1:28" ht="21" customHeight="1">
      <c r="D62" s="206" t="s">
        <v>258</v>
      </c>
      <c r="F62" s="238">
        <v>129264945</v>
      </c>
      <c r="G62" s="238"/>
      <c r="H62" s="238">
        <v>146887131</v>
      </c>
      <c r="I62" s="238"/>
      <c r="J62" s="238">
        <v>129264945</v>
      </c>
      <c r="K62" s="238"/>
      <c r="L62" s="238">
        <v>146887131</v>
      </c>
    </row>
    <row r="63" spans="1:28" ht="21" customHeight="1">
      <c r="C63" s="425" t="s">
        <v>254</v>
      </c>
      <c r="E63" s="424"/>
      <c r="F63" s="367">
        <v>0</v>
      </c>
      <c r="G63" s="238"/>
      <c r="H63" s="422">
        <v>-1377</v>
      </c>
      <c r="I63" s="238"/>
      <c r="J63" s="365">
        <v>0</v>
      </c>
      <c r="K63" s="238"/>
      <c r="L63" s="365">
        <v>0</v>
      </c>
    </row>
    <row r="64" spans="1:28" ht="21" customHeight="1">
      <c r="C64" s="206" t="s">
        <v>253</v>
      </c>
      <c r="F64" s="367">
        <v>0</v>
      </c>
      <c r="G64" s="238"/>
      <c r="H64" s="422">
        <v>723902</v>
      </c>
      <c r="I64" s="238"/>
      <c r="J64" s="366">
        <v>0</v>
      </c>
      <c r="K64" s="238"/>
      <c r="L64" s="366">
        <v>723902</v>
      </c>
    </row>
    <row r="65" spans="1:28" ht="21" customHeight="1">
      <c r="C65" s="206" t="s">
        <v>302</v>
      </c>
      <c r="F65" s="367">
        <v>0</v>
      </c>
      <c r="G65" s="238"/>
      <c r="H65" s="367">
        <v>0</v>
      </c>
      <c r="I65" s="238"/>
      <c r="J65" s="238">
        <v>-79200</v>
      </c>
      <c r="K65" s="238"/>
      <c r="L65" s="238">
        <v>-899000</v>
      </c>
      <c r="M65" s="206"/>
      <c r="N65" s="363"/>
    </row>
    <row r="66" spans="1:28" ht="21" customHeight="1">
      <c r="C66" s="103" t="s">
        <v>218</v>
      </c>
      <c r="F66" s="238">
        <v>0</v>
      </c>
      <c r="G66" s="238"/>
      <c r="H66" s="238">
        <v>28612</v>
      </c>
      <c r="I66" s="238"/>
      <c r="J66" s="369">
        <v>0</v>
      </c>
      <c r="K66" s="238"/>
      <c r="L66" s="238">
        <v>28612</v>
      </c>
      <c r="N66" s="363"/>
    </row>
    <row r="67" spans="1:28" ht="21" customHeight="1">
      <c r="C67" s="103" t="s">
        <v>183</v>
      </c>
      <c r="F67" s="369">
        <v>-165571</v>
      </c>
      <c r="G67" s="238"/>
      <c r="H67" s="369">
        <v>-146273</v>
      </c>
      <c r="I67" s="238"/>
      <c r="J67" s="366">
        <v>-131107</v>
      </c>
      <c r="K67" s="238"/>
      <c r="L67" s="366">
        <v>-97191</v>
      </c>
      <c r="M67" s="240"/>
    </row>
    <row r="68" spans="1:28" ht="21" customHeight="1">
      <c r="C68" s="206" t="s">
        <v>205</v>
      </c>
      <c r="F68" s="238">
        <v>18167</v>
      </c>
      <c r="G68" s="238"/>
      <c r="H68" s="365">
        <v>0</v>
      </c>
      <c r="I68" s="238"/>
      <c r="J68" s="238">
        <v>3019</v>
      </c>
      <c r="K68" s="238"/>
      <c r="L68" s="365">
        <v>0</v>
      </c>
      <c r="M68" s="240"/>
    </row>
    <row r="69" spans="1:28" ht="21" customHeight="1">
      <c r="C69" s="103" t="s">
        <v>184</v>
      </c>
      <c r="F69" s="238">
        <v>-248461</v>
      </c>
      <c r="G69" s="238"/>
      <c r="H69" s="238">
        <v>-345449</v>
      </c>
      <c r="I69" s="238"/>
      <c r="J69" s="238">
        <v>-181306</v>
      </c>
      <c r="K69" s="238"/>
      <c r="L69" s="238">
        <v>-308739</v>
      </c>
      <c r="M69" s="240"/>
    </row>
    <row r="70" spans="1:28" ht="21" customHeight="1">
      <c r="A70" s="239" t="s">
        <v>315</v>
      </c>
      <c r="D70" s="239"/>
      <c r="E70" s="239"/>
      <c r="F70" s="398">
        <f>SUM(F60:F69)</f>
        <v>73288089</v>
      </c>
      <c r="G70" s="393"/>
      <c r="H70" s="398">
        <f>SUM(H60:H69)</f>
        <v>55753359</v>
      </c>
      <c r="I70" s="393"/>
      <c r="J70" s="398">
        <f>SUM(J60:J69)</f>
        <v>73295412</v>
      </c>
      <c r="K70" s="393"/>
      <c r="L70" s="398">
        <f>SUM(L60:L69)</f>
        <v>55205414</v>
      </c>
      <c r="M70" s="235"/>
    </row>
    <row r="71" spans="1:28" ht="21.4" customHeight="1">
      <c r="D71" s="239"/>
      <c r="E71" s="239"/>
      <c r="F71" s="334"/>
      <c r="G71" s="238"/>
      <c r="H71" s="334"/>
      <c r="I71" s="238"/>
      <c r="J71" s="334"/>
      <c r="K71" s="238"/>
      <c r="L71" s="334"/>
    </row>
    <row r="72" spans="1:28" s="230" customFormat="1" ht="21" customHeight="1">
      <c r="A72" s="230" t="s">
        <v>22</v>
      </c>
      <c r="F72" s="370"/>
      <c r="G72" s="370"/>
      <c r="H72" s="370"/>
      <c r="I72" s="370"/>
      <c r="J72" s="370"/>
      <c r="K72" s="370"/>
      <c r="L72" s="370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</row>
    <row r="73" spans="1:28" s="230" customFormat="1" ht="21" customHeight="1">
      <c r="C73" s="221" t="s">
        <v>185</v>
      </c>
      <c r="F73" s="238">
        <v>0</v>
      </c>
      <c r="G73" s="238"/>
      <c r="H73" s="238">
        <v>192025</v>
      </c>
      <c r="I73" s="238"/>
      <c r="J73" s="238">
        <v>0</v>
      </c>
      <c r="K73" s="238"/>
      <c r="L73" s="238">
        <v>192025</v>
      </c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</row>
    <row r="74" spans="1:28" s="230" customFormat="1" ht="21" customHeight="1">
      <c r="C74" s="221" t="s">
        <v>201</v>
      </c>
      <c r="F74" s="238">
        <v>-1001815</v>
      </c>
      <c r="G74" s="238"/>
      <c r="H74" s="238">
        <v>-1700000</v>
      </c>
      <c r="I74" s="238"/>
      <c r="J74" s="238">
        <v>-1001815</v>
      </c>
      <c r="K74" s="238"/>
      <c r="L74" s="238">
        <v>-1700000</v>
      </c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</row>
    <row r="75" spans="1:28" s="230" customFormat="1" ht="21" customHeight="1">
      <c r="C75" s="221" t="s">
        <v>186</v>
      </c>
      <c r="F75" s="238">
        <v>0</v>
      </c>
      <c r="G75" s="238"/>
      <c r="H75" s="238">
        <v>7270</v>
      </c>
      <c r="I75" s="238"/>
      <c r="J75" s="238">
        <v>0</v>
      </c>
      <c r="K75" s="238"/>
      <c r="L75" s="238">
        <v>7270</v>
      </c>
      <c r="N75" s="364"/>
      <c r="O75" s="364"/>
      <c r="P75" s="364"/>
      <c r="Q75" s="364"/>
      <c r="R75" s="364"/>
      <c r="S75" s="364"/>
      <c r="T75" s="364"/>
      <c r="U75" s="364"/>
      <c r="V75" s="364"/>
      <c r="W75" s="364"/>
      <c r="X75" s="364"/>
      <c r="Y75" s="364"/>
      <c r="Z75" s="364"/>
      <c r="AA75" s="364"/>
      <c r="AB75" s="364"/>
    </row>
    <row r="76" spans="1:28" s="230" customFormat="1" ht="21" customHeight="1">
      <c r="C76" s="221" t="s">
        <v>187</v>
      </c>
      <c r="F76" s="238">
        <v>-21787</v>
      </c>
      <c r="G76" s="238"/>
      <c r="H76" s="238">
        <v>-23683</v>
      </c>
      <c r="I76" s="238"/>
      <c r="J76" s="238">
        <v>-21787</v>
      </c>
      <c r="K76" s="238"/>
      <c r="L76" s="238">
        <v>-23683</v>
      </c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</row>
    <row r="77" spans="1:28" s="230" customFormat="1" ht="21" customHeight="1">
      <c r="C77" s="221" t="s">
        <v>212</v>
      </c>
      <c r="F77" s="238">
        <v>-420038</v>
      </c>
      <c r="G77" s="238"/>
      <c r="H77" s="238">
        <v>-761515</v>
      </c>
      <c r="I77" s="238"/>
      <c r="J77" s="238">
        <v>-393245</v>
      </c>
      <c r="K77" s="238"/>
      <c r="L77" s="238">
        <v>-715274</v>
      </c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</row>
    <row r="78" spans="1:28" s="230" customFormat="1" ht="21" customHeight="1">
      <c r="C78" s="221" t="s">
        <v>219</v>
      </c>
      <c r="E78" s="250">
        <v>11</v>
      </c>
      <c r="F78" s="238">
        <v>0</v>
      </c>
      <c r="G78" s="238"/>
      <c r="H78" s="238">
        <v>-2549394</v>
      </c>
      <c r="I78" s="238"/>
      <c r="J78" s="238">
        <v>0</v>
      </c>
      <c r="K78" s="238"/>
      <c r="L78" s="238">
        <v>-2549394</v>
      </c>
      <c r="N78" s="355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</row>
    <row r="79" spans="1:28" s="230" customFormat="1" ht="21" customHeight="1">
      <c r="C79" s="231" t="s">
        <v>304</v>
      </c>
      <c r="D79" s="231"/>
      <c r="F79" s="371">
        <v>199800</v>
      </c>
      <c r="G79" s="370"/>
      <c r="H79" s="371">
        <v>132000</v>
      </c>
      <c r="I79" s="370"/>
      <c r="J79" s="365">
        <v>0</v>
      </c>
      <c r="K79" s="370"/>
      <c r="L79" s="365">
        <v>0</v>
      </c>
      <c r="N79" s="355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</row>
    <row r="80" spans="1:28" ht="21" customHeight="1">
      <c r="A80" s="239" t="s">
        <v>311</v>
      </c>
      <c r="D80" s="239"/>
      <c r="E80" s="239"/>
      <c r="F80" s="405">
        <f>SUM(F73:F79)</f>
        <v>-1243840</v>
      </c>
      <c r="G80" s="393"/>
      <c r="H80" s="405">
        <f>SUM(H73:H79)</f>
        <v>-4703297</v>
      </c>
      <c r="I80" s="393"/>
      <c r="J80" s="405">
        <f>SUM(J73:J79)</f>
        <v>-1416847</v>
      </c>
      <c r="K80" s="393"/>
      <c r="L80" s="405">
        <f>SUM(L73:L79)</f>
        <v>-4789056</v>
      </c>
    </row>
    <row r="81" spans="1:18" ht="21" customHeight="1">
      <c r="A81" s="206" t="s">
        <v>301</v>
      </c>
      <c r="D81" s="239"/>
      <c r="E81" s="239"/>
      <c r="F81" s="334"/>
      <c r="G81" s="238"/>
      <c r="H81" s="334"/>
      <c r="I81" s="334"/>
      <c r="J81" s="329"/>
      <c r="K81" s="334"/>
      <c r="L81" s="329"/>
    </row>
    <row r="82" spans="1:18" ht="21" customHeight="1">
      <c r="A82" s="234"/>
      <c r="B82" s="103" t="s">
        <v>177</v>
      </c>
      <c r="F82" s="372">
        <v>101686</v>
      </c>
      <c r="G82" s="238"/>
      <c r="H82" s="372">
        <v>-41480</v>
      </c>
      <c r="I82" s="238"/>
      <c r="J82" s="371">
        <v>-199789</v>
      </c>
      <c r="K82" s="238"/>
      <c r="L82" s="371">
        <v>-247985</v>
      </c>
    </row>
    <row r="83" spans="1:18" ht="12" customHeight="1">
      <c r="F83" s="334"/>
      <c r="G83" s="238"/>
      <c r="H83" s="334"/>
      <c r="I83" s="238"/>
      <c r="J83" s="334"/>
      <c r="K83" s="238"/>
      <c r="L83" s="334"/>
    </row>
    <row r="84" spans="1:18" ht="21" customHeight="1">
      <c r="A84" s="239" t="s">
        <v>117</v>
      </c>
      <c r="F84" s="347">
        <f>SUM(F49,F70,F82,F80)</f>
        <v>-8323039</v>
      </c>
      <c r="G84" s="393"/>
      <c r="H84" s="347">
        <f>SUM(H49,H70,H82,H80)</f>
        <v>-2460221</v>
      </c>
      <c r="I84" s="393"/>
      <c r="J84" s="347">
        <f>SUM(J49,J70,J82,J80)</f>
        <v>-8739966</v>
      </c>
      <c r="K84" s="393"/>
      <c r="L84" s="347">
        <f>SUM(L49,L70,L82,L80)</f>
        <v>-2457672</v>
      </c>
      <c r="N84" s="365"/>
      <c r="O84" s="365"/>
      <c r="P84" s="365"/>
      <c r="Q84" s="365"/>
      <c r="R84" s="365"/>
    </row>
    <row r="85" spans="1:18" ht="21" customHeight="1">
      <c r="A85" s="236" t="s">
        <v>103</v>
      </c>
      <c r="F85" s="238">
        <v>51631543</v>
      </c>
      <c r="G85" s="238"/>
      <c r="H85" s="238">
        <v>47615159</v>
      </c>
      <c r="I85" s="238"/>
      <c r="J85" s="238">
        <v>51528618</v>
      </c>
      <c r="K85" s="238"/>
      <c r="L85" s="238">
        <v>47450329</v>
      </c>
      <c r="N85" s="365"/>
      <c r="O85" s="365"/>
      <c r="P85" s="365"/>
      <c r="Q85" s="365"/>
      <c r="R85" s="365"/>
    </row>
    <row r="86" spans="1:18" ht="21" customHeight="1" thickBot="1">
      <c r="A86" s="239" t="s">
        <v>171</v>
      </c>
      <c r="D86" s="243"/>
      <c r="E86" s="243"/>
      <c r="F86" s="404">
        <f>SUM(F84:F85)</f>
        <v>43308504</v>
      </c>
      <c r="G86" s="393"/>
      <c r="H86" s="404">
        <f>SUM(H84:H85)</f>
        <v>45154938</v>
      </c>
      <c r="I86" s="393"/>
      <c r="J86" s="404">
        <f>SUM(J84:J85)</f>
        <v>42788652</v>
      </c>
      <c r="K86" s="393"/>
      <c r="L86" s="404">
        <f>SUM(L84:L85)</f>
        <v>44992657</v>
      </c>
      <c r="N86" s="365"/>
      <c r="O86" s="365"/>
      <c r="P86" s="365"/>
      <c r="Q86" s="365"/>
      <c r="R86" s="365"/>
    </row>
    <row r="87" spans="1:18" ht="21.4" customHeight="1" thickTop="1">
      <c r="F87" s="373"/>
      <c r="G87" s="373"/>
      <c r="H87" s="373"/>
      <c r="I87" s="373"/>
      <c r="J87" s="373"/>
      <c r="K87" s="374"/>
      <c r="L87" s="373"/>
    </row>
    <row r="88" spans="1:18" ht="21" customHeight="1">
      <c r="A88" s="249"/>
      <c r="F88" s="373"/>
      <c r="G88" s="373"/>
      <c r="H88" s="373"/>
      <c r="I88" s="373"/>
      <c r="J88" s="373"/>
      <c r="K88" s="373"/>
      <c r="L88" s="373"/>
    </row>
    <row r="89" spans="1:18" ht="24.75" customHeight="1">
      <c r="A89" s="279"/>
      <c r="B89" s="206"/>
      <c r="C89" s="206"/>
      <c r="D89" s="206"/>
      <c r="E89" s="206"/>
      <c r="F89" s="369"/>
      <c r="G89" s="369"/>
      <c r="H89" s="369"/>
      <c r="I89" s="369"/>
      <c r="J89" s="238"/>
      <c r="K89" s="369"/>
      <c r="L89" s="238"/>
    </row>
    <row r="90" spans="1:18" ht="24.75" customHeight="1">
      <c r="A90" s="279"/>
      <c r="B90" s="279"/>
      <c r="C90" s="206"/>
      <c r="D90" s="206"/>
      <c r="E90" s="206"/>
      <c r="F90" s="238"/>
      <c r="G90" s="369"/>
      <c r="H90" s="238"/>
      <c r="I90" s="368"/>
      <c r="J90" s="238"/>
      <c r="K90" s="368"/>
      <c r="L90" s="238"/>
    </row>
    <row r="91" spans="1:18" ht="21" customHeight="1">
      <c r="B91" s="279"/>
      <c r="C91" s="206"/>
      <c r="D91" s="206"/>
      <c r="E91" s="206"/>
      <c r="F91" s="375"/>
      <c r="G91" s="376"/>
      <c r="H91" s="375"/>
      <c r="I91" s="376"/>
      <c r="J91" s="375"/>
      <c r="K91" s="375"/>
      <c r="L91" s="375"/>
    </row>
    <row r="92" spans="1:18" ht="21" customHeight="1">
      <c r="B92" s="220"/>
      <c r="F92" s="375"/>
      <c r="G92" s="376"/>
      <c r="H92" s="375"/>
      <c r="I92" s="376"/>
      <c r="J92" s="375"/>
      <c r="K92" s="375"/>
      <c r="L92" s="375"/>
    </row>
    <row r="93" spans="1:18" ht="21" customHeight="1">
      <c r="B93" s="220"/>
      <c r="F93" s="375"/>
      <c r="G93" s="376"/>
      <c r="H93" s="375"/>
      <c r="I93" s="376"/>
      <c r="J93" s="367"/>
      <c r="K93" s="376"/>
      <c r="L93" s="367"/>
    </row>
    <row r="94" spans="1:18" ht="21" customHeight="1">
      <c r="B94" s="221"/>
      <c r="C94" s="206"/>
      <c r="F94" s="375"/>
      <c r="G94" s="375"/>
      <c r="H94" s="375"/>
      <c r="I94" s="375"/>
      <c r="J94" s="367"/>
      <c r="K94" s="375"/>
      <c r="L94" s="367"/>
    </row>
    <row r="95" spans="1:18" ht="21" customHeight="1">
      <c r="B95" s="279"/>
      <c r="C95" s="206"/>
      <c r="D95" s="206"/>
      <c r="E95" s="206"/>
      <c r="F95" s="375"/>
      <c r="G95" s="376"/>
      <c r="H95" s="375"/>
      <c r="I95" s="376"/>
      <c r="J95" s="376"/>
      <c r="K95" s="376"/>
      <c r="L95" s="376"/>
    </row>
    <row r="96" spans="1:18" ht="21" customHeight="1">
      <c r="B96" s="221"/>
      <c r="F96" s="238"/>
      <c r="G96" s="238"/>
      <c r="H96" s="238"/>
      <c r="I96" s="238"/>
      <c r="J96" s="238"/>
      <c r="K96" s="238"/>
      <c r="L96" s="238"/>
    </row>
    <row r="97" spans="1:12" ht="21" customHeight="1">
      <c r="A97" s="206"/>
      <c r="B97" s="221"/>
      <c r="F97" s="238"/>
      <c r="G97" s="238"/>
      <c r="H97" s="238"/>
      <c r="I97" s="238"/>
      <c r="J97" s="238"/>
      <c r="K97" s="238"/>
      <c r="L97" s="238"/>
    </row>
    <row r="98" spans="1:12" ht="21" customHeight="1">
      <c r="B98" s="221"/>
      <c r="F98" s="238"/>
      <c r="G98" s="238"/>
      <c r="H98" s="238"/>
      <c r="I98" s="238"/>
      <c r="J98" s="238"/>
      <c r="K98" s="238"/>
      <c r="L98" s="238"/>
    </row>
    <row r="99" spans="1:12" ht="21" customHeight="1">
      <c r="B99" s="221"/>
      <c r="F99" s="238"/>
      <c r="G99" s="238"/>
      <c r="H99" s="238"/>
      <c r="I99" s="238"/>
      <c r="J99" s="238"/>
      <c r="K99" s="238"/>
      <c r="L99" s="238"/>
    </row>
    <row r="100" spans="1:12" ht="21" customHeight="1">
      <c r="B100" s="221"/>
      <c r="F100" s="238"/>
      <c r="G100" s="238"/>
      <c r="H100" s="238"/>
      <c r="I100" s="238"/>
      <c r="J100" s="238"/>
      <c r="K100" s="238"/>
      <c r="L100" s="238"/>
    </row>
    <row r="101" spans="1:12" ht="21" customHeight="1">
      <c r="B101" s="221"/>
      <c r="F101" s="238"/>
      <c r="G101" s="238"/>
      <c r="H101" s="238"/>
      <c r="I101" s="238"/>
      <c r="J101" s="238"/>
      <c r="K101" s="238"/>
      <c r="L101" s="238"/>
    </row>
    <row r="102" spans="1:12" ht="21" customHeight="1">
      <c r="B102" s="221"/>
      <c r="C102" s="206"/>
      <c r="D102" s="206"/>
      <c r="E102" s="206"/>
      <c r="F102" s="238"/>
      <c r="G102" s="369"/>
      <c r="H102" s="238"/>
      <c r="I102" s="238"/>
      <c r="J102" s="238"/>
      <c r="K102" s="238"/>
      <c r="L102" s="238"/>
    </row>
    <row r="103" spans="1:12" ht="15" customHeight="1">
      <c r="B103" s="220"/>
      <c r="C103" s="206"/>
      <c r="D103" s="206"/>
      <c r="E103" s="206"/>
      <c r="F103" s="232"/>
      <c r="G103" s="244"/>
      <c r="H103" s="232"/>
      <c r="I103" s="244"/>
      <c r="J103" s="244"/>
      <c r="K103" s="244"/>
      <c r="L103" s="244"/>
    </row>
    <row r="104" spans="1:12" ht="15" customHeight="1">
      <c r="B104" s="220"/>
      <c r="C104" s="206"/>
      <c r="D104" s="206"/>
      <c r="E104" s="206"/>
      <c r="F104" s="232"/>
      <c r="G104" s="244"/>
      <c r="H104" s="232"/>
      <c r="I104" s="244"/>
      <c r="J104" s="244"/>
      <c r="K104" s="244"/>
      <c r="L104" s="244"/>
    </row>
    <row r="105" spans="1:12" ht="13.5" customHeight="1">
      <c r="A105" s="229"/>
      <c r="B105" s="506"/>
      <c r="C105" s="507"/>
      <c r="D105" s="246"/>
      <c r="E105" s="246"/>
      <c r="F105" s="247"/>
      <c r="G105" s="247"/>
      <c r="H105" s="247"/>
      <c r="I105" s="247"/>
      <c r="J105" s="247"/>
      <c r="K105" s="247"/>
      <c r="L105" s="247"/>
    </row>
    <row r="106" spans="1:12" ht="21" customHeight="1">
      <c r="A106" s="514" t="s">
        <v>160</v>
      </c>
      <c r="B106" s="514"/>
      <c r="C106" s="514"/>
      <c r="D106" s="514"/>
      <c r="E106" s="514"/>
      <c r="F106" s="514"/>
      <c r="G106" s="514"/>
      <c r="H106" s="514"/>
      <c r="I106" s="514"/>
      <c r="J106" s="514"/>
      <c r="K106" s="514"/>
      <c r="L106" s="514"/>
    </row>
    <row r="107" spans="1:12" ht="21" customHeight="1">
      <c r="A107" s="514" t="s">
        <v>195</v>
      </c>
      <c r="B107" s="514"/>
      <c r="C107" s="514"/>
      <c r="D107" s="514"/>
      <c r="E107" s="514"/>
      <c r="F107" s="514"/>
      <c r="G107" s="514"/>
      <c r="H107" s="514"/>
      <c r="I107" s="514"/>
      <c r="J107" s="514"/>
      <c r="K107" s="514"/>
      <c r="L107" s="514"/>
    </row>
    <row r="108" spans="1:12" ht="21" customHeight="1">
      <c r="B108" s="221"/>
      <c r="C108" s="206"/>
      <c r="D108" s="206"/>
      <c r="E108" s="206"/>
      <c r="F108" s="232"/>
      <c r="G108" s="244"/>
      <c r="H108" s="232"/>
      <c r="I108" s="244"/>
      <c r="J108" s="244"/>
      <c r="K108" s="244"/>
      <c r="L108" s="244"/>
    </row>
    <row r="109" spans="1:12" ht="21" customHeight="1">
      <c r="B109" s="221"/>
      <c r="C109" s="206"/>
      <c r="D109" s="206"/>
      <c r="E109" s="206"/>
      <c r="F109" s="232"/>
      <c r="G109" s="244"/>
      <c r="H109" s="232"/>
      <c r="I109" s="244"/>
      <c r="J109" s="244"/>
      <c r="K109" s="244"/>
      <c r="L109" s="244"/>
    </row>
  </sheetData>
  <mergeCells count="16">
    <mergeCell ref="F8:L8"/>
    <mergeCell ref="F54:H54"/>
    <mergeCell ref="J54:L54"/>
    <mergeCell ref="F55:H55"/>
    <mergeCell ref="J55:L55"/>
    <mergeCell ref="F56:H56"/>
    <mergeCell ref="J56:L56"/>
    <mergeCell ref="F58:L58"/>
    <mergeCell ref="A106:L106"/>
    <mergeCell ref="A107:L107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60" firstPageNumber="1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5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0"/>
  <sheetViews>
    <sheetView zoomScaleNormal="100" zoomScaleSheetLayoutView="100" workbookViewId="0"/>
  </sheetViews>
  <sheetFormatPr defaultColWidth="9.1796875" defaultRowHeight="21" customHeight="1"/>
  <cols>
    <col min="1" max="1" width="51.7265625" style="44" customWidth="1"/>
    <col min="2" max="2" width="9.1796875" style="91"/>
    <col min="3" max="3" width="0.81640625" style="3" customWidth="1"/>
    <col min="4" max="4" width="13.7265625" style="84" customWidth="1"/>
    <col min="5" max="5" width="0.81640625" style="84" customWidth="1"/>
    <col min="6" max="6" width="13.7265625" style="84" customWidth="1"/>
    <col min="7" max="7" width="0.81640625" style="84" customWidth="1"/>
    <col min="8" max="8" width="13.7265625" style="84" customWidth="1"/>
    <col min="9" max="9" width="0.81640625" style="84" customWidth="1"/>
    <col min="10" max="10" width="13.7265625" style="84" customWidth="1"/>
    <col min="11" max="16384" width="9.1796875" style="3"/>
  </cols>
  <sheetData>
    <row r="1" spans="1:10" s="4" customFormat="1" ht="21" customHeight="1">
      <c r="A1" s="80" t="s">
        <v>23</v>
      </c>
      <c r="B1" s="87"/>
      <c r="C1" s="81"/>
      <c r="D1" s="87"/>
      <c r="E1" s="87"/>
      <c r="F1" s="87"/>
      <c r="G1" s="87"/>
      <c r="H1" s="87"/>
      <c r="I1" s="87"/>
      <c r="J1" s="87"/>
    </row>
    <row r="2" spans="1:10" s="4" customFormat="1" ht="21" customHeight="1">
      <c r="A2" s="22" t="s">
        <v>122</v>
      </c>
      <c r="B2" s="88"/>
      <c r="C2" s="50"/>
      <c r="D2" s="88"/>
      <c r="E2" s="88"/>
      <c r="F2" s="88"/>
      <c r="G2" s="88"/>
    </row>
    <row r="3" spans="1:10" s="4" customFormat="1" ht="21" customHeight="1">
      <c r="A3" s="22"/>
      <c r="B3" s="88"/>
      <c r="C3" s="50"/>
      <c r="G3" s="88"/>
      <c r="H3" s="88"/>
      <c r="I3" s="88"/>
      <c r="J3" s="88"/>
    </row>
    <row r="4" spans="1:10" s="4" customFormat="1" ht="21" customHeight="1">
      <c r="D4" s="512" t="s">
        <v>14</v>
      </c>
      <c r="E4" s="536"/>
      <c r="F4" s="536"/>
      <c r="G4" s="154"/>
      <c r="H4" s="512" t="s">
        <v>46</v>
      </c>
      <c r="I4" s="512"/>
      <c r="J4" s="512"/>
    </row>
    <row r="5" spans="1:10" s="4" customFormat="1" ht="21" customHeight="1">
      <c r="D5" s="540" t="s">
        <v>130</v>
      </c>
      <c r="E5" s="514"/>
      <c r="F5" s="514"/>
      <c r="G5" s="159"/>
      <c r="H5" s="540" t="s">
        <v>130</v>
      </c>
      <c r="I5" s="514"/>
      <c r="J5" s="514"/>
    </row>
    <row r="6" spans="1:10" s="1" customFormat="1" ht="21" customHeight="1">
      <c r="A6" s="52"/>
      <c r="B6" s="46"/>
      <c r="D6" s="541" t="s">
        <v>129</v>
      </c>
      <c r="E6" s="541"/>
      <c r="F6" s="541"/>
      <c r="G6" s="155"/>
      <c r="H6" s="541" t="s">
        <v>129</v>
      </c>
      <c r="I6" s="541"/>
      <c r="J6" s="541"/>
    </row>
    <row r="7" spans="1:10" s="1" customFormat="1" ht="21" customHeight="1">
      <c r="A7" s="53"/>
      <c r="B7" s="156" t="s">
        <v>16</v>
      </c>
      <c r="C7" s="6"/>
      <c r="D7" s="157" t="s">
        <v>118</v>
      </c>
      <c r="E7" s="158"/>
      <c r="F7" s="157" t="s">
        <v>105</v>
      </c>
      <c r="G7" s="158"/>
      <c r="H7" s="157" t="s">
        <v>118</v>
      </c>
      <c r="I7" s="158"/>
      <c r="J7" s="157" t="s">
        <v>105</v>
      </c>
    </row>
    <row r="8" spans="1:10" s="1" customFormat="1" ht="21" customHeight="1">
      <c r="A8" s="53"/>
      <c r="B8" s="89"/>
      <c r="C8" s="6"/>
      <c r="D8" s="152"/>
      <c r="E8" s="144"/>
      <c r="F8" s="152" t="s">
        <v>128</v>
      </c>
      <c r="G8" s="144"/>
      <c r="H8" s="152"/>
      <c r="I8" s="144"/>
      <c r="J8" s="152" t="s">
        <v>128</v>
      </c>
    </row>
    <row r="9" spans="1:10" s="1" customFormat="1" ht="21" customHeight="1">
      <c r="A9" s="53"/>
      <c r="B9" s="46"/>
      <c r="C9" s="6"/>
      <c r="D9" s="538" t="s">
        <v>27</v>
      </c>
      <c r="E9" s="539"/>
      <c r="F9" s="539"/>
      <c r="G9" s="539"/>
      <c r="H9" s="539"/>
      <c r="I9" s="539"/>
      <c r="J9" s="539"/>
    </row>
    <row r="10" spans="1:10" ht="21" customHeight="1">
      <c r="A10" s="31" t="s">
        <v>38</v>
      </c>
      <c r="B10" s="151"/>
      <c r="C10" s="29"/>
      <c r="D10" s="118">
        <v>89407441</v>
      </c>
      <c r="E10" s="118"/>
      <c r="F10" s="118">
        <v>75224074</v>
      </c>
      <c r="G10" s="118"/>
      <c r="H10" s="118">
        <v>85350415</v>
      </c>
      <c r="I10" s="119"/>
      <c r="J10" s="118">
        <v>71382347</v>
      </c>
    </row>
    <row r="11" spans="1:10" ht="21" customHeight="1">
      <c r="A11" s="32" t="s">
        <v>77</v>
      </c>
      <c r="B11" s="151"/>
      <c r="C11" s="29"/>
      <c r="D11" s="118">
        <v>35401995</v>
      </c>
      <c r="E11" s="118"/>
      <c r="F11" s="118">
        <v>29695328</v>
      </c>
      <c r="G11" s="118"/>
      <c r="H11" s="118">
        <v>35427175</v>
      </c>
      <c r="I11" s="111"/>
      <c r="J11" s="118">
        <v>29690586</v>
      </c>
    </row>
    <row r="12" spans="1:10" ht="21" customHeight="1">
      <c r="A12" s="31" t="s">
        <v>98</v>
      </c>
      <c r="B12" s="151"/>
      <c r="C12" s="29"/>
      <c r="D12" s="114">
        <f>+D10-D11</f>
        <v>54005446</v>
      </c>
      <c r="E12" s="111"/>
      <c r="F12" s="114">
        <f>+F10-F11</f>
        <v>45528746</v>
      </c>
      <c r="G12" s="120"/>
      <c r="H12" s="114">
        <f>+H10-H11</f>
        <v>49923240</v>
      </c>
      <c r="I12" s="120"/>
      <c r="J12" s="114">
        <f>+J10-J11</f>
        <v>41691761</v>
      </c>
    </row>
    <row r="13" spans="1:10" ht="21" customHeight="1">
      <c r="A13" s="31" t="s">
        <v>39</v>
      </c>
      <c r="B13" s="151"/>
      <c r="C13" s="29"/>
      <c r="D13" s="111">
        <v>21733538</v>
      </c>
      <c r="E13" s="111"/>
      <c r="F13" s="111">
        <v>18242486</v>
      </c>
      <c r="G13" s="120"/>
      <c r="H13" s="111">
        <v>25611482</v>
      </c>
      <c r="I13" s="120"/>
      <c r="J13" s="111">
        <v>21902377</v>
      </c>
    </row>
    <row r="14" spans="1:10" ht="21" customHeight="1">
      <c r="A14" s="31" t="s">
        <v>78</v>
      </c>
      <c r="B14" s="151"/>
      <c r="C14" s="29"/>
      <c r="D14" s="111">
        <v>3825964</v>
      </c>
      <c r="E14" s="111"/>
      <c r="F14" s="111">
        <v>3182275</v>
      </c>
      <c r="G14" s="120"/>
      <c r="H14" s="111">
        <v>3505996</v>
      </c>
      <c r="I14" s="120"/>
      <c r="J14" s="111">
        <v>2958967</v>
      </c>
    </row>
    <row r="15" spans="1:10" ht="21" customHeight="1">
      <c r="A15" s="31" t="s">
        <v>53</v>
      </c>
      <c r="B15" s="151"/>
      <c r="C15" s="29"/>
      <c r="D15" s="114">
        <f>+D13-D14</f>
        <v>17907574</v>
      </c>
      <c r="E15" s="111"/>
      <c r="F15" s="114">
        <f>+F13-F14</f>
        <v>15060211</v>
      </c>
      <c r="G15" s="120"/>
      <c r="H15" s="114">
        <f>+H13-H14</f>
        <v>22105486</v>
      </c>
      <c r="I15" s="120"/>
      <c r="J15" s="114">
        <f>+J13-J14</f>
        <v>18943410</v>
      </c>
    </row>
    <row r="16" spans="1:10" ht="21" customHeight="1">
      <c r="A16" s="31" t="s">
        <v>79</v>
      </c>
      <c r="B16" s="151"/>
      <c r="C16" s="29"/>
      <c r="D16" s="111">
        <v>6897794</v>
      </c>
      <c r="E16" s="111"/>
      <c r="F16" s="111">
        <v>5319077</v>
      </c>
      <c r="G16" s="120"/>
      <c r="H16" s="111">
        <v>6718880</v>
      </c>
      <c r="I16" s="120"/>
      <c r="J16" s="111">
        <v>5304980</v>
      </c>
    </row>
    <row r="17" spans="1:10" ht="21" customHeight="1">
      <c r="A17" s="31" t="s">
        <v>95</v>
      </c>
      <c r="B17" s="151"/>
      <c r="C17" s="29"/>
      <c r="D17" s="111">
        <v>875148</v>
      </c>
      <c r="E17" s="111"/>
      <c r="F17" s="111">
        <v>1029686</v>
      </c>
      <c r="G17" s="120"/>
      <c r="H17" s="111">
        <v>183796</v>
      </c>
      <c r="I17" s="120"/>
      <c r="J17" s="111">
        <v>695447</v>
      </c>
    </row>
    <row r="18" spans="1:10" ht="21" customHeight="1">
      <c r="A18" s="150" t="s">
        <v>137</v>
      </c>
      <c r="B18" s="151"/>
      <c r="C18" s="29"/>
      <c r="D18" s="111">
        <v>-5981</v>
      </c>
      <c r="E18" s="111"/>
      <c r="F18" s="111">
        <v>463</v>
      </c>
      <c r="G18" s="120"/>
      <c r="H18" s="121" t="s">
        <v>97</v>
      </c>
      <c r="I18" s="111"/>
      <c r="J18" s="121" t="s">
        <v>97</v>
      </c>
    </row>
    <row r="19" spans="1:10" ht="21" customHeight="1">
      <c r="A19" s="32" t="s">
        <v>45</v>
      </c>
      <c r="B19" s="151"/>
      <c r="C19" s="29"/>
      <c r="D19" s="111">
        <v>3646815</v>
      </c>
      <c r="E19" s="111"/>
      <c r="F19" s="111">
        <v>903650</v>
      </c>
      <c r="G19" s="120"/>
      <c r="H19" s="111">
        <v>7558321</v>
      </c>
      <c r="I19" s="120"/>
      <c r="J19" s="111">
        <v>4172841</v>
      </c>
    </row>
    <row r="20" spans="1:10" ht="21" customHeight="1">
      <c r="A20" s="32" t="s">
        <v>50</v>
      </c>
      <c r="B20" s="151"/>
      <c r="C20" s="29"/>
      <c r="D20" s="111">
        <v>36776907</v>
      </c>
      <c r="E20" s="111"/>
      <c r="F20" s="111">
        <v>30006054</v>
      </c>
      <c r="G20" s="120"/>
      <c r="H20" s="121" t="s">
        <v>97</v>
      </c>
      <c r="I20" s="111"/>
      <c r="J20" s="121" t="s">
        <v>97</v>
      </c>
    </row>
    <row r="21" spans="1:10" ht="21" customHeight="1">
      <c r="A21" s="31" t="s">
        <v>51</v>
      </c>
      <c r="B21" s="151"/>
      <c r="C21" s="29"/>
      <c r="D21" s="111">
        <v>558234</v>
      </c>
      <c r="E21" s="111"/>
      <c r="F21" s="111">
        <v>1067722</v>
      </c>
      <c r="G21" s="120"/>
      <c r="H21" s="111">
        <v>170638</v>
      </c>
      <c r="I21" s="120"/>
      <c r="J21" s="111">
        <v>604818</v>
      </c>
    </row>
    <row r="22" spans="1:10" ht="21" customHeight="1">
      <c r="A22" s="32" t="s">
        <v>66</v>
      </c>
      <c r="B22" s="151"/>
      <c r="C22" s="29"/>
      <c r="D22" s="113">
        <f>+D12+D15+SUM(D16:D21)</f>
        <v>120661937</v>
      </c>
      <c r="E22" s="111"/>
      <c r="F22" s="113">
        <f>+F12+F15+SUM(F16:F21)</f>
        <v>98915609</v>
      </c>
      <c r="G22" s="120"/>
      <c r="H22" s="113">
        <f>+H12+H15+SUM(H16:H21)</f>
        <v>86660361</v>
      </c>
      <c r="I22" s="120"/>
      <c r="J22" s="113">
        <f>+J12+J15+SUM(J16:J21)</f>
        <v>71413257</v>
      </c>
    </row>
    <row r="23" spans="1:10" ht="21" customHeight="1">
      <c r="A23" s="32" t="s">
        <v>52</v>
      </c>
      <c r="B23" s="151"/>
      <c r="C23" s="29"/>
      <c r="D23" s="112">
        <v>29110141</v>
      </c>
      <c r="E23" s="111"/>
      <c r="F23" s="112">
        <v>23450980</v>
      </c>
      <c r="G23" s="120"/>
      <c r="H23" s="122" t="s">
        <v>97</v>
      </c>
      <c r="I23" s="116"/>
      <c r="J23" s="122" t="s">
        <v>97</v>
      </c>
    </row>
    <row r="24" spans="1:10" ht="21" customHeight="1">
      <c r="A24" s="32" t="s">
        <v>67</v>
      </c>
      <c r="B24" s="151"/>
      <c r="C24" s="29"/>
      <c r="D24" s="114">
        <f>+D22-D23</f>
        <v>91551796</v>
      </c>
      <c r="E24" s="111"/>
      <c r="F24" s="114">
        <f>+F22-F23</f>
        <v>75464629</v>
      </c>
      <c r="G24" s="120"/>
      <c r="H24" s="114">
        <f>+H22</f>
        <v>86660361</v>
      </c>
      <c r="I24" s="120"/>
      <c r="J24" s="114">
        <f>+J22</f>
        <v>71413257</v>
      </c>
    </row>
    <row r="25" spans="1:10" ht="21" customHeight="1">
      <c r="A25" s="31" t="s">
        <v>40</v>
      </c>
      <c r="B25" s="151"/>
      <c r="C25" s="29"/>
      <c r="D25" s="111"/>
      <c r="E25" s="120"/>
      <c r="F25" s="111"/>
      <c r="G25" s="120"/>
      <c r="H25" s="111"/>
      <c r="I25" s="120"/>
      <c r="J25" s="111"/>
    </row>
    <row r="26" spans="1:10" ht="21" customHeight="1">
      <c r="A26" s="32" t="s">
        <v>80</v>
      </c>
      <c r="B26" s="151"/>
      <c r="C26" s="29"/>
      <c r="D26" s="111">
        <v>16149481</v>
      </c>
      <c r="E26" s="120"/>
      <c r="F26" s="111">
        <v>13874994</v>
      </c>
      <c r="G26" s="120"/>
      <c r="H26" s="111">
        <v>14098587</v>
      </c>
      <c r="I26" s="120"/>
      <c r="J26" s="111">
        <v>11970734</v>
      </c>
    </row>
    <row r="27" spans="1:10" ht="21" customHeight="1">
      <c r="A27" s="150" t="s">
        <v>115</v>
      </c>
      <c r="B27" s="151"/>
      <c r="C27" s="29"/>
      <c r="D27" s="120">
        <v>73447</v>
      </c>
      <c r="E27" s="120"/>
      <c r="F27" s="120">
        <v>81776</v>
      </c>
      <c r="G27" s="120"/>
      <c r="H27" s="120">
        <v>67169</v>
      </c>
      <c r="I27" s="120"/>
      <c r="J27" s="120">
        <v>73283</v>
      </c>
    </row>
    <row r="28" spans="1:10" ht="21" customHeight="1">
      <c r="A28" s="32" t="s">
        <v>41</v>
      </c>
      <c r="B28" s="90"/>
      <c r="C28" s="29"/>
      <c r="D28" s="111">
        <v>7054810</v>
      </c>
      <c r="E28" s="111"/>
      <c r="F28" s="111">
        <v>6720420</v>
      </c>
      <c r="G28" s="120"/>
      <c r="H28" s="111">
        <v>6457199</v>
      </c>
      <c r="I28" s="120"/>
      <c r="J28" s="111">
        <v>6102523</v>
      </c>
    </row>
    <row r="29" spans="1:10" ht="21" customHeight="1">
      <c r="A29" s="32" t="s">
        <v>42</v>
      </c>
      <c r="B29" s="90"/>
      <c r="C29" s="29"/>
      <c r="D29" s="120">
        <v>2975560</v>
      </c>
      <c r="E29" s="120"/>
      <c r="F29" s="120">
        <v>2676822</v>
      </c>
      <c r="G29" s="120"/>
      <c r="H29" s="120">
        <v>2858944</v>
      </c>
      <c r="I29" s="120"/>
      <c r="J29" s="120">
        <v>2581381</v>
      </c>
    </row>
    <row r="30" spans="1:10" ht="21" customHeight="1">
      <c r="A30" s="32" t="s">
        <v>43</v>
      </c>
      <c r="B30" s="90"/>
      <c r="C30" s="29"/>
      <c r="D30" s="111">
        <v>8271632</v>
      </c>
      <c r="E30" s="111"/>
      <c r="F30" s="111">
        <v>7167364</v>
      </c>
      <c r="G30" s="120"/>
      <c r="H30" s="111">
        <v>9062212</v>
      </c>
      <c r="I30" s="120"/>
      <c r="J30" s="111">
        <v>7404593</v>
      </c>
    </row>
    <row r="31" spans="1:10" ht="21" customHeight="1">
      <c r="A31" s="32" t="s">
        <v>44</v>
      </c>
      <c r="B31" s="90"/>
      <c r="C31" s="29"/>
      <c r="D31" s="114">
        <f>SUM(D26:D30)</f>
        <v>34524930</v>
      </c>
      <c r="E31" s="111"/>
      <c r="F31" s="114">
        <f>SUM(F26:F30)</f>
        <v>30521376</v>
      </c>
      <c r="G31" s="120"/>
      <c r="H31" s="114">
        <f>SUM(H26:H30)</f>
        <v>32544111</v>
      </c>
      <c r="I31" s="120"/>
      <c r="J31" s="114">
        <f>SUM(J26:J30)</f>
        <v>28132514</v>
      </c>
    </row>
    <row r="32" spans="1:10" ht="21" customHeight="1">
      <c r="A32" s="56" t="s">
        <v>85</v>
      </c>
      <c r="B32" s="151"/>
      <c r="C32" s="29"/>
      <c r="D32" s="111">
        <v>9396248</v>
      </c>
      <c r="E32" s="111"/>
      <c r="F32" s="111">
        <v>5844654</v>
      </c>
      <c r="G32" s="120"/>
      <c r="H32" s="111">
        <v>9447548</v>
      </c>
      <c r="I32" s="120"/>
      <c r="J32" s="111">
        <v>6496578</v>
      </c>
    </row>
    <row r="33" spans="1:10" ht="21" customHeight="1">
      <c r="A33" s="31" t="s">
        <v>81</v>
      </c>
      <c r="B33" s="90"/>
      <c r="C33" s="29"/>
      <c r="D33" s="113">
        <f>+D24-D31-D32</f>
        <v>47630618</v>
      </c>
      <c r="E33" s="111"/>
      <c r="F33" s="113">
        <f>+F24-F31-F32</f>
        <v>39098599</v>
      </c>
      <c r="G33" s="120"/>
      <c r="H33" s="113">
        <f>+H24-H31-H32</f>
        <v>44668702</v>
      </c>
      <c r="I33" s="120"/>
      <c r="J33" s="113">
        <f>+J24-J31-J32</f>
        <v>36784165</v>
      </c>
    </row>
    <row r="34" spans="1:10" ht="21" customHeight="1">
      <c r="A34" s="31" t="s">
        <v>82</v>
      </c>
      <c r="B34" s="90" t="s">
        <v>135</v>
      </c>
      <c r="C34" s="29"/>
      <c r="D34" s="111">
        <v>8759379</v>
      </c>
      <c r="E34" s="111"/>
      <c r="F34" s="111">
        <v>8975368</v>
      </c>
      <c r="G34" s="120"/>
      <c r="H34" s="111">
        <v>7287621</v>
      </c>
      <c r="I34" s="120"/>
      <c r="J34" s="111">
        <v>7493463</v>
      </c>
    </row>
    <row r="35" spans="1:10" ht="21" customHeight="1">
      <c r="A35" s="31" t="s">
        <v>54</v>
      </c>
      <c r="B35" s="90"/>
      <c r="C35" s="29"/>
      <c r="D35" s="114">
        <f>+D33-D34</f>
        <v>38871239</v>
      </c>
      <c r="E35" s="111"/>
      <c r="F35" s="114">
        <f>+F33-F34</f>
        <v>30123231</v>
      </c>
      <c r="G35" s="120"/>
      <c r="H35" s="114">
        <f>+H33-H34</f>
        <v>37381081</v>
      </c>
      <c r="I35" s="120"/>
      <c r="J35" s="114">
        <f>+J33-J34</f>
        <v>29290702</v>
      </c>
    </row>
    <row r="36" spans="1:10" ht="21" customHeight="1">
      <c r="A36" s="31"/>
      <c r="B36" s="90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90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90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90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90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90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23</v>
      </c>
      <c r="B42" s="90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122</v>
      </c>
      <c r="B43" s="90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90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512" t="s">
        <v>14</v>
      </c>
      <c r="E45" s="536"/>
      <c r="F45" s="536"/>
      <c r="G45" s="154"/>
      <c r="H45" s="512" t="s">
        <v>46</v>
      </c>
      <c r="I45" s="512"/>
      <c r="J45" s="512"/>
    </row>
    <row r="46" spans="1:10" s="4" customFormat="1" ht="21" customHeight="1">
      <c r="A46" s="51"/>
      <c r="D46" s="540" t="s">
        <v>130</v>
      </c>
      <c r="E46" s="514"/>
      <c r="F46" s="514"/>
      <c r="G46" s="159"/>
      <c r="H46" s="540" t="s">
        <v>130</v>
      </c>
      <c r="I46" s="514"/>
      <c r="J46" s="514"/>
    </row>
    <row r="47" spans="1:10" s="1" customFormat="1" ht="21" customHeight="1">
      <c r="A47" s="52"/>
      <c r="B47" s="46"/>
      <c r="D47" s="515" t="s">
        <v>129</v>
      </c>
      <c r="E47" s="516"/>
      <c r="F47" s="516"/>
      <c r="G47" s="160"/>
      <c r="H47" s="515" t="s">
        <v>129</v>
      </c>
      <c r="I47" s="516"/>
      <c r="J47" s="516"/>
    </row>
    <row r="48" spans="1:10" s="1" customFormat="1" ht="21" customHeight="1">
      <c r="A48" s="53"/>
      <c r="B48" s="156" t="s">
        <v>16</v>
      </c>
      <c r="C48" s="6"/>
      <c r="D48" s="157" t="s">
        <v>118</v>
      </c>
      <c r="E48" s="158"/>
      <c r="F48" s="157" t="s">
        <v>105</v>
      </c>
      <c r="G48" s="158"/>
      <c r="H48" s="157" t="s">
        <v>118</v>
      </c>
      <c r="I48" s="158"/>
      <c r="J48" s="157" t="s">
        <v>105</v>
      </c>
    </row>
    <row r="49" spans="1:10" s="1" customFormat="1" ht="21" customHeight="1">
      <c r="A49" s="53"/>
      <c r="B49" s="89"/>
      <c r="C49" s="6"/>
      <c r="D49" s="152"/>
      <c r="E49" s="144"/>
      <c r="F49" s="152" t="s">
        <v>128</v>
      </c>
      <c r="G49" s="144"/>
      <c r="H49" s="152"/>
      <c r="I49" s="144"/>
      <c r="J49" s="152" t="s">
        <v>128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27</v>
      </c>
      <c r="H50" s="48"/>
      <c r="I50" s="49"/>
      <c r="J50" s="48"/>
    </row>
    <row r="51" spans="1:10" ht="21" customHeight="1">
      <c r="A51" s="44" t="s">
        <v>68</v>
      </c>
      <c r="B51" s="90"/>
      <c r="C51" s="29"/>
      <c r="D51" s="123"/>
      <c r="E51" s="123"/>
      <c r="F51" s="124"/>
      <c r="G51" s="123"/>
      <c r="H51" s="123"/>
      <c r="I51" s="110"/>
      <c r="J51" s="124"/>
    </row>
    <row r="52" spans="1:10" ht="21" customHeight="1">
      <c r="A52" s="44" t="s">
        <v>83</v>
      </c>
      <c r="B52" s="90"/>
      <c r="C52" s="29"/>
      <c r="D52" s="121" t="s">
        <v>97</v>
      </c>
      <c r="E52" s="111"/>
      <c r="F52" s="111">
        <v>-3865</v>
      </c>
      <c r="G52" s="120"/>
      <c r="H52" s="121" t="s">
        <v>97</v>
      </c>
      <c r="I52" s="120"/>
      <c r="J52" s="111">
        <v>-3865</v>
      </c>
    </row>
    <row r="53" spans="1:10" ht="21" customHeight="1">
      <c r="A53" s="86" t="s">
        <v>136</v>
      </c>
      <c r="B53" s="90"/>
      <c r="C53" s="29"/>
      <c r="D53" s="111">
        <v>19828</v>
      </c>
      <c r="E53" s="111"/>
      <c r="F53" s="111">
        <v>2173195</v>
      </c>
      <c r="G53" s="120"/>
      <c r="H53" s="111">
        <v>1269749</v>
      </c>
      <c r="I53" s="120"/>
      <c r="J53" s="111">
        <v>1125805</v>
      </c>
    </row>
    <row r="54" spans="1:10" ht="21" customHeight="1">
      <c r="A54" s="44" t="s">
        <v>84</v>
      </c>
      <c r="B54" s="90"/>
      <c r="C54" s="29"/>
      <c r="D54" s="111">
        <v>20991</v>
      </c>
      <c r="E54" s="111"/>
      <c r="F54" s="111">
        <v>-47297</v>
      </c>
      <c r="G54" s="125"/>
      <c r="H54" s="121" t="s">
        <v>97</v>
      </c>
      <c r="I54" s="111"/>
      <c r="J54" s="121" t="s">
        <v>97</v>
      </c>
    </row>
    <row r="55" spans="1:10" ht="21" customHeight="1">
      <c r="A55" s="86" t="s">
        <v>125</v>
      </c>
      <c r="B55" s="90"/>
      <c r="C55" s="29"/>
      <c r="D55" s="121" t="s">
        <v>97</v>
      </c>
      <c r="E55" s="111"/>
      <c r="F55" s="111">
        <v>-40940</v>
      </c>
      <c r="G55" s="120"/>
      <c r="H55" s="117" t="s">
        <v>97</v>
      </c>
      <c r="I55" s="111"/>
      <c r="J55" s="117" t="s">
        <v>97</v>
      </c>
    </row>
    <row r="56" spans="1:10" ht="21" customHeight="1">
      <c r="A56" s="86" t="s">
        <v>123</v>
      </c>
      <c r="B56" s="90"/>
      <c r="C56" s="29"/>
      <c r="D56" s="111">
        <v>-3038</v>
      </c>
      <c r="E56" s="111"/>
      <c r="F56" s="142">
        <v>-468480</v>
      </c>
      <c r="G56" s="125"/>
      <c r="H56" s="111">
        <v>-253950</v>
      </c>
      <c r="I56" s="111"/>
      <c r="J56" s="142">
        <v>-224388</v>
      </c>
    </row>
    <row r="57" spans="1:10" ht="21" customHeight="1">
      <c r="A57" s="86" t="s">
        <v>127</v>
      </c>
      <c r="B57" s="90"/>
      <c r="C57" s="29"/>
      <c r="D57" s="114">
        <f>SUM(D51:D56)</f>
        <v>37781</v>
      </c>
      <c r="E57" s="120"/>
      <c r="F57" s="126">
        <f>SUM(F51:F56)</f>
        <v>1612613</v>
      </c>
      <c r="G57" s="120"/>
      <c r="H57" s="114">
        <f>SUM(H51:H56)</f>
        <v>1015799</v>
      </c>
      <c r="I57" s="120"/>
      <c r="J57" s="126">
        <f>SUM(J51:J56)</f>
        <v>897552</v>
      </c>
    </row>
    <row r="58" spans="1:10" ht="21" customHeight="1" thickBot="1">
      <c r="A58" s="44" t="s">
        <v>101</v>
      </c>
      <c r="B58" s="90"/>
      <c r="C58" s="29"/>
      <c r="D58" s="115">
        <f>+D35+D57</f>
        <v>38909020</v>
      </c>
      <c r="E58" s="111"/>
      <c r="F58" s="115">
        <f>+F35+F57</f>
        <v>31735844</v>
      </c>
      <c r="G58" s="120"/>
      <c r="H58" s="115">
        <f>+H35+H57</f>
        <v>38396880</v>
      </c>
      <c r="I58" s="120"/>
      <c r="J58" s="115">
        <f>+J35+J57</f>
        <v>30188254</v>
      </c>
    </row>
    <row r="59" spans="1:10" ht="21" customHeight="1" thickTop="1">
      <c r="B59" s="90"/>
      <c r="C59" s="29"/>
      <c r="D59" s="111"/>
      <c r="E59" s="111"/>
      <c r="F59" s="111"/>
      <c r="G59" s="120"/>
      <c r="H59" s="111"/>
      <c r="I59" s="120"/>
      <c r="J59" s="111"/>
    </row>
    <row r="60" spans="1:10" ht="21" customHeight="1">
      <c r="A60" s="86" t="s">
        <v>108</v>
      </c>
      <c r="B60" s="90"/>
      <c r="C60" s="29"/>
      <c r="D60" s="111"/>
      <c r="E60" s="111"/>
      <c r="F60" s="111"/>
      <c r="G60" s="120"/>
      <c r="H60" s="111"/>
      <c r="I60" s="120"/>
      <c r="J60" s="111"/>
    </row>
    <row r="61" spans="1:10" ht="21" customHeight="1">
      <c r="A61" s="44" t="s">
        <v>102</v>
      </c>
      <c r="B61" s="90"/>
      <c r="C61" s="29"/>
      <c r="D61" s="111">
        <v>38480895</v>
      </c>
      <c r="E61" s="111"/>
      <c r="F61" s="111">
        <v>29928102</v>
      </c>
      <c r="G61" s="120"/>
      <c r="H61" s="111">
        <v>37381081</v>
      </c>
      <c r="I61" s="120"/>
      <c r="J61" s="111">
        <v>29290702</v>
      </c>
    </row>
    <row r="62" spans="1:10" ht="21" customHeight="1">
      <c r="A62" s="86" t="s">
        <v>124</v>
      </c>
      <c r="B62" s="90"/>
      <c r="C62" s="29"/>
      <c r="D62" s="111">
        <v>390344</v>
      </c>
      <c r="E62" s="111"/>
      <c r="F62" s="111">
        <v>195129</v>
      </c>
      <c r="G62" s="120"/>
      <c r="H62" s="117" t="s">
        <v>97</v>
      </c>
      <c r="I62" s="111"/>
      <c r="J62" s="117" t="s">
        <v>97</v>
      </c>
    </row>
    <row r="63" spans="1:10" ht="21" customHeight="1">
      <c r="B63" s="90"/>
      <c r="C63" s="29"/>
      <c r="D63" s="111"/>
      <c r="E63" s="111"/>
      <c r="F63" s="111"/>
      <c r="G63" s="120"/>
      <c r="H63" s="111"/>
      <c r="I63" s="111"/>
      <c r="J63" s="111"/>
    </row>
    <row r="64" spans="1:10" ht="21" customHeight="1">
      <c r="A64" s="86" t="s">
        <v>109</v>
      </c>
      <c r="B64" s="90"/>
      <c r="C64" s="29"/>
      <c r="D64" s="111"/>
      <c r="E64" s="111"/>
      <c r="F64" s="111"/>
      <c r="G64" s="120"/>
      <c r="H64" s="111"/>
      <c r="I64" s="120"/>
      <c r="J64" s="111"/>
    </row>
    <row r="65" spans="1:10" ht="21" customHeight="1">
      <c r="A65" s="44" t="s">
        <v>102</v>
      </c>
      <c r="B65" s="90"/>
      <c r="C65" s="29"/>
      <c r="D65" s="111">
        <v>38607781</v>
      </c>
      <c r="E65" s="111"/>
      <c r="F65" s="111">
        <v>31456659</v>
      </c>
      <c r="G65" s="120"/>
      <c r="H65" s="111">
        <v>38396880</v>
      </c>
      <c r="I65" s="120"/>
      <c r="J65" s="111">
        <v>30188254</v>
      </c>
    </row>
    <row r="66" spans="1:10" ht="21" customHeight="1">
      <c r="A66" s="86" t="s">
        <v>124</v>
      </c>
      <c r="B66" s="90"/>
      <c r="C66" s="29"/>
      <c r="D66" s="111">
        <v>301239</v>
      </c>
      <c r="E66" s="111"/>
      <c r="F66" s="111">
        <v>279185</v>
      </c>
      <c r="G66" s="120"/>
      <c r="H66" s="117" t="s">
        <v>97</v>
      </c>
      <c r="I66" s="111"/>
      <c r="J66" s="117" t="s">
        <v>97</v>
      </c>
    </row>
    <row r="67" spans="1:10" ht="21" customHeight="1">
      <c r="B67" s="90"/>
      <c r="C67" s="29"/>
      <c r="D67" s="120"/>
      <c r="E67" s="111"/>
      <c r="F67" s="120"/>
      <c r="G67" s="120"/>
      <c r="H67" s="120"/>
      <c r="I67" s="111"/>
      <c r="J67" s="120"/>
    </row>
    <row r="68" spans="1:10" ht="21" customHeight="1">
      <c r="A68" s="44" t="s">
        <v>55</v>
      </c>
      <c r="B68" s="90"/>
      <c r="C68" s="29"/>
      <c r="D68" s="123"/>
      <c r="E68" s="123"/>
      <c r="F68" s="123"/>
      <c r="G68" s="123"/>
      <c r="H68" s="123"/>
      <c r="I68" s="110"/>
      <c r="J68" s="123"/>
    </row>
    <row r="69" spans="1:10" ht="21" customHeight="1" thickBot="1">
      <c r="A69" s="86" t="s">
        <v>93</v>
      </c>
      <c r="B69" s="90" t="s">
        <v>131</v>
      </c>
      <c r="C69" s="29"/>
      <c r="D69" s="143">
        <v>11.32</v>
      </c>
      <c r="E69" s="127"/>
      <c r="F69" s="143">
        <v>8.8000000000000007</v>
      </c>
      <c r="G69" s="127"/>
      <c r="H69" s="143">
        <v>11</v>
      </c>
      <c r="I69" s="127"/>
      <c r="J69" s="143">
        <v>8.6199999999999992</v>
      </c>
    </row>
    <row r="70" spans="1:10" ht="21" customHeight="1" thickTop="1"/>
    <row r="88" spans="1:10" ht="21" customHeight="1">
      <c r="A88" s="145"/>
      <c r="B88" s="69"/>
      <c r="C88" s="70"/>
      <c r="D88" s="146"/>
      <c r="E88" s="85"/>
      <c r="F88" s="85"/>
      <c r="G88" s="85"/>
      <c r="H88" s="85"/>
      <c r="I88" s="44"/>
      <c r="J88" s="44"/>
    </row>
    <row r="89" spans="1:10" ht="21" customHeight="1">
      <c r="A89" s="148" t="s">
        <v>112</v>
      </c>
      <c r="B89" s="147"/>
      <c r="C89" s="5"/>
      <c r="D89" s="79"/>
      <c r="E89" s="85"/>
      <c r="F89" s="149" t="s">
        <v>111</v>
      </c>
      <c r="G89" s="79"/>
      <c r="H89" s="79"/>
      <c r="I89" s="44"/>
      <c r="J89" s="44"/>
    </row>
    <row r="90" spans="1:10" ht="21" customHeight="1">
      <c r="A90" s="148" t="s">
        <v>113</v>
      </c>
      <c r="B90" s="147"/>
      <c r="C90" s="2"/>
      <c r="D90" s="79"/>
      <c r="E90" s="85"/>
      <c r="F90" s="149" t="s">
        <v>110</v>
      </c>
      <c r="G90" s="79"/>
      <c r="H90" s="85"/>
      <c r="I90" s="44"/>
      <c r="J90" s="44"/>
    </row>
  </sheetData>
  <mergeCells count="13">
    <mergeCell ref="D47:F47"/>
    <mergeCell ref="H47:J47"/>
    <mergeCell ref="H6:J6"/>
    <mergeCell ref="D45:F45"/>
    <mergeCell ref="H45:J45"/>
    <mergeCell ref="D46:F46"/>
    <mergeCell ref="H46:J46"/>
    <mergeCell ref="D4:F4"/>
    <mergeCell ref="H4:J4"/>
    <mergeCell ref="D9:J9"/>
    <mergeCell ref="D5:F5"/>
    <mergeCell ref="H5:J5"/>
    <mergeCell ref="D6:F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6D344E-397E-44AC-A7E6-7485FD3F476D}">
  <ds:schemaRefs>
    <ds:schemaRef ds:uri="http://schemas.microsoft.com/office/2006/documentManagement/types"/>
    <ds:schemaRef ds:uri="http://purl.org/dc/terms/"/>
    <ds:schemaRef ds:uri="7ff69b85-3ade-49f3-a11d-d3115459bcf0"/>
    <ds:schemaRef ds:uri="4abd288b-00be-49bc-b080-243b24943c21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4A701F-416E-43DA-9B3F-FE40A5BA9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</vt:lpstr>
      <vt:lpstr>PL</vt:lpstr>
      <vt:lpstr>CE_Conso_Q1'16</vt:lpstr>
      <vt:lpstr>CE_Conso 1Q21</vt:lpstr>
      <vt:lpstr>CE_Conso 1Q20</vt:lpstr>
      <vt:lpstr>CE_Bank 1Q21</vt:lpstr>
      <vt:lpstr>CE_Bank 1Q20</vt:lpstr>
      <vt:lpstr>CE_Bank 16</vt:lpstr>
      <vt:lpstr>CF</vt:lpstr>
      <vt:lpstr>PL (9)</vt:lpstr>
      <vt:lpstr>BS!Print_Area</vt:lpstr>
      <vt:lpstr>'CE_Bank 16'!Print_Area</vt:lpstr>
      <vt:lpstr>'CE_Bank 1Q20'!Print_Area</vt:lpstr>
      <vt:lpstr>'CE_Bank 1Q21'!Print_Area</vt:lpstr>
      <vt:lpstr>'CE_Conso 1Q20'!Print_Area</vt:lpstr>
      <vt:lpstr>'CE_Conso 1Q21'!Print_Area</vt:lpstr>
      <vt:lpstr>CF!Print_Area</vt:lpstr>
      <vt:lpstr>PL!Print_Area</vt:lpstr>
      <vt:lpstr>'PL 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2021-05-12T08:37:19Z</cp:lastPrinted>
  <dcterms:created xsi:type="dcterms:W3CDTF">2002-12-13T14:30:06Z</dcterms:created>
  <dcterms:modified xsi:type="dcterms:W3CDTF">2021-05-12T14:06:35Z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