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scbcorp.sharepoint.com/sites/FinancialReporting/Shared Documents/Financial Report/1) FS/2021/1Q2021/FS sent to SET/"/>
    </mc:Choice>
  </mc:AlternateContent>
  <xr:revisionPtr revIDLastSave="62" documentId="13_ncr:1_{00899E5F-96A1-44C3-8332-157D1EB8010E}" xr6:coauthVersionLast="45" xr6:coauthVersionMax="45" xr10:uidLastSave="{A07F39DF-6D72-4B89-8B6A-1420856F5AEA}"/>
  <bookViews>
    <workbookView xWindow="-110" yWindow="-110" windowWidth="19420" windowHeight="10420" tabRatio="579" xr2:uid="{00000000-000D-0000-FFFF-FFFF00000000}"/>
  </bookViews>
  <sheets>
    <sheet name="BS" sheetId="12" r:id="rId1"/>
    <sheet name="PL" sheetId="13" r:id="rId2"/>
    <sheet name="CS_Conso 8" sheetId="23" r:id="rId3"/>
    <sheet name="CS_Conso 9" sheetId="14" r:id="rId4"/>
    <sheet name="CS_Bank 10" sheetId="16" r:id="rId5"/>
    <sheet name="CS_Bank 11" sheetId="22" r:id="rId6"/>
    <sheet name="CF" sheetId="17" r:id="rId7"/>
  </sheets>
  <definedNames>
    <definedName name="ACCOUNTEDPERIODTYPE1" localSheetId="2">#REF!</definedName>
    <definedName name="ACCOUNTEDPERIODTYPE1" localSheetId="3">#REF!</definedName>
    <definedName name="ACCOUNTEDPERIODTYPE1">#REF!</definedName>
    <definedName name="APPSUSERNAME1" localSheetId="2">#REF!</definedName>
    <definedName name="APPSUSERNAME1" localSheetId="3">#REF!</definedName>
    <definedName name="APPSUSERNAME1">#REF!</definedName>
    <definedName name="AVER" localSheetId="2">#REF!</definedName>
    <definedName name="AVER" localSheetId="3">#REF!</definedName>
    <definedName name="AVER">#REF!</definedName>
    <definedName name="CHARTOFACCOUNTSID1" localSheetId="2">#REF!</definedName>
    <definedName name="CHARTOFACCOUNTSID1" localSheetId="3">#REF!</definedName>
    <definedName name="CHARTOFACCOUNTSID1">#REF!</definedName>
    <definedName name="CONNECTSTRING1" localSheetId="2">#REF!</definedName>
    <definedName name="CONNECTSTRING1" localSheetId="3">#REF!</definedName>
    <definedName name="CONNECTSTRING1">#REF!</definedName>
    <definedName name="CREATESUMMARYJNLS1" localSheetId="2">#REF!</definedName>
    <definedName name="CREATESUMMARYJNLS1" localSheetId="3">#REF!</definedName>
    <definedName name="CREATESUMMARYJNLS1">#REF!</definedName>
    <definedName name="CRITERIACOLUMN1" localSheetId="2">#REF!</definedName>
    <definedName name="CRITERIACOLUMN1" localSheetId="3">#REF!</definedName>
    <definedName name="CRITERIACOLUMN1">#REF!</definedName>
    <definedName name="CS">#REF!</definedName>
    <definedName name="DBNAME1" localSheetId="2">#REF!</definedName>
    <definedName name="DBNAME1" localSheetId="3">#REF!</definedName>
    <definedName name="DBNAME1">#REF!</definedName>
    <definedName name="DBUSERNAME1" localSheetId="2">#REF!</definedName>
    <definedName name="DBUSERNAME1" localSheetId="3">#REF!</definedName>
    <definedName name="DBUSERNAME1">#REF!</definedName>
    <definedName name="DELETELOGICTYPE1" localSheetId="2">#REF!</definedName>
    <definedName name="DELETELOGICTYPE1" localSheetId="3">#REF!</definedName>
    <definedName name="DELETELOGICTYPE1">#REF!</definedName>
    <definedName name="FFAPPCOLNAME1_1" localSheetId="2">#REF!</definedName>
    <definedName name="FFAPPCOLNAME1_1" localSheetId="3">#REF!</definedName>
    <definedName name="FFAPPCOLNAME1_1">#REF!</definedName>
    <definedName name="FFAPPCOLNAME10_1" localSheetId="2">#REF!</definedName>
    <definedName name="FFAPPCOLNAME10_1" localSheetId="3">#REF!</definedName>
    <definedName name="FFAPPCOLNAME10_1">#REF!</definedName>
    <definedName name="FFAPPCOLNAME2_1" localSheetId="2">#REF!</definedName>
    <definedName name="FFAPPCOLNAME2_1" localSheetId="3">#REF!</definedName>
    <definedName name="FFAPPCOLNAME2_1">#REF!</definedName>
    <definedName name="FFAPPCOLNAME3_1" localSheetId="2">#REF!</definedName>
    <definedName name="FFAPPCOLNAME3_1" localSheetId="3">#REF!</definedName>
    <definedName name="FFAPPCOLNAME3_1">#REF!</definedName>
    <definedName name="FFAPPCOLNAME4_1" localSheetId="2">#REF!</definedName>
    <definedName name="FFAPPCOLNAME4_1" localSheetId="3">#REF!</definedName>
    <definedName name="FFAPPCOLNAME4_1">#REF!</definedName>
    <definedName name="FFAPPCOLNAME5_1" localSheetId="2">#REF!</definedName>
    <definedName name="FFAPPCOLNAME5_1" localSheetId="3">#REF!</definedName>
    <definedName name="FFAPPCOLNAME5_1">#REF!</definedName>
    <definedName name="FFAPPCOLNAME6_1" localSheetId="2">#REF!</definedName>
    <definedName name="FFAPPCOLNAME6_1" localSheetId="3">#REF!</definedName>
    <definedName name="FFAPPCOLNAME6_1">#REF!</definedName>
    <definedName name="FFAPPCOLNAME7_1" localSheetId="2">#REF!</definedName>
    <definedName name="FFAPPCOLNAME7_1" localSheetId="3">#REF!</definedName>
    <definedName name="FFAPPCOLNAME7_1">#REF!</definedName>
    <definedName name="FFAPPCOLNAME8_1" localSheetId="2">#REF!</definedName>
    <definedName name="FFAPPCOLNAME8_1" localSheetId="3">#REF!</definedName>
    <definedName name="FFAPPCOLNAME8_1">#REF!</definedName>
    <definedName name="FFAPPCOLNAME9_1" localSheetId="2">#REF!</definedName>
    <definedName name="FFAPPCOLNAME9_1" localSheetId="3">#REF!</definedName>
    <definedName name="FFAPPCOLNAME9_1">#REF!</definedName>
    <definedName name="FFSEGMENT1_1" localSheetId="2">#REF!</definedName>
    <definedName name="FFSEGMENT1_1" localSheetId="3">#REF!</definedName>
    <definedName name="FFSEGMENT1_1">#REF!</definedName>
    <definedName name="FFSEGMENT10_1" localSheetId="2">#REF!</definedName>
    <definedName name="FFSEGMENT10_1" localSheetId="3">#REF!</definedName>
    <definedName name="FFSEGMENT10_1">#REF!</definedName>
    <definedName name="FFSEGMENT2_1" localSheetId="2">#REF!</definedName>
    <definedName name="FFSEGMENT2_1" localSheetId="3">#REF!</definedName>
    <definedName name="FFSEGMENT2_1">#REF!</definedName>
    <definedName name="FFSEGMENT3_1" localSheetId="2">#REF!</definedName>
    <definedName name="FFSEGMENT3_1" localSheetId="3">#REF!</definedName>
    <definedName name="FFSEGMENT3_1">#REF!</definedName>
    <definedName name="FFSEGMENT4_1" localSheetId="2">#REF!</definedName>
    <definedName name="FFSEGMENT4_1" localSheetId="3">#REF!</definedName>
    <definedName name="FFSEGMENT4_1">#REF!</definedName>
    <definedName name="FFSEGMENT5_1" localSheetId="2">#REF!</definedName>
    <definedName name="FFSEGMENT5_1" localSheetId="3">#REF!</definedName>
    <definedName name="FFSEGMENT5_1">#REF!</definedName>
    <definedName name="FFSEGMENT6_1" localSheetId="2">#REF!</definedName>
    <definedName name="FFSEGMENT6_1" localSheetId="3">#REF!</definedName>
    <definedName name="FFSEGMENT6_1">#REF!</definedName>
    <definedName name="FFSEGMENT7_1" localSheetId="2">#REF!</definedName>
    <definedName name="FFSEGMENT7_1" localSheetId="3">#REF!</definedName>
    <definedName name="FFSEGMENT7_1">#REF!</definedName>
    <definedName name="FFSEGMENT8_1" localSheetId="2">#REF!</definedName>
    <definedName name="FFSEGMENT8_1" localSheetId="3">#REF!</definedName>
    <definedName name="FFSEGMENT8_1">#REF!</definedName>
    <definedName name="FFSEGMENT9_1" localSheetId="2">#REF!</definedName>
    <definedName name="FFSEGMENT9_1" localSheetId="3">#REF!</definedName>
    <definedName name="FFSEGMENT9_1">#REF!</definedName>
    <definedName name="FFSEGSEPARATOR1" localSheetId="2">#REF!</definedName>
    <definedName name="FFSEGSEPARATOR1" localSheetId="3">#REF!</definedName>
    <definedName name="FFSEGSEPARATOR1">#REF!</definedName>
    <definedName name="FIELDNAMECOLUMN1" localSheetId="2">#REF!</definedName>
    <definedName name="FIELDNAMECOLUMN1" localSheetId="3">#REF!</definedName>
    <definedName name="FIELDNAMECOLUMN1">#REF!</definedName>
    <definedName name="FIELDNAMEROW1" localSheetId="2">#REF!</definedName>
    <definedName name="FIELDNAMEROW1" localSheetId="3">#REF!</definedName>
    <definedName name="FIELDNAMEROW1">#REF!</definedName>
    <definedName name="FIRSTDATAROW1" localSheetId="2">#REF!</definedName>
    <definedName name="FIRSTDATAROW1" localSheetId="3">#REF!</definedName>
    <definedName name="FIRSTDATAROW1">#REF!</definedName>
    <definedName name="FNDNAM1" localSheetId="2">#REF!</definedName>
    <definedName name="FNDNAM1" localSheetId="3">#REF!</definedName>
    <definedName name="FNDNAM1">#REF!</definedName>
    <definedName name="FNDUSERID1" localSheetId="2">#REF!</definedName>
    <definedName name="FNDUSERID1" localSheetId="3">#REF!</definedName>
    <definedName name="FNDUSERID1">#REF!</definedName>
    <definedName name="FUNCTIONALCURRENCY1" localSheetId="2">#REF!</definedName>
    <definedName name="FUNCTIONALCURRENCY1" localSheetId="3">#REF!</definedName>
    <definedName name="FUNCTIONALCURRENCY1">#REF!</definedName>
    <definedName name="GWYUID1" localSheetId="2">#REF!</definedName>
    <definedName name="GWYUID1" localSheetId="3">#REF!</definedName>
    <definedName name="GWYUID1">#REF!</definedName>
    <definedName name="IMPORTDFF1" localSheetId="2">#REF!</definedName>
    <definedName name="IMPORTDFF1" localSheetId="3">#REF!</definedName>
    <definedName name="IMPORTDFF1">#REF!</definedName>
    <definedName name="LABELTEXTCOLUMN1" localSheetId="2">#REF!</definedName>
    <definedName name="LABELTEXTCOLUMN1" localSheetId="3">#REF!</definedName>
    <definedName name="LABELTEXTCOLUMN1">#REF!</definedName>
    <definedName name="LABELTEXTROW1" localSheetId="2">#REF!</definedName>
    <definedName name="LABELTEXTROW1" localSheetId="3">#REF!</definedName>
    <definedName name="LABELTEXTROW1">#REF!</definedName>
    <definedName name="NOOFFFSEGMENTS1" localSheetId="2">#REF!</definedName>
    <definedName name="NOOFFFSEGMENTS1" localSheetId="3">#REF!</definedName>
    <definedName name="NOOFFFSEGMENTS1">#REF!</definedName>
    <definedName name="NUMBEROFDETAILFIELDS1" localSheetId="2">#REF!</definedName>
    <definedName name="NUMBEROFDETAILFIELDS1" localSheetId="3">#REF!</definedName>
    <definedName name="NUMBEROFDETAILFIELDS1">#REF!</definedName>
    <definedName name="NUMBEROFHEADERFIELDS1" localSheetId="2">#REF!</definedName>
    <definedName name="NUMBEROFHEADERFIELDS1" localSheetId="3">#REF!</definedName>
    <definedName name="NUMBEROFHEADERFIELDS1">#REF!</definedName>
    <definedName name="PERIODSETNAME1" localSheetId="2">#REF!</definedName>
    <definedName name="PERIODSETNAME1" localSheetId="3">#REF!</definedName>
    <definedName name="PERIODSETNAME1">#REF!</definedName>
    <definedName name="POSTERRORSTOSUSP1" localSheetId="2">#REF!</definedName>
    <definedName name="POSTERRORSTOSUSP1" localSheetId="3">#REF!</definedName>
    <definedName name="POSTERRORSTOSUSP1">#REF!</definedName>
    <definedName name="_xlnm.Print_Area" localSheetId="0">BS!$A$1:$J$86</definedName>
    <definedName name="_xlnm.Print_Area" localSheetId="6">CF!$A$1:$L$129</definedName>
    <definedName name="_xlnm.Print_Area" localSheetId="4">'CS_Bank 10'!$A$1:$Z$28</definedName>
    <definedName name="_xlnm.Print_Area" localSheetId="5">'CS_Bank 11'!$A$1:$AB$37</definedName>
    <definedName name="_xlnm.Print_Area" localSheetId="2">'CS_Conso 8'!$A$1:$AD$29</definedName>
    <definedName name="_xlnm.Print_Area" localSheetId="3">'CS_Conso 9'!$A$1:$AF$32</definedName>
    <definedName name="_xlnm.Print_Area" localSheetId="1">PL!$A$1:$I$80</definedName>
    <definedName name="PROFIT" localSheetId="2">#REF!</definedName>
    <definedName name="PROFIT" localSheetId="3">#REF!</definedName>
    <definedName name="PROFIT">#REF!</definedName>
    <definedName name="RATE" localSheetId="2">#REF!</definedName>
    <definedName name="RATE" localSheetId="3">#REF!</definedName>
    <definedName name="RATE">#REF!</definedName>
    <definedName name="RESPONSIBILITYAPPLICATIONID1" localSheetId="2">#REF!</definedName>
    <definedName name="RESPONSIBILITYAPPLICATIONID1" localSheetId="3">#REF!</definedName>
    <definedName name="RESPONSIBILITYAPPLICATIONID1">#REF!</definedName>
    <definedName name="RESPONSIBILITYID1" localSheetId="2">#REF!</definedName>
    <definedName name="RESPONSIBILITYID1" localSheetId="3">#REF!</definedName>
    <definedName name="RESPONSIBILITYID1">#REF!</definedName>
    <definedName name="RESPONSIBILITYNAME1" localSheetId="2">#REF!</definedName>
    <definedName name="RESPONSIBILITYNAME1" localSheetId="3">#REF!</definedName>
    <definedName name="RESPONSIBILITYNAME1">#REF!</definedName>
    <definedName name="ROWSTOUPLOAD1" localSheetId="2">#REF!</definedName>
    <definedName name="ROWSTOUPLOAD1" localSheetId="3">#REF!</definedName>
    <definedName name="ROWSTOUPLOAD1">#REF!</definedName>
    <definedName name="SETOFBOOKSID1" localSheetId="2">#REF!</definedName>
    <definedName name="SETOFBOOKSID1" localSheetId="3">#REF!</definedName>
    <definedName name="SETOFBOOKSID1">#REF!</definedName>
    <definedName name="SETOFBOOKSNAME1" localSheetId="2">#REF!</definedName>
    <definedName name="SETOFBOOKSNAME1" localSheetId="3">#REF!</definedName>
    <definedName name="SETOFBOOKSNAME1">#REF!</definedName>
    <definedName name="STARTJOURNALIMPORT1" localSheetId="2">#REF!</definedName>
    <definedName name="STARTJOURNALIMPORT1" localSheetId="3">#REF!</definedName>
    <definedName name="STARTJOURNALIMPORT1">#REF!</definedName>
    <definedName name="TEMPLATENUMBER1" localSheetId="2">#REF!</definedName>
    <definedName name="TEMPLATENUMBER1" localSheetId="3">#REF!</definedName>
    <definedName name="TEMPLATENUMBER1">#REF!</definedName>
    <definedName name="TEMPLATESTYLE1" localSheetId="2">#REF!</definedName>
    <definedName name="TEMPLATESTYLE1" localSheetId="3">#REF!</definedName>
    <definedName name="TEMPLATESTYLE1">#REF!</definedName>
    <definedName name="TEMPLATETYPE1" localSheetId="2">#REF!</definedName>
    <definedName name="TEMPLATETYPE1" localSheetId="3">#REF!</definedName>
    <definedName name="TEMPLATETYPE1">#REF!</definedName>
    <definedName name="Z_688268B1_60DF_45FA_A9A4_5F7FC57C1508_.wvu.PrintArea" localSheetId="0" hidden="1">BS!$A$1:$J$91</definedName>
    <definedName name="Z_688268B1_60DF_45FA_A9A4_5F7FC57C1508_.wvu.PrintArea" localSheetId="6" hidden="1">CF!$A$1:$L$76</definedName>
    <definedName name="Z_688268B1_60DF_45FA_A9A4_5F7FC57C1508_.wvu.PrintArea" localSheetId="4" hidden="1">'CS_Bank 10'!#REF!</definedName>
    <definedName name="Z_688268B1_60DF_45FA_A9A4_5F7FC57C1508_.wvu.PrintArea" localSheetId="5" hidden="1">'CS_Bank 11'!$A$1:$P$36</definedName>
    <definedName name="Z_688268B1_60DF_45FA_A9A4_5F7FC57C1508_.wvu.PrintArea" localSheetId="2" hidden="1">'CS_Conso 8'!#REF!</definedName>
    <definedName name="Z_688268B1_60DF_45FA_A9A4_5F7FC57C1508_.wvu.PrintArea" localSheetId="3" hidden="1">'CS_Conso 9'!#REF!</definedName>
    <definedName name="Z_688268B1_60DF_45FA_A9A4_5F7FC57C1508_.wvu.PrintArea" localSheetId="1" hidden="1">PL!$A$1:$I$83</definedName>
    <definedName name="Z_688268B1_60DF_45FA_A9A4_5F7FC57C1508_.wvu.Rows" localSheetId="6" hidden="1">CF!#REF!</definedName>
    <definedName name="Z_AD879B68_A1BD_48B0_8827_26C53F899E69_.wvu.PrintArea" localSheetId="0" hidden="1">BS!$A$1:$J$91</definedName>
    <definedName name="Z_AD879B68_A1BD_48B0_8827_26C53F899E69_.wvu.PrintArea" localSheetId="6" hidden="1">CF!$A$1:$L$76</definedName>
    <definedName name="Z_AD879B68_A1BD_48B0_8827_26C53F899E69_.wvu.PrintArea" localSheetId="4" hidden="1">'CS_Bank 10'!#REF!</definedName>
    <definedName name="Z_AD879B68_A1BD_48B0_8827_26C53F899E69_.wvu.PrintArea" localSheetId="5" hidden="1">'CS_Bank 11'!$A$1:$U$36</definedName>
    <definedName name="Z_AD879B68_A1BD_48B0_8827_26C53F899E69_.wvu.PrintArea" localSheetId="2" hidden="1">'CS_Conso 8'!#REF!</definedName>
    <definedName name="Z_AD879B68_A1BD_48B0_8827_26C53F899E69_.wvu.PrintArea" localSheetId="3" hidden="1">'CS_Conso 9'!#REF!</definedName>
    <definedName name="Z_AD879B68_A1BD_48B0_8827_26C53F899E69_.wvu.PrintArea" localSheetId="1" hidden="1">PL!$A$1:$I$83</definedName>
    <definedName name="Z_AD879B68_A1BD_48B0_8827_26C53F899E69_.wvu.Rows" localSheetId="6" hidden="1">CF!#REF!</definedName>
    <definedName name="Z_E4A73A0F_11C0_4F41_8821_4D5B1CE3B9B1_.wvu.PrintArea" localSheetId="0" hidden="1">BS!$A$1:$J$91</definedName>
    <definedName name="Z_E4A73A0F_11C0_4F41_8821_4D5B1CE3B9B1_.wvu.PrintArea" localSheetId="6" hidden="1">CF!$A$1:$L$76</definedName>
    <definedName name="Z_E4A73A0F_11C0_4F41_8821_4D5B1CE3B9B1_.wvu.PrintArea" localSheetId="4" hidden="1">'CS_Bank 10'!#REF!</definedName>
    <definedName name="Z_E4A73A0F_11C0_4F41_8821_4D5B1CE3B9B1_.wvu.PrintArea" localSheetId="5" hidden="1">'CS_Bank 11'!$A$1:$P$36</definedName>
    <definedName name="Z_E4A73A0F_11C0_4F41_8821_4D5B1CE3B9B1_.wvu.PrintArea" localSheetId="2" hidden="1">'CS_Conso 8'!#REF!</definedName>
    <definedName name="Z_E4A73A0F_11C0_4F41_8821_4D5B1CE3B9B1_.wvu.PrintArea" localSheetId="3" hidden="1">'CS_Conso 9'!#REF!</definedName>
    <definedName name="Z_E4A73A0F_11C0_4F41_8821_4D5B1CE3B9B1_.wvu.PrintArea" localSheetId="1" hidden="1">PL!$A$1:$I$83</definedName>
    <definedName name="Z_E4A73A0F_11C0_4F41_8821_4D5B1CE3B9B1_.wvu.Rows" localSheetId="6" hidden="1">CF!#REF!</definedName>
    <definedName name="ฉฆ">#REF!</definedName>
  </definedNames>
  <calcPr calcId="191029"/>
  <customWorkbookViews>
    <customWorkbookView name="s45999 - มุมมองส่วนบุคคล" guid="{AD879B68-A1BD-48B0-8827-26C53F899E69}" mergeInterval="0" personalView="1" maximized="1" windowWidth="1020" windowHeight="556" tabRatio="650" activeSheetId="2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27477 - Personal View" guid="{688268B1-60DF-45FA-A9A4-5F7FC57C1508}" mergeInterval="0" personalView="1" maximized="1" windowWidth="1019" windowHeight="566" tabRatio="65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3" i="23" l="1"/>
  <c r="T19" i="23"/>
  <c r="D20" i="23"/>
  <c r="F20" i="23"/>
  <c r="H20" i="23"/>
  <c r="J20" i="23"/>
  <c r="L20" i="23"/>
  <c r="N20" i="23"/>
  <c r="P20" i="23"/>
  <c r="R20" i="23"/>
  <c r="V20" i="23"/>
  <c r="X20" i="23"/>
  <c r="AB20" i="23"/>
  <c r="V25" i="23"/>
  <c r="Z19" i="23" l="1"/>
  <c r="Z21" i="22"/>
  <c r="X21" i="22"/>
  <c r="T21" i="22"/>
  <c r="R21" i="22"/>
  <c r="P21" i="22"/>
  <c r="N21" i="22"/>
  <c r="L21" i="22"/>
  <c r="J21" i="22"/>
  <c r="H21" i="22"/>
  <c r="F21" i="22"/>
  <c r="D21" i="22"/>
  <c r="Y28" i="16"/>
  <c r="X19" i="16"/>
  <c r="V19" i="16"/>
  <c r="R19" i="16"/>
  <c r="P19" i="16"/>
  <c r="N19" i="16"/>
  <c r="L19" i="16"/>
  <c r="J19" i="16"/>
  <c r="H19" i="16"/>
  <c r="F19" i="16"/>
  <c r="D19" i="16"/>
  <c r="AD23" i="14"/>
  <c r="Z23" i="14"/>
  <c r="X23" i="14"/>
  <c r="T23" i="14"/>
  <c r="R23" i="14"/>
  <c r="P23" i="14"/>
  <c r="N23" i="14"/>
  <c r="L23" i="14"/>
  <c r="J23" i="14"/>
  <c r="H23" i="14"/>
  <c r="F23" i="14"/>
  <c r="D23" i="14"/>
  <c r="F29" i="23"/>
  <c r="D29" i="23"/>
  <c r="T27" i="23"/>
  <c r="T24" i="23"/>
  <c r="T18" i="23"/>
  <c r="T20" i="23" s="1"/>
  <c r="AD19" i="23" l="1"/>
  <c r="V28" i="22"/>
  <c r="AB28" i="22" s="1"/>
  <c r="Z26" i="22"/>
  <c r="X26" i="22"/>
  <c r="T26" i="22"/>
  <c r="R26" i="22"/>
  <c r="P26" i="22"/>
  <c r="N26" i="22"/>
  <c r="L26" i="22"/>
  <c r="J26" i="22"/>
  <c r="H26" i="22"/>
  <c r="F26" i="22"/>
  <c r="D26" i="22"/>
  <c r="V25" i="22"/>
  <c r="AB25" i="22" s="1"/>
  <c r="V24" i="22"/>
  <c r="AB24" i="22" s="1"/>
  <c r="V20" i="22"/>
  <c r="AB20" i="22" s="1"/>
  <c r="V19" i="22"/>
  <c r="Z16" i="22"/>
  <c r="X16" i="22"/>
  <c r="T16" i="22"/>
  <c r="R16" i="22"/>
  <c r="P16" i="22"/>
  <c r="N16" i="22"/>
  <c r="L16" i="22"/>
  <c r="L30" i="22" s="1"/>
  <c r="J16" i="22"/>
  <c r="H16" i="22"/>
  <c r="F16" i="22"/>
  <c r="F30" i="22" s="1"/>
  <c r="D16" i="22"/>
  <c r="V15" i="22"/>
  <c r="AB15" i="22" s="1"/>
  <c r="V14" i="22"/>
  <c r="V30" i="14"/>
  <c r="AB30" i="14"/>
  <c r="AF30" i="14" s="1"/>
  <c r="AD28" i="14"/>
  <c r="Z28" i="14"/>
  <c r="X28" i="14"/>
  <c r="T28" i="14"/>
  <c r="R28" i="14"/>
  <c r="P28" i="14"/>
  <c r="N28" i="14"/>
  <c r="L28" i="14"/>
  <c r="J28" i="14"/>
  <c r="H28" i="14"/>
  <c r="V27" i="14"/>
  <c r="AB27" i="14" s="1"/>
  <c r="AF27" i="14" s="1"/>
  <c r="V26" i="14"/>
  <c r="AB26" i="14"/>
  <c r="V22" i="14"/>
  <c r="AB22" i="14"/>
  <c r="AF22" i="14" s="1"/>
  <c r="V21" i="14"/>
  <c r="AB21" i="14" s="1"/>
  <c r="AF21" i="14" s="1"/>
  <c r="V20" i="14"/>
  <c r="AB20" i="14" s="1"/>
  <c r="AF20" i="14" s="1"/>
  <c r="V19" i="14"/>
  <c r="AB19" i="14" s="1"/>
  <c r="AF19" i="14" s="1"/>
  <c r="AD16" i="14"/>
  <c r="AD32" i="14" s="1"/>
  <c r="Z16" i="14"/>
  <c r="Z32" i="14" s="1"/>
  <c r="X16" i="14"/>
  <c r="T16" i="14"/>
  <c r="T32" i="14" s="1"/>
  <c r="R16" i="14"/>
  <c r="P16" i="14"/>
  <c r="P32" i="14" s="1"/>
  <c r="N16" i="14"/>
  <c r="L16" i="14"/>
  <c r="J16" i="14"/>
  <c r="H16" i="14"/>
  <c r="F16" i="14"/>
  <c r="F32" i="14" s="1"/>
  <c r="D16" i="14"/>
  <c r="D32" i="14" s="1"/>
  <c r="V15" i="14"/>
  <c r="V14" i="14"/>
  <c r="AB14" i="14" s="1"/>
  <c r="L91" i="17"/>
  <c r="H91" i="17"/>
  <c r="L70" i="17"/>
  <c r="H70" i="17"/>
  <c r="L25" i="17"/>
  <c r="L32" i="17" s="1"/>
  <c r="L58" i="17" s="1"/>
  <c r="H25" i="17"/>
  <c r="H32" i="17" s="1"/>
  <c r="H58" i="17" s="1"/>
  <c r="I56" i="13"/>
  <c r="I50" i="13"/>
  <c r="E56" i="13"/>
  <c r="E50" i="13"/>
  <c r="I28" i="13"/>
  <c r="I14" i="13"/>
  <c r="I11" i="13"/>
  <c r="E28" i="13"/>
  <c r="E14" i="13"/>
  <c r="E11" i="13"/>
  <c r="J73" i="12"/>
  <c r="J75" i="12" s="1"/>
  <c r="H73" i="12"/>
  <c r="H75" i="12" s="1"/>
  <c r="F73" i="12"/>
  <c r="F75" i="12" s="1"/>
  <c r="D73" i="12"/>
  <c r="D75" i="12" s="1"/>
  <c r="J44" i="12"/>
  <c r="H44" i="12"/>
  <c r="F44" i="12"/>
  <c r="D44" i="12"/>
  <c r="J23" i="12"/>
  <c r="H23" i="12"/>
  <c r="F23" i="12"/>
  <c r="D23" i="12"/>
  <c r="F70" i="17"/>
  <c r="J70" i="17"/>
  <c r="T26" i="16"/>
  <c r="Z26" i="16" s="1"/>
  <c r="T23" i="16"/>
  <c r="Z23" i="16" s="1"/>
  <c r="T22" i="16"/>
  <c r="Z22" i="16" s="1"/>
  <c r="T18" i="16"/>
  <c r="Z18" i="16" s="1"/>
  <c r="V24" i="16"/>
  <c r="V28" i="16" s="1"/>
  <c r="R24" i="16"/>
  <c r="R28" i="16" s="1"/>
  <c r="Z18" i="23"/>
  <c r="Z20" i="23" s="1"/>
  <c r="Z24" i="23"/>
  <c r="AD24" i="23" s="1"/>
  <c r="Z23" i="23"/>
  <c r="P25" i="23"/>
  <c r="P29" i="23" s="1"/>
  <c r="L25" i="23"/>
  <c r="P24" i="16"/>
  <c r="P28" i="16" s="1"/>
  <c r="N24" i="16"/>
  <c r="N28" i="16" s="1"/>
  <c r="L24" i="16"/>
  <c r="L28" i="16" s="1"/>
  <c r="G50" i="13"/>
  <c r="C50" i="13"/>
  <c r="G56" i="13"/>
  <c r="C56" i="13"/>
  <c r="F91" i="17"/>
  <c r="J25" i="17"/>
  <c r="J32" i="17" s="1"/>
  <c r="J58" i="17" s="1"/>
  <c r="Z27" i="23"/>
  <c r="AD27" i="23" s="1"/>
  <c r="X24" i="16"/>
  <c r="X28" i="16" s="1"/>
  <c r="J24" i="16"/>
  <c r="J28" i="16" s="1"/>
  <c r="H24" i="16"/>
  <c r="H28" i="16" s="1"/>
  <c r="F24" i="16"/>
  <c r="F28" i="16" s="1"/>
  <c r="D24" i="16"/>
  <c r="D28" i="16" s="1"/>
  <c r="AB25" i="23"/>
  <c r="AB29" i="23" s="1"/>
  <c r="X25" i="23"/>
  <c r="X29" i="23" s="1"/>
  <c r="V29" i="23"/>
  <c r="R25" i="23"/>
  <c r="R29" i="23" s="1"/>
  <c r="N25" i="23"/>
  <c r="N29" i="23" s="1"/>
  <c r="J25" i="23"/>
  <c r="J29" i="23" s="1"/>
  <c r="H25" i="23"/>
  <c r="H29" i="23" s="1"/>
  <c r="J91" i="17"/>
  <c r="G28" i="13"/>
  <c r="C28" i="13"/>
  <c r="G14" i="13"/>
  <c r="C14" i="13"/>
  <c r="G11" i="13"/>
  <c r="C11" i="13"/>
  <c r="F25" i="17"/>
  <c r="F32" i="17" s="1"/>
  <c r="F58" i="17" s="1"/>
  <c r="R30" i="22" l="1"/>
  <c r="N30" i="22"/>
  <c r="V21" i="22"/>
  <c r="P30" i="22"/>
  <c r="AB28" i="14"/>
  <c r="N32" i="14"/>
  <c r="E57" i="13"/>
  <c r="V16" i="14"/>
  <c r="R32" i="14"/>
  <c r="V28" i="14"/>
  <c r="X32" i="14"/>
  <c r="I21" i="13"/>
  <c r="I30" i="13" s="1"/>
  <c r="V16" i="22"/>
  <c r="AB26" i="22"/>
  <c r="D30" i="22"/>
  <c r="T30" i="22"/>
  <c r="AB14" i="22"/>
  <c r="AB16" i="22" s="1"/>
  <c r="X30" i="22"/>
  <c r="H30" i="22"/>
  <c r="Z30" i="22"/>
  <c r="J30" i="22"/>
  <c r="AB19" i="22"/>
  <c r="AB21" i="22" s="1"/>
  <c r="V26" i="22"/>
  <c r="Z19" i="16"/>
  <c r="T19" i="16"/>
  <c r="AF14" i="14"/>
  <c r="AF23" i="14"/>
  <c r="AB23" i="14"/>
  <c r="AB15" i="14"/>
  <c r="AF15" i="14" s="1"/>
  <c r="AF26" i="14"/>
  <c r="AF28" i="14" s="1"/>
  <c r="H32" i="14"/>
  <c r="J32" i="14"/>
  <c r="L32" i="14"/>
  <c r="V23" i="14"/>
  <c r="T25" i="23"/>
  <c r="T29" i="23" s="1"/>
  <c r="L29" i="23"/>
  <c r="G57" i="13"/>
  <c r="C57" i="13"/>
  <c r="D77" i="12"/>
  <c r="C21" i="13"/>
  <c r="C30" i="13" s="1"/>
  <c r="C32" i="13" s="1"/>
  <c r="G21" i="13"/>
  <c r="G30" i="13" s="1"/>
  <c r="G32" i="13" s="1"/>
  <c r="G58" i="13" s="1"/>
  <c r="J94" i="17"/>
  <c r="J96" i="17" s="1"/>
  <c r="H94" i="17"/>
  <c r="H96" i="17" s="1"/>
  <c r="H73" i="17" s="1"/>
  <c r="F94" i="17"/>
  <c r="F96" i="17" s="1"/>
  <c r="L94" i="17"/>
  <c r="L96" i="17" s="1"/>
  <c r="L73" i="17" s="1"/>
  <c r="AD18" i="23"/>
  <c r="AD20" i="23" s="1"/>
  <c r="T24" i="16"/>
  <c r="T28" i="16" s="1"/>
  <c r="Z24" i="16"/>
  <c r="AD23" i="23"/>
  <c r="AD25" i="23" s="1"/>
  <c r="Z25" i="23"/>
  <c r="I57" i="13"/>
  <c r="E21" i="13"/>
  <c r="F77" i="12"/>
  <c r="H77" i="12"/>
  <c r="J77" i="12"/>
  <c r="V32" i="14" l="1"/>
  <c r="AB16" i="14"/>
  <c r="AF16" i="14"/>
  <c r="AB32" i="14"/>
  <c r="V30" i="22"/>
  <c r="AB30" i="22"/>
  <c r="Z28" i="16"/>
  <c r="AF32" i="14"/>
  <c r="Z29" i="23"/>
  <c r="AD29" i="23"/>
  <c r="E30" i="13"/>
  <c r="C58" i="13"/>
  <c r="I32" i="13"/>
  <c r="E32" i="13" l="1"/>
  <c r="E58" i="13" s="1"/>
  <c r="I58" i="13"/>
</calcChain>
</file>

<file path=xl/sharedStrings.xml><?xml version="1.0" encoding="utf-8"?>
<sst xmlns="http://schemas.openxmlformats.org/spreadsheetml/2006/main" count="527" uniqueCount="223">
  <si>
    <t>ค่าใช้จ่ายดอกเบี้ย</t>
  </si>
  <si>
    <t>รวมสินทรัพย์</t>
  </si>
  <si>
    <t>กำไรสะสม</t>
  </si>
  <si>
    <t>สินทรัพย์</t>
  </si>
  <si>
    <t>เงินสด</t>
  </si>
  <si>
    <t>หนี้สินจ่ายคืนเมื่อทวงถาม</t>
  </si>
  <si>
    <t>งบการเงินรวม</t>
  </si>
  <si>
    <t>กระแสเงินสดจากกิจกรรมดำเนินงาน</t>
  </si>
  <si>
    <t>ค่าเสื่อมราคาและรายจ่ายตัดบัญชี</t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</si>
  <si>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</si>
  <si>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</si>
  <si>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</si>
  <si>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</si>
  <si>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</si>
  <si>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</si>
  <si>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</si>
  <si>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</si>
  <si>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</si>
  <si>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 xml:space="preserve">สินทรัพย์อื่นสุทธิ  </t>
  </si>
  <si>
    <t xml:space="preserve">ทรัพย์สินรอการขายสุทธิ </t>
  </si>
  <si>
    <t xml:space="preserve">หนี้สินอื่น  </t>
  </si>
  <si>
    <t xml:space="preserve">ทุนเรือนหุ้น </t>
  </si>
  <si>
    <t>กำไรสุทธิ</t>
  </si>
  <si>
    <t xml:space="preserve">     ยังไม่ได้จัดสรร</t>
  </si>
  <si>
    <t>รวม</t>
  </si>
  <si>
    <t>จากการ</t>
  </si>
  <si>
    <t>หุ้นสามัญ</t>
  </si>
  <si>
    <t>หุ้นบุริมสิทธิ</t>
  </si>
  <si>
    <t>ยังไม่ได้จัดสรร</t>
  </si>
  <si>
    <t>ตามกฎหมาย</t>
  </si>
  <si>
    <t>ส่วนเกินมูลค่าหุ้น</t>
  </si>
  <si>
    <t>รวมส่วนของ</t>
  </si>
  <si>
    <t>รวมหนี้สิน</t>
  </si>
  <si>
    <t>ธนาคารไทยพาณิชย์ จำกัด (มหาชน) และบริษัทย่อย</t>
  </si>
  <si>
    <t>(พันบาท)</t>
  </si>
  <si>
    <t>กำไรจากการดำเนินงานก่อนการเปลี่ยนแปลงในสินทรัพย์และหนี้สินดำเนินงาน</t>
  </si>
  <si>
    <t xml:space="preserve">เงินรับฝาก  </t>
  </si>
  <si>
    <t>เงินรับฝาก</t>
  </si>
  <si>
    <t>เงินสดจ่ายดอกเบี้ย</t>
  </si>
  <si>
    <t>เงินสดจ่ายภาษีเงินได้</t>
  </si>
  <si>
    <t>ประมาณการหนี้สิน</t>
  </si>
  <si>
    <t>รายได้ดอกเบี้ย</t>
  </si>
  <si>
    <t xml:space="preserve">    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</si>
  <si>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</si>
  <si>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</si>
  <si>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</si>
  <si>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</si>
  <si>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</si>
  <si>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</si>
  <si>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</si>
  <si>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>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</si>
  <si>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</si>
  <si>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</si>
  <si>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รายการระหว่างธนาคารและตลาดเงินสุทธิ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</si>
  <si>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</si>
  <si>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</si>
  <si>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</si>
  <si>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>ค่าความนิยมและสินทรัพย์ไม่มีตัวตนอื่นสุทธิ</t>
  </si>
  <si>
    <t>หนี้สินและส่วนของเจ้าของ</t>
  </si>
  <si>
    <t>ตราสารหนี้ที่ออกและเงินกู้ยืม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</si>
  <si>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</si>
  <si>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</si>
  <si>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</si>
  <si>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</si>
  <si>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</si>
  <si>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งบการเงินเฉพาะธนาคาร</t>
  </si>
  <si>
    <t>กำไรจากการดำเนินงานก่อนภาษีเงินได้</t>
  </si>
  <si>
    <t>กำไรต่อหุ้นของผู้ถือหุ้นบริษัทใหญ่</t>
  </si>
  <si>
    <t>ทุนสำรอง</t>
  </si>
  <si>
    <t>บริษัทใหญ่</t>
  </si>
  <si>
    <t>ส่วนได้เสียที่</t>
  </si>
  <si>
    <t>ไม่มีอำนาจ</t>
  </si>
  <si>
    <t>ควบคุม</t>
  </si>
  <si>
    <t>รายได้ดอกเบี้ยสุทธิ</t>
  </si>
  <si>
    <t>เงินสดรับเงินปันผล</t>
  </si>
  <si>
    <t>เงินสดรับดอกเบี้ย</t>
  </si>
  <si>
    <t>เงินสดจ่ายในการซื้อที่ดิน อาคารและอุปกรณ์</t>
  </si>
  <si>
    <t>อื่นของส่วน</t>
  </si>
  <si>
    <t>ของเจ้าของ</t>
  </si>
  <si>
    <t>หนี้สิน</t>
  </si>
  <si>
    <t>รายได้จากการดำเนินงานอื่น ๆ</t>
  </si>
  <si>
    <t>ค่าใช้จ่ายจากการดำเนินงานอื่น ๆ</t>
  </si>
  <si>
    <t>การเปลี่ยนแปลง</t>
  </si>
  <si>
    <t>ในส่วนเกินทุน</t>
  </si>
  <si>
    <t>ตราสารหนี้ที่ออกและเงินกู้ยืมระยะสั้น</t>
  </si>
  <si>
    <t>โอนไปกำไรสะสม</t>
  </si>
  <si>
    <t xml:space="preserve">            ทุนสำรองตามกฎหมาย  </t>
  </si>
  <si>
    <t>รวมหนี้สินและส่วนของเจ้าของ</t>
  </si>
  <si>
    <t>กำไรสุทธิจากเงินลงทุน</t>
  </si>
  <si>
    <t>งบแสดงฐานะการเงิน</t>
  </si>
  <si>
    <t>ทุนที่ออกและชำระแล้ว</t>
  </si>
  <si>
    <t xml:space="preserve">ที่ดิน อาคารและอุปกรณ์สุทธิ  </t>
  </si>
  <si>
    <t>จากการตีราคา</t>
  </si>
  <si>
    <t>เผื่อขาย</t>
  </si>
  <si>
    <t>มูลค่าเงินลงทุน</t>
  </si>
  <si>
    <t>องค์ประกอบ</t>
  </si>
  <si>
    <t>เงินให้สินเชื่อแก่ลูกหนี้</t>
  </si>
  <si>
    <t>เงินสด ณ วันที่ 1 มกราคม</t>
  </si>
  <si>
    <t>31 ธันวาคม</t>
  </si>
  <si>
    <t>ภาระในการส่งคืนหลักทรัพย์</t>
  </si>
  <si>
    <t>เงินสดลดลงสุทธิ</t>
  </si>
  <si>
    <t>สำหรับงวดสามเดือนสิ้นสุด</t>
  </si>
  <si>
    <t xml:space="preserve">     จัดสรรแล้ว</t>
  </si>
  <si>
    <t>งบกระแสเงินสด (ไม่ได้ตรวจสอบ)</t>
  </si>
  <si>
    <t>งบแสดงการเปลี่ยนแปลงส่วนของเจ้าของ (ไม่ได้ตรวจสอบ)</t>
  </si>
  <si>
    <t>เงินสดจ่ายในการซื้อสินทรัพย์ไม่มีตัวตน</t>
  </si>
  <si>
    <t>(นายอาทิตย์ นันทวิทยา)</t>
  </si>
  <si>
    <t>กำไร (ขาดทุน) เบ็ดเสร็จอื่น</t>
  </si>
  <si>
    <t>งบกำไรขาดทุนและกำไรขาดทุนเบ็ดเสร็จอื่น (ไม่ได้ตรวจสอบ)</t>
  </si>
  <si>
    <t>งบการเงิน</t>
  </si>
  <si>
    <t>ในต่างประเทศ</t>
  </si>
  <si>
    <t>หนี้สินภาษีเงินได้รอตัดบัญชี</t>
  </si>
  <si>
    <t>สินทรัพย์ภาษีเงินได้รอตัดบัญชี</t>
  </si>
  <si>
    <t>เงินสดรับจากการขายที่ดิน อาคารและอุปกรณ์</t>
  </si>
  <si>
    <t>เงินสดรับจากเงินกู้ยืมระยะยาว</t>
  </si>
  <si>
    <t>ดำเนินงาน</t>
  </si>
  <si>
    <t>31 มีนาคม</t>
  </si>
  <si>
    <t>วันที่ 31 มีนาคม</t>
  </si>
  <si>
    <t xml:space="preserve">   รายการที่จัดประเภทรายการใหม่เข้าไปไว้ในกำไรหรือขาดทุนในภายหลัง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</si>
  <si>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</si>
  <si>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</si>
  <si>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เงินสด ณ วันที่ 31 มีนาคม</t>
  </si>
  <si>
    <t>ขาดทุนจาก</t>
  </si>
  <si>
    <t>การแปลงค่า</t>
  </si>
  <si>
    <t>ประธานเจ้าหน้าที่บริหารและประธานกรรมการบริหาร</t>
  </si>
  <si>
    <t xml:space="preserve">    ค่าใช้จ่ายอื่น ๆ</t>
  </si>
  <si>
    <t>ส่วนแบ่งกำไรจากเงินลงทุนในบริษัทร่วม</t>
  </si>
  <si>
    <t>กำไรจากการวัด</t>
  </si>
  <si>
    <t>กลับรายการขาดทุนจากการด้อยค่าของอาคารและอุปกรณ์</t>
  </si>
  <si>
    <t>เงินสดสุทธิใช้ไปในกิจกรรมดำเนินงาน</t>
  </si>
  <si>
    <t xml:space="preserve">         ภาษีเงินได้เกี่ยวกับองค์ประกอบของกำไร (ขาดทุน) เบ็ดเสร็จอื่นสำหรับ</t>
  </si>
  <si>
    <t>2563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</si>
  <si>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</si>
  <si>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</si>
  <si>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สินทรัพย์อนุพันธ์</t>
  </si>
  <si>
    <t>หนี้สินอนุพันธ์</t>
  </si>
  <si>
    <t>ผลขาดทุนด้านเครดิตที่คาดว่าจะเกิดขึ้น</t>
  </si>
  <si>
    <t xml:space="preserve">   รายการที่ไม่จัดประเภทรายการใหม่เข้าไปไว้ในกำไรหรือขาดทุนในภายหลัง</t>
  </si>
  <si>
    <t>ผลกระทบจากการเปลี่ยนแปลงนโยบายการบัญชี</t>
  </si>
  <si>
    <t>(ตรวจสอบแล้ว)</t>
  </si>
  <si>
    <t>(ไม่ได้ตรวจสอบ)</t>
  </si>
  <si>
    <t>เงินสดจ่ายชำระหนี้สินตามสัญญาเช่า</t>
  </si>
  <si>
    <t>อสังหาริมทรัพย์เพื่อการลงทุนสุทธิ</t>
  </si>
  <si>
    <t xml:space="preserve">    รวมรายได้จากการดำเนินงาน</t>
  </si>
  <si>
    <t xml:space="preserve">    รวมค่าใช้จ่ายจากการดำเนินงานอื่น ๆ</t>
  </si>
  <si>
    <t xml:space="preserve">               ผ่านกำไรขาดทุนเบ็ดเสร็จอื่น</t>
  </si>
  <si>
    <t xml:space="preserve">               รายการที่จัดประเภทรายการใหม่เข้าไปไว้ในกำไรหรือขาดทุนในภายหลัง</t>
  </si>
  <si>
    <t xml:space="preserve">         รวมกำไร (ขาดทุน) เบ็ดเสร็จอื่นสุทธิจากภาษี</t>
  </si>
  <si>
    <t xml:space="preserve">   กำไรเบ็ดเสร็จรวม</t>
  </si>
  <si>
    <t>การแบ่งปันกำไร (ขาดทุน) สุทธิ</t>
  </si>
  <si>
    <t>การแบ่งปันกำไร (ขาดทุน) เบ็ดเสร็จรวม</t>
  </si>
  <si>
    <t>ขาดทุนจากการตัดจำหน่ายอาคารและอุปกรณ์</t>
  </si>
  <si>
    <t>เงินสดรับจากการชำระบัญชีในบริษัทย่อย</t>
  </si>
  <si>
    <t>จ่ายเงินปันผลให้ผู้ถือหุ้นของธนาคาร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</si>
  <si>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</si>
  <si>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</si>
  <si>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ในตราสารหนี้</t>
  </si>
  <si>
    <t>ด้วยมูลค่ายุติธรรม</t>
  </si>
  <si>
    <t>เบ็ดเสร็จอื่น</t>
  </si>
  <si>
    <t>ผ่านกำไรขาดทุน</t>
  </si>
  <si>
    <r>
      <t xml:space="preserve">ยอดคงเหลือ ณ วันที่ 31 ธันวาคม 2562 </t>
    </r>
    <r>
      <rPr>
        <b/>
        <sz val="15"/>
        <color indexed="8"/>
        <rFont val="Angsana New"/>
        <family val="1"/>
      </rPr>
      <t>ตามที่รายงานในงวดก่อน</t>
    </r>
  </si>
  <si>
    <t>ยอดคงเหลือ ณ วันที่ 31 ธันวาคม 2562 ตามที่รายงานในงวดก่อน</t>
  </si>
  <si>
    <t xml:space="preserve">     ทุนจดทะเบียน</t>
  </si>
  <si>
    <t xml:space="preserve">               รายการที่ไม่จัดประเภทใหม่เข้าไปไว้ในกำไรหรือขาดทุนในภายหลัง</t>
  </si>
  <si>
    <r>
      <t xml:space="preserve">     กำไรต่อหุ้นขั้นพื้นฐาน </t>
    </r>
    <r>
      <rPr>
        <i/>
        <sz val="15"/>
        <rFont val="Angsana New"/>
        <family val="1"/>
      </rPr>
      <t>(บาท)</t>
    </r>
  </si>
  <si>
    <t>ยอดคงเหลือ ณ วันที่ 1 มกราคม 2563 ปรับปรุงใหม่</t>
  </si>
  <si>
    <t>ที่กำหนดให้วัดมูลค่า</t>
  </si>
  <si>
    <t>กำไรจากเงินลงทุน</t>
  </si>
  <si>
    <t>ขาดทุนจากการด้อยค่าของทรัพย์สินรอการขาย</t>
  </si>
  <si>
    <t>เงินลงทุนในหลักทรัพย์ระยะสั้น</t>
  </si>
  <si>
    <t>เงินสดรับจากการออกตราสารหนี้ระยะยาว</t>
  </si>
  <si>
    <t>เงินสดจ่ายชำระคืนตราสารหนี้ระยะยาว</t>
  </si>
  <si>
    <t>เงินสดจ่ายชำระคืนเงินกู้ยืมระยะยาว</t>
  </si>
  <si>
    <t xml:space="preserve">      ส่วนเกินมูลค่าหุ้นบุริมสิทธิ</t>
  </si>
  <si>
    <t xml:space="preserve">      ส่วนเกินมูลค่าหุ้นสามัญ</t>
  </si>
  <si>
    <t>หนี้สินทางการเงินที่วัดมูลค่าด้วยมูลค่ายุติธรรม</t>
  </si>
  <si>
    <t>รายได้เงินปันผล</t>
  </si>
  <si>
    <t>เงินสดจ่ายในการซื้อหลักทรัพย์ที่วัดมูลค่ายุติธรรมผ่านกำไรขาดทุนเบ็ดเสร็จอื่น</t>
  </si>
  <si>
    <t>เงินสดรับจากการขายหลักทรัพย์ที่วัดมูลค่ายุติธรรมผ่านกำไรขาดทุนเบ็ดเสร็จอื่น</t>
  </si>
  <si>
    <t>หนี้สินทางการเงินที่วัดมูลค่าด้วยมูลค่ายุติธรรมผ่านกำไรหรือขาดทุน</t>
  </si>
  <si>
    <t>2564</t>
  </si>
  <si>
    <t>สำหรับงวดสามเดือนสิ้นสุดวันที่ 31 มีนาคม 2564</t>
  </si>
  <si>
    <t>ยอดคงเหลือ ณ วันที่ 31 มีนาคม 2564</t>
  </si>
  <si>
    <t>7, 8</t>
  </si>
  <si>
    <t xml:space="preserve">   เงินปันผลจ่าย</t>
  </si>
  <si>
    <t xml:space="preserve">   การแปลงสภาพหุ้นบุริมสิทธิเป็นหุ้นสามัญ</t>
  </si>
  <si>
    <t>รายการกับผู้ถือหุ้นที่บันทึกโดยตรงเข้าส่วนของผู้ถือหุ้น</t>
  </si>
  <si>
    <t>รวมกำไร (ขาดทุน) เบ็ดเสร็จสำหรับงวด</t>
  </si>
  <si>
    <t xml:space="preserve">   การชำระบัญชีของบริษัทย่อย</t>
  </si>
  <si>
    <t xml:space="preserve">   เงินทุนจากส่วนได้เสียที่ไม่มีอำนาจควบคุมในบริษัทย่อย</t>
  </si>
  <si>
    <t>ยอดคงเหลือ ณ วันที่ 1 มกราคม 2564</t>
  </si>
  <si>
    <t xml:space="preserve">            หุ้นบุริมสิทธิ 3,582,724,897 หุ้น มูลค่าหุ้นละ 10 บาท</t>
  </si>
  <si>
    <t xml:space="preserve">            หุ้นสามัญ 3,417,275,103 หุ้น มูลค่าหุ้นละ 10 บาท</t>
  </si>
  <si>
    <t xml:space="preserve">            หุ้นบุริมสิทธิ 3,600,540 หุ้น มูลค่าหุ้นละ 10 บาท </t>
  </si>
  <si>
    <t xml:space="preserve">            หุ้นสามัญ 3,395,591,658 หุ้น มูลค่าหุ้นละ 10 บาท </t>
  </si>
  <si>
    <t xml:space="preserve">         (ขาดทุน) กำไรจากการวัดมูลค่าเงินลงทุนในตราสารหนี้ด้วยมูลค่ายุติธรรม</t>
  </si>
  <si>
    <t xml:space="preserve">         กำไร (ขาดทุน) จากการแปลงค่างบการเงินจากการดำเนินงานในต่างประเทศ</t>
  </si>
  <si>
    <t xml:space="preserve">   กำไร (ขาดทุน) เบ็ดเสร็จอื่น</t>
  </si>
  <si>
    <t xml:space="preserve">   ขาดทุนเบ็ดเสร็จอื่น</t>
  </si>
  <si>
    <t xml:space="preserve">   กำไรสุทธิ</t>
  </si>
  <si>
    <t xml:space="preserve">   กำไร (ขาดทุน) สุทธิ</t>
  </si>
  <si>
    <t>ขาดทุนจากการด้อยค่าของสินทรัพย์ไม่มีตัวตน</t>
  </si>
  <si>
    <t>กำไรจากการขายทรัพย์สินรอการขาย</t>
  </si>
  <si>
    <t>กำไรจากการขายที่ดิน อาคารและอุปกรณ์</t>
  </si>
  <si>
    <t>เงินทุนจากส่วนได้เสียที่ไม่มีอำนาจควบคุมในบริษัทย่อย</t>
  </si>
  <si>
    <t>กำไรสุทธิจากเครื่องมือทางการเงินที่วัดมูลค่าด้วยมูลค่ายุติธรรม</t>
  </si>
  <si>
    <t xml:space="preserve">    ผ่านกำไรหรือขาดทุน</t>
  </si>
  <si>
    <t>รวมรายการกับผู้ถือหุ้นที่บันทึกโดยตรงเข้าส่วนของผู้ถือหุ้น</t>
  </si>
  <si>
    <t>(กำไร) ขาดทุนสุทธิจากเครื่องมือทางการเงิน</t>
  </si>
  <si>
    <t>เงินสดสุทธิจากกิจกรรมลงทุน</t>
  </si>
  <si>
    <t>เงินสดสุทธิใช้ไปในกิจกรรมจัดหาเงิน</t>
  </si>
  <si>
    <t>เงินสดจ่ายในการลงทุนในบริษัทย่อย</t>
  </si>
  <si>
    <t>กำไร (ขาดทุน)</t>
  </si>
  <si>
    <t>จากการวัด</t>
  </si>
  <si>
    <t>จากการแปลงค่า</t>
  </si>
  <si>
    <t>จากเงินลงทุน</t>
  </si>
  <si>
    <t>(ขาดทุน) กำไร</t>
  </si>
  <si>
    <t>กำไร (ขาดทุน) เบ็ดเสร็จสำหรับงวด</t>
  </si>
  <si>
    <t>กำไร (ขาดทุน) จากการแปลงค่างบการเงินจากการดำเนินงานในต่างประเทศ</t>
  </si>
  <si>
    <t xml:space="preserve">     ทุนที่ออกและชำระแล้ว</t>
  </si>
  <si>
    <t xml:space="preserve">         (ขาดทุน) กำไรจากเงินลงทุนที่กำหนดให้วัดมูลค่าด้วยมูลค่ายุติธรรม</t>
  </si>
  <si>
    <t>เงินสดจ่ายในการซื้อหลักทรัพย์ที่วัดมูลค่าด้วยราคาทุนตัดจำหน่าย</t>
  </si>
  <si>
    <t>เงินสดรับจากการไถ่ถอนหลักทรัพย์ที่วัดมูลค่าด้วยราคาทุนตัดจำหน่าย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</si>
</sst>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General_)"/>
    <numFmt numFmtId="194" formatCode="0.00_)"/>
    <numFmt numFmtId="195" formatCode="#,##0.000"/>
    <numFmt numFmtId="196" formatCode="_-* #,##0\ _F_-;\-* #,##0\ _F_-;_-* &quot;-&quot;\ _F_-;_-@_-"/>
    <numFmt numFmtId="197" formatCode="_-* #,##0.00\ &quot;F&quot;_-;\-* #,##0.00\ &quot;F&quot;_-;_-* &quot;-&quot;??\ &quot;F&quot;_-;_-@_-"/>
    <numFmt numFmtId="198" formatCode="_-* #,##0.00\ _F_-;\-* #,##0.00\ _F_-;_-* &quot;-&quot;??\ _F_-;_-@_-"/>
    <numFmt numFmtId="199" formatCode="#,##0.00000"/>
    <numFmt numFmtId="200" formatCode="_(* #,##0_);_(* \(#,##0\);_(* &quot;-&quot;??_);_(@_)"/>
    <numFmt numFmtId="201" formatCode="_(* #,##0_);_(* \(#,##0\);_(* &quot;-&quot;???_);_(@_)"/>
    <numFmt numFmtId="202" formatCode="_(* #,##0.0000_);_(* \(#,##0.0000\);_(* &quot;-&quot;????_);_(@_)"/>
    <numFmt numFmtId="203" formatCode="_(* #,##0_);_(* \(#,##0\);_(* &quot;-&quot;????_);_(@_)"/>
    <numFmt numFmtId="204" formatCode="_([$€-2]* #,##0.00_);_([$€-2]* \(#,##0.00\);_([$€-2]* &quot;-&quot;??_)"/>
    <numFmt numFmtId="205" formatCode="_-* #,##0_-;\-* #,##0_-;_-* &quot;-&quot;??_-;_-@_-"/>
    <numFmt numFmtId="206" formatCode="_([$€-2]* #,##0.00_);_([$€-2]* \(#,##0.00\);_([$€-2]* \-??_)"/>
    <numFmt numFmtId="207" formatCode="_(* #,##0.00_);_(* \(#,##0.00\);_(* &quot;-&quot;_);_(@_)"/>
  </numFmts>
  <fonts count="65">
    <font>
      <sz val="15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b/>
      <i/>
      <sz val="15"/>
      <color indexed="8"/>
      <name val="Angsana New"/>
      <family val="1"/>
    </font>
    <font>
      <b/>
      <i/>
      <sz val="16"/>
      <name val="Angsana New"/>
      <family val="1"/>
    </font>
    <font>
      <sz val="18"/>
      <color rgb="FFFF0000"/>
      <name val="Angsana New"/>
      <family val="1"/>
    </font>
    <font>
      <b/>
      <sz val="14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9">
    <xf numFmtId="0" fontId="0" fillId="0" borderId="0"/>
    <xf numFmtId="0" fontId="20" fillId="2" borderId="0" applyNumberFormat="0" applyBorder="0" applyAlignment="0" applyProtection="0"/>
    <xf numFmtId="0" fontId="44" fillId="3" borderId="0" applyNumberFormat="0" applyBorder="0" applyAlignment="0" applyProtection="0"/>
    <xf numFmtId="0" fontId="1" fillId="2" borderId="0" applyNumberFormat="0" applyBorder="0" applyAlignment="0" applyProtection="0"/>
    <xf numFmtId="0" fontId="20" fillId="4" borderId="0" applyNumberFormat="0" applyBorder="0" applyAlignment="0" applyProtection="0"/>
    <xf numFmtId="0" fontId="44" fillId="5" borderId="0" applyNumberFormat="0" applyBorder="0" applyAlignment="0" applyProtection="0"/>
    <xf numFmtId="0" fontId="1" fillId="4" borderId="0" applyNumberFormat="0" applyBorder="0" applyAlignment="0" applyProtection="0"/>
    <xf numFmtId="0" fontId="20" fillId="6" borderId="0" applyNumberFormat="0" applyBorder="0" applyAlignment="0" applyProtection="0"/>
    <xf numFmtId="0" fontId="44" fillId="7" borderId="0" applyNumberFormat="0" applyBorder="0" applyAlignment="0" applyProtection="0"/>
    <xf numFmtId="0" fontId="1" fillId="6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0" borderId="0" applyNumberFormat="0" applyBorder="0" applyAlignment="0" applyProtection="0"/>
    <xf numFmtId="0" fontId="44" fillId="11" borderId="0" applyNumberFormat="0" applyBorder="0" applyAlignment="0" applyProtection="0"/>
    <xf numFmtId="0" fontId="1" fillId="10" borderId="0" applyNumberFormat="0" applyBorder="0" applyAlignment="0" applyProtection="0"/>
    <xf numFmtId="0" fontId="20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44" fillId="19" borderId="0" applyNumberFormat="0" applyBorder="0" applyAlignment="0" applyProtection="0"/>
    <xf numFmtId="0" fontId="1" fillId="18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45" fillId="23" borderId="0" applyNumberFormat="0" applyBorder="0" applyAlignment="0" applyProtection="0"/>
    <xf numFmtId="0" fontId="21" fillId="16" borderId="0" applyNumberFormat="0" applyBorder="0" applyAlignment="0" applyProtection="0"/>
    <xf numFmtId="0" fontId="45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28" borderId="0" applyNumberFormat="0" applyBorder="0" applyAlignment="0" applyProtection="0"/>
    <xf numFmtId="0" fontId="45" fillId="29" borderId="0" applyNumberFormat="0" applyBorder="0" applyAlignment="0" applyProtection="0"/>
    <xf numFmtId="0" fontId="21" fillId="30" borderId="0" applyNumberFormat="0" applyBorder="0" applyAlignment="0" applyProtection="0"/>
    <xf numFmtId="0" fontId="45" fillId="31" borderId="0" applyNumberFormat="0" applyBorder="0" applyAlignment="0" applyProtection="0"/>
    <xf numFmtId="0" fontId="21" fillId="32" borderId="0" applyNumberFormat="0" applyBorder="0" applyAlignment="0" applyProtection="0"/>
    <xf numFmtId="0" fontId="45" fillId="33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36" borderId="0" applyNumberFormat="0" applyBorder="0" applyAlignment="0" applyProtection="0"/>
    <xf numFmtId="0" fontId="45" fillId="37" borderId="0" applyNumberFormat="0" applyBorder="0" applyAlignment="0" applyProtection="0"/>
    <xf numFmtId="0" fontId="22" fillId="4" borderId="0" applyNumberFormat="0" applyBorder="0" applyAlignment="0" applyProtection="0"/>
    <xf numFmtId="0" fontId="46" fillId="5" borderId="0" applyNumberFormat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42" fillId="0" borderId="0" applyFill="0" applyBorder="0" applyAlignment="0"/>
    <xf numFmtId="0" fontId="2" fillId="0" borderId="0" applyFill="0" applyBorder="0" applyAlignment="0"/>
    <xf numFmtId="0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23" fillId="38" borderId="1" applyNumberFormat="0" applyAlignment="0" applyProtection="0"/>
    <xf numFmtId="0" fontId="47" fillId="39" borderId="1" applyNumberFormat="0" applyAlignment="0" applyProtection="0"/>
    <xf numFmtId="0" fontId="24" fillId="40" borderId="2" applyNumberFormat="0" applyAlignment="0" applyProtection="0"/>
    <xf numFmtId="0" fontId="48" fillId="41" borderId="2" applyNumberFormat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4" fontId="7" fillId="0" borderId="0" applyFill="0" applyBorder="0" applyAlignment="0"/>
    <xf numFmtId="197" fontId="2" fillId="0" borderId="3">
      <alignment vertical="center"/>
    </xf>
    <xf numFmtId="197" fontId="42" fillId="0" borderId="3">
      <alignment vertical="center"/>
    </xf>
    <xf numFmtId="0" fontId="2" fillId="0" borderId="3">
      <alignment vertical="center"/>
    </xf>
    <xf numFmtId="197" fontId="60" fillId="0" borderId="3">
      <alignment vertical="center"/>
    </xf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204" fontId="37" fillId="0" borderId="0" applyFont="0" applyFill="0" applyBorder="0" applyAlignment="0" applyProtection="0"/>
    <xf numFmtId="206" fontId="2" fillId="0" borderId="0" applyFill="0" applyBorder="0" applyAlignment="0" applyProtection="0"/>
    <xf numFmtId="204" fontId="3" fillId="0" borderId="0" applyFont="0" applyFill="0" applyBorder="0" applyAlignment="0" applyProtection="0"/>
    <xf numFmtId="206" fontId="2" fillId="0" borderId="0" applyFill="0" applyBorder="0" applyAlignment="0" applyProtection="0"/>
    <xf numFmtId="206" fontId="2" fillId="0" borderId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50" fillId="7" borderId="0" applyNumberFormat="0" applyBorder="0" applyAlignment="0" applyProtection="0"/>
    <xf numFmtId="38" fontId="6" fillId="4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27" fillId="0" borderId="6" applyNumberFormat="0" applyFill="0" applyAlignment="0" applyProtection="0"/>
    <xf numFmtId="0" fontId="51" fillId="0" borderId="6" applyNumberFormat="0" applyFill="0" applyAlignment="0" applyProtection="0"/>
    <xf numFmtId="0" fontId="28" fillId="0" borderId="7" applyNumberFormat="0" applyFill="0" applyAlignment="0" applyProtection="0"/>
    <xf numFmtId="0" fontId="52" fillId="0" borderId="7" applyNumberFormat="0" applyFill="0" applyAlignment="0" applyProtection="0"/>
    <xf numFmtId="0" fontId="29" fillId="0" borderId="8" applyNumberFormat="0" applyFill="0" applyAlignment="0" applyProtection="0"/>
    <xf numFmtId="0" fontId="53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12" borderId="1" applyNumberFormat="0" applyAlignment="0" applyProtection="0"/>
    <xf numFmtId="10" fontId="6" fillId="43" borderId="9" applyNumberFormat="0" applyBorder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1" fillId="0" borderId="10" applyNumberFormat="0" applyFill="0" applyAlignment="0" applyProtection="0"/>
    <xf numFmtId="0" fontId="55" fillId="0" borderId="10" applyNumberFormat="0" applyFill="0" applyAlignment="0" applyProtection="0"/>
    <xf numFmtId="0" fontId="32" fillId="44" borderId="0" applyNumberFormat="0" applyBorder="0" applyAlignment="0" applyProtection="0"/>
    <xf numFmtId="0" fontId="56" fillId="45" borderId="0" applyNumberFormat="0" applyBorder="0" applyAlignment="0" applyProtection="0"/>
    <xf numFmtId="194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3" fillId="46" borderId="11" applyNumberFormat="0" applyAlignment="0" applyProtection="0"/>
    <xf numFmtId="0" fontId="40" fillId="47" borderId="11" applyNumberFormat="0" applyFont="0" applyAlignment="0" applyProtection="0"/>
    <xf numFmtId="0" fontId="33" fillId="38" borderId="12" applyNumberFormat="0" applyAlignment="0" applyProtection="0"/>
    <xf numFmtId="0" fontId="57" fillId="39" borderId="12" applyNumberFormat="0" applyAlignment="0" applyProtection="0"/>
    <xf numFmtId="0" fontId="10" fillId="48" borderId="0"/>
    <xf numFmtId="199" fontId="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9" fontId="60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" fillId="0" borderId="0"/>
    <xf numFmtId="49" fontId="7" fillId="0" borderId="0" applyFill="0" applyBorder="0" applyAlignment="0"/>
    <xf numFmtId="198" fontId="2" fillId="0" borderId="0" applyFill="0" applyBorder="0" applyAlignment="0"/>
    <xf numFmtId="198" fontId="42" fillId="0" borderId="0" applyFill="0" applyBorder="0" applyAlignment="0"/>
    <xf numFmtId="0" fontId="2" fillId="0" borderId="0" applyFill="0" applyBorder="0" applyAlignment="0"/>
    <xf numFmtId="198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59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8" fillId="0" borderId="0"/>
  </cellStyleXfs>
  <cellXfs count="356">
    <xf numFmtId="0" fontId="0" fillId="0" borderId="0" xfId="0"/>
    <xf numFmtId="200" fontId="19" fillId="0" borderId="0" xfId="90" applyNumberFormat="1" applyFont="1" applyFill="1" applyBorder="1" applyAlignment="1">
      <alignment horizontal="center" vertical="center"/>
    </xf>
    <xf numFmtId="0" fontId="0" fillId="0" borderId="0" xfId="0" applyFont="1" applyFill="1"/>
    <xf numFmtId="202" fontId="0" fillId="0" borderId="0" xfId="0" applyNumberFormat="1" applyFont="1" applyFill="1" applyBorder="1" applyAlignment="1">
      <alignment vertical="center"/>
    </xf>
    <xf numFmtId="191" fontId="13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left" vertical="center"/>
    </xf>
    <xf numFmtId="191" fontId="12" fillId="0" borderId="0" xfId="0" applyNumberFormat="1" applyFont="1" applyFill="1" applyAlignment="1">
      <alignment horizontal="left" vertical="center"/>
    </xf>
    <xf numFmtId="191" fontId="11" fillId="0" borderId="0" xfId="0" applyNumberFormat="1" applyFont="1" applyFill="1" applyAlignment="1">
      <alignment horizontal="left" vertical="center"/>
    </xf>
    <xf numFmtId="191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91" fontId="11" fillId="0" borderId="0" xfId="0" quotePrefix="1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43" fontId="14" fillId="0" borderId="0" xfId="90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1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left" vertical="center"/>
    </xf>
    <xf numFmtId="0" fontId="12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9" fontId="15" fillId="0" borderId="0" xfId="0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/>
    </xf>
    <xf numFmtId="49" fontId="16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49" fontId="14" fillId="0" borderId="0" xfId="0" quotePrefix="1" applyNumberFormat="1" applyFont="1" applyFill="1" applyAlignment="1">
      <alignment horizontal="left" vertical="center"/>
    </xf>
    <xf numFmtId="49" fontId="14" fillId="0" borderId="0" xfId="0" quotePrefix="1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201" fontId="0" fillId="0" borderId="0" xfId="9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88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43" fontId="0" fillId="0" borderId="0" xfId="90" applyFont="1" applyFill="1" applyBorder="1" applyAlignment="1" applyProtection="1">
      <alignment horizontal="left" vertical="center"/>
    </xf>
    <xf numFmtId="188" fontId="0" fillId="0" borderId="0" xfId="0" applyNumberFormat="1" applyFont="1" applyFill="1" applyAlignment="1">
      <alignment vertical="center"/>
    </xf>
    <xf numFmtId="191" fontId="0" fillId="0" borderId="0" xfId="0" applyNumberFormat="1" applyFont="1" applyFill="1" applyAlignment="1">
      <alignment vertical="center"/>
    </xf>
    <xf numFmtId="43" fontId="0" fillId="0" borderId="0" xfId="90" applyFont="1" applyFill="1" applyAlignment="1">
      <alignment vertical="center"/>
    </xf>
    <xf numFmtId="49" fontId="14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Alignment="1">
      <alignment horizontal="left" vertical="center"/>
    </xf>
    <xf numFmtId="0" fontId="14" fillId="0" borderId="0" xfId="0" quotePrefix="1" applyFont="1" applyFill="1" applyAlignment="1">
      <alignment horizontal="left" vertical="center"/>
    </xf>
    <xf numFmtId="0" fontId="0" fillId="0" borderId="0" xfId="90" applyNumberFormat="1" applyFont="1" applyFill="1" applyBorder="1" applyAlignment="1" applyProtection="1">
      <alignment horizontal="left" vertical="center"/>
    </xf>
    <xf numFmtId="0" fontId="0" fillId="0" borderId="0" xfId="0" applyFill="1"/>
    <xf numFmtId="188" fontId="13" fillId="0" borderId="0" xfId="0" applyNumberFormat="1" applyFont="1" applyFill="1" applyBorder="1" applyAlignment="1">
      <alignment vertical="center"/>
    </xf>
    <xf numFmtId="188" fontId="13" fillId="0" borderId="0" xfId="0" applyNumberFormat="1" applyFont="1" applyFill="1" applyAlignment="1">
      <alignment vertical="center"/>
    </xf>
    <xf numFmtId="205" fontId="0" fillId="0" borderId="0" xfId="90" applyNumberFormat="1" applyFont="1" applyFill="1" applyAlignment="1">
      <alignment vertical="center"/>
    </xf>
    <xf numFmtId="49" fontId="19" fillId="0" borderId="0" xfId="20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0" fontId="0" fillId="0" borderId="0" xfId="0" applyFont="1" applyFill="1" applyBorder="1" applyAlignment="1">
      <alignment vertical="center"/>
    </xf>
    <xf numFmtId="0" fontId="19" fillId="0" borderId="0" xfId="200" applyFont="1" applyFill="1" applyBorder="1" applyAlignment="1">
      <alignment vertical="center"/>
    </xf>
    <xf numFmtId="200" fontId="19" fillId="0" borderId="0" xfId="200" applyNumberFormat="1" applyFont="1" applyFill="1" applyBorder="1" applyAlignment="1">
      <alignment horizontal="center" vertical="center"/>
    </xf>
    <xf numFmtId="0" fontId="14" fillId="0" borderId="0" xfId="0" applyFont="1" applyFill="1"/>
    <xf numFmtId="200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/>
    <xf numFmtId="49" fontId="14" fillId="0" borderId="0" xfId="0" applyNumberFormat="1" applyFont="1" applyFill="1" applyBorder="1" applyAlignment="1">
      <alignment vertical="center"/>
    </xf>
    <xf numFmtId="0" fontId="19" fillId="0" borderId="0" xfId="200" applyFont="1" applyFill="1" applyBorder="1" applyAlignment="1">
      <alignment horizontal="centerContinuous" vertical="center"/>
    </xf>
    <xf numFmtId="0" fontId="19" fillId="0" borderId="0" xfId="200" applyFont="1" applyFill="1" applyBorder="1" applyAlignment="1">
      <alignment horizontal="center" vertical="center"/>
    </xf>
    <xf numFmtId="37" fontId="19" fillId="0" borderId="0" xfId="200" applyNumberFormat="1" applyFont="1" applyFill="1" applyBorder="1" applyAlignment="1">
      <alignment horizontal="center" vertical="center"/>
    </xf>
    <xf numFmtId="49" fontId="19" fillId="0" borderId="0" xfId="200" applyNumberFormat="1" applyFont="1" applyFill="1" applyBorder="1" applyAlignment="1">
      <alignment horizontal="center" vertical="center"/>
    </xf>
    <xf numFmtId="0" fontId="19" fillId="0" borderId="0" xfId="200" quotePrefix="1" applyFont="1" applyFill="1" applyBorder="1" applyAlignment="1">
      <alignment horizontal="center" vertical="center"/>
    </xf>
    <xf numFmtId="49" fontId="17" fillId="0" borderId="0" xfId="200" quotePrefix="1" applyNumberFormat="1" applyFont="1" applyFill="1" applyAlignment="1">
      <alignment horizontal="left" vertical="center"/>
    </xf>
    <xf numFmtId="49" fontId="17" fillId="0" borderId="0" xfId="200" applyNumberFormat="1" applyFont="1" applyFill="1" applyBorder="1" applyAlignment="1">
      <alignment horizontal="left" vertical="center"/>
    </xf>
    <xf numFmtId="0" fontId="0" fillId="0" borderId="0" xfId="200" applyFont="1" applyFill="1" applyBorder="1" applyAlignment="1">
      <alignment horizontal="center" vertical="center"/>
    </xf>
    <xf numFmtId="49" fontId="19" fillId="0" borderId="0" xfId="200" applyNumberFormat="1" applyFont="1" applyFill="1" applyBorder="1" applyAlignment="1">
      <alignment horizontal="left" vertical="center"/>
    </xf>
    <xf numFmtId="200" fontId="0" fillId="0" borderId="0" xfId="0" applyNumberFormat="1" applyFont="1" applyFill="1" applyBorder="1" applyAlignment="1">
      <alignment vertical="center"/>
    </xf>
    <xf numFmtId="49" fontId="17" fillId="0" borderId="0" xfId="200" applyNumberFormat="1" applyFont="1" applyFill="1" applyAlignment="1">
      <alignment horizontal="left" vertical="center"/>
    </xf>
    <xf numFmtId="0" fontId="39" fillId="0" borderId="0" xfId="0" applyFont="1" applyFill="1"/>
    <xf numFmtId="188" fontId="0" fillId="0" borderId="0" xfId="0" applyNumberFormat="1" applyFont="1" applyFill="1"/>
    <xf numFmtId="200" fontId="0" fillId="0" borderId="0" xfId="0" applyNumberFormat="1" applyFont="1" applyFill="1"/>
    <xf numFmtId="203" fontId="14" fillId="0" borderId="0" xfId="0" applyNumberFormat="1" applyFont="1" applyFill="1"/>
    <xf numFmtId="0" fontId="0" fillId="0" borderId="0" xfId="0" applyFont="1" applyFill="1" applyBorder="1"/>
    <xf numFmtId="49" fontId="14" fillId="0" borderId="0" xfId="0" applyNumberFormat="1" applyFont="1" applyFill="1" applyAlignment="1"/>
    <xf numFmtId="0" fontId="14" fillId="0" borderId="0" xfId="0" applyNumberFormat="1" applyFont="1" applyFill="1" applyAlignment="1"/>
    <xf numFmtId="0" fontId="0" fillId="0" borderId="0" xfId="0" quotePrefix="1" applyNumberFormat="1" applyFont="1" applyFill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/>
    </xf>
    <xf numFmtId="0" fontId="39" fillId="0" borderId="0" xfId="0" applyFont="1" applyFill="1" applyAlignment="1">
      <alignment horizontal="left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horizontal="left" vertical="center"/>
    </xf>
    <xf numFmtId="49" fontId="0" fillId="0" borderId="0" xfId="0" applyNumberFormat="1" applyFill="1" applyAlignment="1">
      <alignment horizontal="left"/>
    </xf>
    <xf numFmtId="0" fontId="11" fillId="0" borderId="0" xfId="0" quotePrefix="1" applyFont="1" applyFill="1" applyAlignment="1">
      <alignment horizontal="left" vertical="center"/>
    </xf>
    <xf numFmtId="188" fontId="0" fillId="0" borderId="0" xfId="90" applyNumberFormat="1" applyFont="1" applyFill="1" applyAlignment="1">
      <alignment vertical="center"/>
    </xf>
    <xf numFmtId="200" fontId="17" fillId="0" borderId="0" xfId="90" applyNumberFormat="1" applyFont="1" applyFill="1" applyBorder="1" applyAlignment="1">
      <alignment horizontal="center" vertical="center"/>
    </xf>
    <xf numFmtId="188" fontId="0" fillId="0" borderId="0" xfId="90" applyNumberFormat="1" applyFont="1" applyFill="1" applyBorder="1" applyAlignment="1">
      <alignment vertical="center"/>
    </xf>
    <xf numFmtId="188" fontId="13" fillId="0" borderId="5" xfId="0" applyNumberFormat="1" applyFont="1" applyFill="1" applyBorder="1" applyAlignment="1">
      <alignment vertical="center"/>
    </xf>
    <xf numFmtId="49" fontId="16" fillId="0" borderId="0" xfId="0" applyNumberFormat="1" applyFont="1" applyFill="1" applyAlignment="1">
      <alignment horizontal="left" vertical="center"/>
    </xf>
    <xf numFmtId="49" fontId="0" fillId="0" borderId="0" xfId="193" applyNumberFormat="1" applyFont="1" applyFill="1" applyAlignment="1">
      <alignment horizontal="left" vertical="center"/>
    </xf>
    <xf numFmtId="43" fontId="0" fillId="0" borderId="0" xfId="90" applyFont="1" applyFill="1" applyBorder="1" applyAlignment="1" applyProtection="1">
      <alignment horizontal="left"/>
    </xf>
    <xf numFmtId="188" fontId="13" fillId="0" borderId="0" xfId="90" applyNumberFormat="1" applyFont="1" applyFill="1" applyAlignment="1">
      <alignment vertical="center"/>
    </xf>
    <xf numFmtId="188" fontId="0" fillId="0" borderId="0" xfId="90" applyNumberFormat="1" applyFont="1" applyFill="1" applyBorder="1" applyAlignment="1">
      <alignment horizontal="center" vertical="center"/>
    </xf>
    <xf numFmtId="190" fontId="13" fillId="0" borderId="0" xfId="90" applyNumberFormat="1" applyFont="1" applyFill="1" applyAlignment="1">
      <alignment horizontal="center" vertical="center"/>
    </xf>
    <xf numFmtId="190" fontId="13" fillId="0" borderId="15" xfId="90" applyNumberFormat="1" applyFont="1" applyFill="1" applyBorder="1" applyAlignment="1">
      <alignment horizontal="center" vertical="center"/>
    </xf>
    <xf numFmtId="188" fontId="0" fillId="0" borderId="15" xfId="90" applyNumberFormat="1" applyFont="1" applyFill="1" applyBorder="1" applyAlignment="1">
      <alignment vertical="center"/>
    </xf>
    <xf numFmtId="188" fontId="13" fillId="0" borderId="0" xfId="90" applyNumberFormat="1" applyFont="1" applyFill="1" applyAlignment="1">
      <alignment horizontal="center" vertical="center"/>
    </xf>
    <xf numFmtId="191" fontId="0" fillId="0" borderId="0" xfId="90" applyNumberFormat="1" applyFont="1" applyFill="1" applyAlignment="1">
      <alignment vertical="center"/>
    </xf>
    <xf numFmtId="191" fontId="13" fillId="0" borderId="0" xfId="90" applyNumberFormat="1" applyFont="1" applyFill="1" applyAlignment="1">
      <alignment vertical="center"/>
    </xf>
    <xf numFmtId="188" fontId="0" fillId="0" borderId="0" xfId="90" applyNumberFormat="1" applyFont="1" applyFill="1" applyAlignment="1">
      <alignment horizontal="center" vertical="center"/>
    </xf>
    <xf numFmtId="203" fontId="0" fillId="0" borderId="0" xfId="90" applyNumberFormat="1" applyFont="1" applyFill="1" applyAlignment="1">
      <alignment horizontal="center" vertical="center"/>
    </xf>
    <xf numFmtId="203" fontId="0" fillId="0" borderId="0" xfId="90" applyNumberFormat="1" applyFont="1" applyFill="1" applyAlignment="1">
      <alignment vertical="center"/>
    </xf>
    <xf numFmtId="203" fontId="13" fillId="0" borderId="5" xfId="90" applyNumberFormat="1" applyFont="1" applyFill="1" applyBorder="1" applyAlignment="1">
      <alignment horizontal="center" vertical="center"/>
    </xf>
    <xf numFmtId="37" fontId="13" fillId="0" borderId="0" xfId="90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vertical="center"/>
    </xf>
    <xf numFmtId="37" fontId="13" fillId="0" borderId="0" xfId="90" applyNumberFormat="1" applyFont="1" applyFill="1" applyBorder="1" applyAlignment="1">
      <alignment vertical="center"/>
    </xf>
    <xf numFmtId="0" fontId="0" fillId="0" borderId="15" xfId="0" applyFont="1" applyFill="1" applyBorder="1" applyAlignment="1">
      <alignment vertical="center"/>
    </xf>
    <xf numFmtId="200" fontId="0" fillId="0" borderId="0" xfId="0" applyNumberFormat="1" applyFont="1" applyFill="1" applyAlignment="1">
      <alignment vertical="center"/>
    </xf>
    <xf numFmtId="202" fontId="19" fillId="0" borderId="0" xfId="90" applyNumberFormat="1" applyFont="1" applyFill="1" applyBorder="1" applyAlignment="1">
      <alignment horizontal="center" vertical="center"/>
    </xf>
    <xf numFmtId="205" fontId="14" fillId="0" borderId="0" xfId="90" applyNumberFormat="1" applyFont="1" applyFill="1" applyBorder="1"/>
    <xf numFmtId="203" fontId="0" fillId="0" borderId="15" xfId="90" applyNumberFormat="1" applyFont="1" applyFill="1" applyBorder="1" applyAlignment="1">
      <alignment vertical="center"/>
    </xf>
    <xf numFmtId="200" fontId="0" fillId="0" borderId="0" xfId="90" applyNumberFormat="1" applyFont="1" applyFill="1" applyBorder="1" applyAlignment="1">
      <alignment horizontal="center" vertical="center"/>
    </xf>
    <xf numFmtId="200" fontId="0" fillId="0" borderId="0" xfId="90" applyNumberFormat="1" applyFont="1" applyFill="1" applyBorder="1" applyAlignment="1">
      <alignment vertical="center"/>
    </xf>
    <xf numFmtId="203" fontId="0" fillId="0" borderId="0" xfId="90" applyNumberFormat="1" applyFont="1" applyFill="1" applyBorder="1" applyAlignment="1">
      <alignment vertical="center"/>
    </xf>
    <xf numFmtId="200" fontId="0" fillId="0" borderId="0" xfId="90" applyNumberFormat="1" applyFont="1" applyFill="1" applyAlignment="1">
      <alignment horizontal="center" vertical="center"/>
    </xf>
    <xf numFmtId="200" fontId="14" fillId="0" borderId="0" xfId="90" applyNumberFormat="1" applyFont="1" applyFill="1" applyBorder="1" applyAlignment="1">
      <alignment horizontal="center" vertical="center"/>
    </xf>
    <xf numFmtId="203" fontId="14" fillId="0" borderId="5" xfId="90" applyNumberFormat="1" applyFont="1" applyFill="1" applyBorder="1" applyAlignment="1">
      <alignment vertical="center"/>
    </xf>
    <xf numFmtId="200" fontId="14" fillId="0" borderId="0" xfId="90" applyNumberFormat="1" applyFont="1" applyFill="1" applyBorder="1" applyAlignment="1">
      <alignment vertical="center"/>
    </xf>
    <xf numFmtId="203" fontId="14" fillId="0" borderId="0" xfId="90" applyNumberFormat="1" applyFont="1" applyFill="1" applyBorder="1" applyAlignment="1">
      <alignment vertical="center"/>
    </xf>
    <xf numFmtId="200" fontId="14" fillId="0" borderId="16" xfId="0" applyNumberFormat="1" applyFont="1" applyFill="1" applyBorder="1" applyAlignment="1">
      <alignment vertical="center"/>
    </xf>
    <xf numFmtId="203" fontId="0" fillId="0" borderId="0" xfId="0" applyNumberFormat="1" applyFont="1" applyFill="1"/>
    <xf numFmtId="203" fontId="19" fillId="0" borderId="0" xfId="90" applyNumberFormat="1" applyFont="1" applyFill="1" applyBorder="1" applyAlignment="1">
      <alignment horizontal="center" vertical="center"/>
    </xf>
    <xf numFmtId="188" fontId="13" fillId="0" borderId="0" xfId="90" applyNumberFormat="1" applyFont="1" applyFill="1" applyBorder="1" applyAlignment="1">
      <alignment vertical="center"/>
    </xf>
    <xf numFmtId="188" fontId="13" fillId="0" borderId="15" xfId="9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191" fontId="11" fillId="0" borderId="0" xfId="0" applyNumberFormat="1" applyFont="1" applyAlignment="1">
      <alignment horizontal="left" vertical="center"/>
    </xf>
    <xf numFmtId="191" fontId="12" fillId="0" borderId="0" xfId="0" applyNumberFormat="1" applyFont="1" applyAlignment="1">
      <alignment horizontal="left" vertical="center"/>
    </xf>
    <xf numFmtId="191" fontId="13" fillId="0" borderId="0" xfId="0" applyNumberFormat="1" applyFont="1" applyAlignment="1">
      <alignment vertical="center"/>
    </xf>
    <xf numFmtId="191" fontId="14" fillId="0" borderId="0" xfId="0" quotePrefix="1" applyNumberFormat="1" applyFont="1" applyAlignment="1">
      <alignment horizontal="left" vertical="center"/>
    </xf>
    <xf numFmtId="191" fontId="14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91" fontId="14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191" fontId="13" fillId="0" borderId="0" xfId="0" applyNumberFormat="1" applyFont="1" applyAlignment="1">
      <alignment horizontal="center" vertical="center"/>
    </xf>
    <xf numFmtId="188" fontId="13" fillId="0" borderId="0" xfId="0" applyNumberFormat="1" applyFont="1" applyAlignment="1">
      <alignment vertical="center"/>
    </xf>
    <xf numFmtId="191" fontId="0" fillId="0" borderId="0" xfId="0" applyNumberFormat="1" applyAlignment="1">
      <alignment vertical="center"/>
    </xf>
    <xf numFmtId="188" fontId="13" fillId="0" borderId="15" xfId="0" applyNumberFormat="1" applyFont="1" applyBorder="1" applyAlignment="1">
      <alignment vertical="center"/>
    </xf>
    <xf numFmtId="191" fontId="13" fillId="0" borderId="0" xfId="0" quotePrefix="1" applyNumberFormat="1" applyFont="1" applyAlignment="1">
      <alignment horizontal="left" vertical="center"/>
    </xf>
    <xf numFmtId="191" fontId="0" fillId="0" borderId="0" xfId="0" quotePrefix="1" applyNumberFormat="1" applyAlignment="1">
      <alignment horizontal="left" vertical="center"/>
    </xf>
    <xf numFmtId="191" fontId="11" fillId="0" borderId="0" xfId="0" quotePrefix="1" applyNumberFormat="1" applyFont="1" applyAlignment="1">
      <alignment horizontal="left" vertical="center"/>
    </xf>
    <xf numFmtId="49" fontId="16" fillId="0" borderId="0" xfId="0" quotePrefix="1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188" fontId="13" fillId="0" borderId="16" xfId="0" applyNumberFormat="1" applyFont="1" applyBorder="1" applyAlignment="1">
      <alignment vertical="center"/>
    </xf>
    <xf numFmtId="188" fontId="13" fillId="0" borderId="3" xfId="0" applyNumberFormat="1" applyFont="1" applyBorder="1" applyAlignment="1">
      <alignment vertical="center"/>
    </xf>
    <xf numFmtId="200" fontId="13" fillId="0" borderId="0" xfId="90" applyNumberFormat="1" applyFont="1" applyFill="1" applyAlignment="1">
      <alignment horizontal="center" vertical="center"/>
    </xf>
    <xf numFmtId="188" fontId="14" fillId="0" borderId="5" xfId="0" applyNumberFormat="1" applyFont="1" applyBorder="1" applyAlignment="1">
      <alignment vertical="center"/>
    </xf>
    <xf numFmtId="188" fontId="14" fillId="0" borderId="0" xfId="0" applyNumberFormat="1" applyFont="1" applyAlignment="1">
      <alignment vertical="center"/>
    </xf>
    <xf numFmtId="0" fontId="15" fillId="0" borderId="0" xfId="0" applyFont="1" applyFill="1" applyAlignment="1">
      <alignment horizontal="center" vertical="center"/>
    </xf>
    <xf numFmtId="188" fontId="14" fillId="0" borderId="0" xfId="0" applyNumberFormat="1" applyFont="1" applyFill="1" applyBorder="1" applyAlignment="1">
      <alignment vertical="center"/>
    </xf>
    <xf numFmtId="188" fontId="14" fillId="0" borderId="5" xfId="0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horizontal="left" vertical="top"/>
    </xf>
    <xf numFmtId="188" fontId="14" fillId="0" borderId="5" xfId="90" applyNumberFormat="1" applyFont="1" applyFill="1" applyBorder="1" applyAlignment="1">
      <alignment vertical="center"/>
    </xf>
    <xf numFmtId="188" fontId="14" fillId="0" borderId="0" xfId="90" applyNumberFormat="1" applyFont="1" applyFill="1" applyAlignment="1">
      <alignment vertical="center"/>
    </xf>
    <xf numFmtId="203" fontId="14" fillId="0" borderId="5" xfId="90" applyNumberFormat="1" applyFont="1" applyFill="1" applyBorder="1" applyAlignment="1">
      <alignment horizontal="center" vertical="center"/>
    </xf>
    <xf numFmtId="191" fontId="14" fillId="0" borderId="0" xfId="90" applyNumberFormat="1" applyFont="1" applyFill="1" applyAlignment="1">
      <alignment vertical="center"/>
    </xf>
    <xf numFmtId="188" fontId="14" fillId="0" borderId="17" xfId="90" applyNumberFormat="1" applyFont="1" applyFill="1" applyBorder="1" applyAlignment="1">
      <alignment vertical="center"/>
    </xf>
    <xf numFmtId="37" fontId="14" fillId="0" borderId="0" xfId="90" applyNumberFormat="1" applyFont="1" applyFill="1" applyAlignment="1">
      <alignment vertical="center"/>
    </xf>
    <xf numFmtId="188" fontId="0" fillId="0" borderId="5" xfId="0" applyNumberFormat="1" applyFont="1" applyFill="1" applyBorder="1" applyAlignment="1">
      <alignment vertical="center"/>
    </xf>
    <xf numFmtId="188" fontId="13" fillId="0" borderId="0" xfId="0" applyNumberFormat="1" applyFont="1" applyFill="1" applyAlignment="1">
      <alignment horizontal="right" vertical="center"/>
    </xf>
    <xf numFmtId="0" fontId="19" fillId="0" borderId="0" xfId="0" applyFont="1" applyFill="1"/>
    <xf numFmtId="188" fontId="13" fillId="0" borderId="0" xfId="0" applyNumberFormat="1" applyFont="1" applyFill="1" applyBorder="1" applyAlignment="1">
      <alignment horizontal="right" vertical="center"/>
    </xf>
    <xf numFmtId="49" fontId="0" fillId="0" borderId="0" xfId="0" applyNumberFormat="1" applyFont="1" applyFill="1" applyAlignment="1">
      <alignment horizontal="left" vertical="center" wrapText="1"/>
    </xf>
    <xf numFmtId="188" fontId="0" fillId="0" borderId="15" xfId="0" applyNumberFormat="1" applyFont="1" applyFill="1" applyBorder="1" applyAlignment="1">
      <alignment vertical="center"/>
    </xf>
    <xf numFmtId="188" fontId="0" fillId="0" borderId="14" xfId="0" applyNumberFormat="1" applyFont="1" applyFill="1" applyBorder="1" applyAlignment="1">
      <alignment vertical="center"/>
    </xf>
    <xf numFmtId="205" fontId="0" fillId="0" borderId="0" xfId="90" applyNumberFormat="1" applyFont="1" applyFill="1"/>
    <xf numFmtId="205" fontId="13" fillId="0" borderId="15" xfId="90" applyNumberFormat="1" applyFont="1" applyFill="1" applyBorder="1" applyAlignment="1">
      <alignment vertical="center"/>
    </xf>
    <xf numFmtId="205" fontId="13" fillId="0" borderId="0" xfId="90" applyNumberFormat="1" applyFont="1" applyFill="1" applyBorder="1" applyAlignment="1">
      <alignment vertical="center"/>
    </xf>
    <xf numFmtId="205" fontId="14" fillId="0" borderId="0" xfId="90" applyNumberFormat="1" applyFont="1" applyFill="1" applyBorder="1" applyAlignment="1">
      <alignment horizontal="center" vertical="center"/>
    </xf>
    <xf numFmtId="205" fontId="14" fillId="0" borderId="0" xfId="90" applyNumberFormat="1" applyFont="1" applyFill="1"/>
    <xf numFmtId="205" fontId="14" fillId="0" borderId="0" xfId="90" applyNumberFormat="1" applyFont="1" applyFill="1" applyAlignment="1">
      <alignment horizontal="left" vertical="center"/>
    </xf>
    <xf numFmtId="0" fontId="63" fillId="0" borderId="0" xfId="0" applyFont="1" applyFill="1" applyAlignment="1">
      <alignment horizontal="left" vertical="center"/>
    </xf>
    <xf numFmtId="188" fontId="0" fillId="0" borderId="0" xfId="0" applyNumberFormat="1" applyFont="1" applyFill="1" applyAlignment="1">
      <alignment horizontal="right" vertical="center"/>
    </xf>
    <xf numFmtId="188" fontId="16" fillId="0" borderId="0" xfId="0" quotePrefix="1" applyNumberFormat="1" applyFont="1" applyFill="1" applyAlignment="1">
      <alignment horizontal="center" vertical="center"/>
    </xf>
    <xf numFmtId="188" fontId="13" fillId="0" borderId="0" xfId="90" quotePrefix="1" applyNumberFormat="1" applyFont="1" applyFill="1" applyBorder="1" applyAlignment="1">
      <alignment horizontal="center" vertical="center"/>
    </xf>
    <xf numFmtId="0" fontId="19" fillId="0" borderId="0" xfId="200" applyFont="1" applyFill="1" applyBorder="1" applyAlignment="1">
      <alignment horizontal="left" vertical="center"/>
    </xf>
    <xf numFmtId="188" fontId="17" fillId="0" borderId="0" xfId="90" applyNumberFormat="1" applyFont="1" applyFill="1" applyBorder="1" applyAlignment="1">
      <alignment horizontal="center" vertical="center"/>
    </xf>
    <xf numFmtId="188" fontId="14" fillId="0" borderId="15" xfId="0" applyNumberFormat="1" applyFont="1" applyFill="1" applyBorder="1" applyAlignment="1">
      <alignment vertical="center"/>
    </xf>
    <xf numFmtId="188" fontId="13" fillId="0" borderId="15" xfId="176" applyNumberFormat="1" applyFont="1" applyFill="1" applyBorder="1" applyAlignment="1">
      <alignment vertical="center"/>
    </xf>
    <xf numFmtId="188" fontId="14" fillId="0" borderId="0" xfId="90" applyNumberFormat="1" applyFont="1" applyFill="1" applyBorder="1"/>
    <xf numFmtId="188" fontId="19" fillId="0" borderId="15" xfId="90" applyNumberFormat="1" applyFont="1" applyFill="1" applyBorder="1" applyAlignment="1">
      <alignment horizontal="center" vertical="center"/>
    </xf>
    <xf numFmtId="188" fontId="19" fillId="0" borderId="0" xfId="90" applyNumberFormat="1" applyFont="1" applyFill="1" applyBorder="1" applyAlignment="1">
      <alignment horizontal="center" vertical="center"/>
    </xf>
    <xf numFmtId="188" fontId="19" fillId="0" borderId="0" xfId="90" applyNumberFormat="1" applyFont="1" applyFill="1" applyBorder="1" applyAlignment="1">
      <alignment vertical="center"/>
    </xf>
    <xf numFmtId="188" fontId="19" fillId="0" borderId="0" xfId="90" applyNumberFormat="1" applyFont="1" applyFill="1" applyAlignment="1">
      <alignment horizontal="center" vertical="center"/>
    </xf>
    <xf numFmtId="188" fontId="19" fillId="0" borderId="0" xfId="200" applyNumberFormat="1" applyFont="1" applyFill="1" applyBorder="1" applyAlignment="1">
      <alignment horizontal="center" vertical="center"/>
    </xf>
    <xf numFmtId="188" fontId="0" fillId="0" borderId="15" xfId="178" applyNumberFormat="1" applyFont="1" applyFill="1" applyBorder="1" applyAlignment="1">
      <alignment vertical="center"/>
    </xf>
    <xf numFmtId="188" fontId="0" fillId="0" borderId="0" xfId="178" applyNumberFormat="1" applyFont="1" applyFill="1" applyBorder="1" applyAlignment="1">
      <alignment vertical="center"/>
    </xf>
    <xf numFmtId="188" fontId="19" fillId="0" borderId="0" xfId="200" quotePrefix="1" applyNumberFormat="1" applyFont="1" applyFill="1" applyBorder="1" applyAlignment="1">
      <alignment horizontal="center" vertical="center"/>
    </xf>
    <xf numFmtId="188" fontId="0" fillId="0" borderId="0" xfId="178" applyNumberFormat="1" applyFont="1" applyFill="1" applyAlignment="1">
      <alignment vertical="center"/>
    </xf>
    <xf numFmtId="188" fontId="19" fillId="0" borderId="15" xfId="90" applyNumberFormat="1" applyFont="1" applyFill="1" applyBorder="1" applyAlignment="1">
      <alignment vertical="center"/>
    </xf>
    <xf numFmtId="188" fontId="17" fillId="0" borderId="0" xfId="90" applyNumberFormat="1" applyFont="1" applyFill="1" applyBorder="1" applyAlignment="1">
      <alignment vertical="center"/>
    </xf>
    <xf numFmtId="188" fontId="17" fillId="0" borderId="15" xfId="90" applyNumberFormat="1" applyFont="1" applyFill="1" applyBorder="1" applyAlignment="1">
      <alignment vertical="center"/>
    </xf>
    <xf numFmtId="188" fontId="14" fillId="0" borderId="0" xfId="0" applyNumberFormat="1" applyFont="1" applyFill="1"/>
    <xf numFmtId="188" fontId="14" fillId="0" borderId="0" xfId="0" applyNumberFormat="1" applyFont="1" applyFill="1" applyAlignment="1">
      <alignment vertical="center"/>
    </xf>
    <xf numFmtId="188" fontId="17" fillId="0" borderId="16" xfId="90" applyNumberFormat="1" applyFont="1" applyFill="1" applyBorder="1" applyAlignment="1">
      <alignment vertical="center"/>
    </xf>
    <xf numFmtId="0" fontId="18" fillId="0" borderId="0" xfId="200" applyFont="1" applyFill="1" applyBorder="1" applyAlignment="1">
      <alignment horizontal="center" vertical="center"/>
    </xf>
    <xf numFmtId="200" fontId="18" fillId="0" borderId="0" xfId="90" applyNumberFormat="1" applyFont="1" applyFill="1" applyBorder="1" applyAlignment="1">
      <alignment horizontal="center" vertical="center"/>
    </xf>
    <xf numFmtId="200" fontId="18" fillId="0" borderId="0" xfId="20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200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62" fillId="0" borderId="0" xfId="0" quotePrefix="1" applyNumberFormat="1" applyFont="1" applyFill="1" applyAlignment="1">
      <alignment horizontal="center" vertical="top"/>
    </xf>
    <xf numFmtId="0" fontId="62" fillId="0" borderId="0" xfId="0" quotePrefix="1" applyNumberFormat="1" applyFont="1" applyFill="1" applyAlignment="1">
      <alignment horizontal="center" vertical="center"/>
    </xf>
    <xf numFmtId="0" fontId="15" fillId="0" borderId="0" xfId="0" quotePrefix="1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/>
    </xf>
    <xf numFmtId="0" fontId="15" fillId="0" borderId="0" xfId="0" applyNumberFormat="1" applyFont="1" applyFill="1" applyAlignment="1">
      <alignment horizontal="center"/>
    </xf>
    <xf numFmtId="0" fontId="61" fillId="0" borderId="0" xfId="200" applyNumberFormat="1" applyFont="1" applyFill="1" applyAlignment="1">
      <alignment horizontal="center" vertical="center"/>
    </xf>
    <xf numFmtId="0" fontId="61" fillId="0" borderId="0" xfId="200" quotePrefix="1" applyNumberFormat="1" applyFont="1" applyFill="1" applyAlignment="1">
      <alignment horizontal="center" vertical="center"/>
    </xf>
    <xf numFmtId="0" fontId="18" fillId="0" borderId="0" xfId="200" applyNumberFormat="1" applyFont="1" applyFill="1" applyBorder="1" applyAlignment="1">
      <alignment horizontal="center" vertical="center"/>
    </xf>
    <xf numFmtId="0" fontId="61" fillId="0" borderId="0" xfId="20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  <xf numFmtId="188" fontId="13" fillId="0" borderId="0" xfId="174" applyNumberFormat="1" applyFont="1" applyFill="1" applyBorder="1" applyAlignment="1">
      <alignment vertical="center"/>
    </xf>
    <xf numFmtId="188" fontId="13" fillId="0" borderId="0" xfId="175" applyNumberFormat="1" applyFont="1" applyFill="1" applyBorder="1" applyAlignment="1">
      <alignment vertical="center"/>
    </xf>
    <xf numFmtId="200" fontId="13" fillId="0" borderId="15" xfId="90" applyNumberFormat="1" applyFont="1" applyFill="1" applyBorder="1" applyAlignment="1">
      <alignment horizontal="center" vertical="center"/>
    </xf>
    <xf numFmtId="190" fontId="13" fillId="0" borderId="0" xfId="0" applyNumberFormat="1" applyFont="1" applyAlignment="1">
      <alignment vertical="center"/>
    </xf>
    <xf numFmtId="190" fontId="13" fillId="0" borderId="0" xfId="90" quotePrefix="1" applyNumberFormat="1" applyFont="1" applyFill="1" applyBorder="1" applyAlignment="1">
      <alignment horizontal="center" vertical="center"/>
    </xf>
    <xf numFmtId="190" fontId="0" fillId="0" borderId="0" xfId="0" applyNumberFormat="1" applyFont="1" applyFill="1" applyBorder="1" applyAlignment="1">
      <alignment vertical="center"/>
    </xf>
    <xf numFmtId="190" fontId="13" fillId="0" borderId="0" xfId="90" applyNumberFormat="1" applyFont="1" applyFill="1" applyBorder="1" applyAlignment="1">
      <alignment vertical="center"/>
    </xf>
    <xf numFmtId="190" fontId="13" fillId="0" borderId="15" xfId="90" applyNumberFormat="1" applyFont="1" applyFill="1" applyBorder="1" applyAlignment="1">
      <alignment vertical="center"/>
    </xf>
    <xf numFmtId="190" fontId="13" fillId="0" borderId="0" xfId="0" applyNumberFormat="1" applyFont="1" applyFill="1" applyBorder="1" applyAlignment="1">
      <alignment vertical="center"/>
    </xf>
    <xf numFmtId="190" fontId="0" fillId="0" borderId="15" xfId="0" applyNumberFormat="1" applyFont="1" applyFill="1" applyBorder="1" applyAlignment="1">
      <alignment vertical="center"/>
    </xf>
    <xf numFmtId="190" fontId="17" fillId="0" borderId="0" xfId="90" applyNumberFormat="1" applyFont="1" applyFill="1" applyBorder="1" applyAlignment="1">
      <alignment horizontal="center" vertical="center"/>
    </xf>
    <xf numFmtId="190" fontId="14" fillId="0" borderId="15" xfId="0" applyNumberFormat="1" applyFont="1" applyFill="1" applyBorder="1" applyAlignment="1">
      <alignment vertical="center"/>
    </xf>
    <xf numFmtId="190" fontId="14" fillId="0" borderId="0" xfId="0" applyNumberFormat="1" applyFont="1" applyFill="1" applyBorder="1" applyAlignment="1">
      <alignment vertical="center"/>
    </xf>
    <xf numFmtId="190" fontId="19" fillId="0" borderId="15" xfId="90" applyNumberFormat="1" applyFont="1" applyFill="1" applyBorder="1" applyAlignment="1">
      <alignment horizontal="center" vertical="center"/>
    </xf>
    <xf numFmtId="190" fontId="19" fillId="0" borderId="0" xfId="90" applyNumberFormat="1" applyFont="1" applyFill="1" applyBorder="1" applyAlignment="1">
      <alignment horizontal="center" vertical="center"/>
    </xf>
    <xf numFmtId="190" fontId="0" fillId="0" borderId="15" xfId="178" applyNumberFormat="1" applyFont="1" applyFill="1" applyBorder="1" applyAlignment="1">
      <alignment vertical="center"/>
    </xf>
    <xf numFmtId="190" fontId="19" fillId="0" borderId="0" xfId="200" applyNumberFormat="1" applyFont="1" applyFill="1" applyBorder="1" applyAlignment="1">
      <alignment horizontal="center" vertical="center"/>
    </xf>
    <xf numFmtId="190" fontId="17" fillId="0" borderId="0" xfId="200" applyNumberFormat="1" applyFont="1" applyFill="1" applyBorder="1" applyAlignment="1">
      <alignment horizontal="center" vertical="center"/>
    </xf>
    <xf numFmtId="190" fontId="17" fillId="0" borderId="0" xfId="90" applyNumberFormat="1" applyFont="1" applyFill="1" applyAlignment="1">
      <alignment horizontal="center" vertical="center"/>
    </xf>
    <xf numFmtId="190" fontId="14" fillId="0" borderId="0" xfId="0" applyNumberFormat="1" applyFont="1" applyFill="1" applyBorder="1"/>
    <xf numFmtId="190" fontId="19" fillId="0" borderId="0" xfId="90" applyNumberFormat="1" applyFont="1" applyFill="1" applyBorder="1" applyAlignment="1">
      <alignment vertical="center"/>
    </xf>
    <xf numFmtId="190" fontId="17" fillId="0" borderId="15" xfId="90" applyNumberFormat="1" applyFont="1" applyFill="1" applyBorder="1" applyAlignment="1">
      <alignment horizontal="center" vertical="center"/>
    </xf>
    <xf numFmtId="190" fontId="0" fillId="0" borderId="0" xfId="90" applyNumberFormat="1" applyFont="1" applyFill="1" applyBorder="1" applyAlignment="1">
      <alignment horizontal="center" vertical="center"/>
    </xf>
    <xf numFmtId="190" fontId="0" fillId="0" borderId="0" xfId="90" applyNumberFormat="1" applyFont="1" applyFill="1" applyAlignment="1">
      <alignment horizontal="center" vertical="center"/>
    </xf>
    <xf numFmtId="190" fontId="0" fillId="0" borderId="15" xfId="90" applyNumberFormat="1" applyFont="1" applyFill="1" applyBorder="1" applyAlignment="1">
      <alignment vertical="center"/>
    </xf>
    <xf numFmtId="190" fontId="14" fillId="0" borderId="0" xfId="90" applyNumberFormat="1" applyFont="1" applyFill="1" applyBorder="1" applyAlignment="1">
      <alignment horizontal="center" vertical="center"/>
    </xf>
    <xf numFmtId="190" fontId="14" fillId="0" borderId="5" xfId="90" applyNumberFormat="1" applyFont="1" applyFill="1" applyBorder="1" applyAlignment="1">
      <alignment vertical="center"/>
    </xf>
    <xf numFmtId="190" fontId="14" fillId="0" borderId="0" xfId="90" applyNumberFormat="1" applyFont="1" applyFill="1" applyBorder="1" applyAlignment="1">
      <alignment vertical="center"/>
    </xf>
    <xf numFmtId="190" fontId="0" fillId="0" borderId="0" xfId="90" applyNumberFormat="1" applyFont="1" applyFill="1" applyAlignment="1">
      <alignment vertical="center"/>
    </xf>
    <xf numFmtId="190" fontId="0" fillId="0" borderId="0" xfId="90" applyNumberFormat="1" applyFont="1" applyFill="1" applyBorder="1" applyAlignment="1">
      <alignment vertical="center"/>
    </xf>
    <xf numFmtId="190" fontId="0" fillId="0" borderId="0" xfId="0" applyNumberFormat="1" applyFont="1" applyFill="1" applyBorder="1"/>
    <xf numFmtId="190" fontId="13" fillId="0" borderId="0" xfId="90" applyNumberFormat="1" applyFont="1" applyFill="1" applyAlignment="1">
      <alignment vertical="center"/>
    </xf>
    <xf numFmtId="188" fontId="14" fillId="0" borderId="5" xfId="90" applyNumberFormat="1" applyFont="1" applyFill="1" applyBorder="1"/>
    <xf numFmtId="188" fontId="0" fillId="0" borderId="0" xfId="0" quotePrefix="1" applyNumberFormat="1" applyFont="1" applyFill="1" applyBorder="1" applyAlignment="1">
      <alignment vertical="center"/>
    </xf>
    <xf numFmtId="49" fontId="0" fillId="0" borderId="0" xfId="0" applyNumberFormat="1" applyFill="1" applyAlignment="1">
      <alignment horizontal="left" vertical="center"/>
    </xf>
    <xf numFmtId="205" fontId="13" fillId="0" borderId="0" xfId="90" applyNumberFormat="1" applyFont="1" applyFill="1" applyAlignment="1">
      <alignment horizontal="right" vertical="center"/>
    </xf>
    <xf numFmtId="205" fontId="13" fillId="0" borderId="0" xfId="90" applyNumberFormat="1" applyFont="1" applyFill="1" applyAlignment="1">
      <alignment vertical="center"/>
    </xf>
    <xf numFmtId="191" fontId="0" fillId="0" borderId="0" xfId="0" applyNumberFormat="1" applyFont="1" applyAlignment="1">
      <alignment vertical="center"/>
    </xf>
    <xf numFmtId="43" fontId="14" fillId="0" borderId="0" xfId="90" applyFont="1" applyFill="1" applyBorder="1" applyAlignment="1" applyProtection="1"/>
    <xf numFmtId="207" fontId="13" fillId="0" borderId="16" xfId="174" applyNumberFormat="1" applyFont="1" applyFill="1" applyBorder="1" applyAlignment="1">
      <alignment vertical="center"/>
    </xf>
    <xf numFmtId="207" fontId="0" fillId="0" borderId="0" xfId="0" applyNumberFormat="1" applyFont="1" applyFill="1" applyBorder="1" applyAlignment="1">
      <alignment vertical="center"/>
    </xf>
    <xf numFmtId="207" fontId="13" fillId="0" borderId="0" xfId="0" applyNumberFormat="1" applyFont="1" applyFill="1" applyBorder="1" applyAlignment="1">
      <alignment vertical="center"/>
    </xf>
    <xf numFmtId="207" fontId="13" fillId="0" borderId="16" xfId="175" applyNumberFormat="1" applyFont="1" applyFill="1" applyBorder="1" applyAlignment="1">
      <alignment vertical="center"/>
    </xf>
    <xf numFmtId="43" fontId="14" fillId="0" borderId="5" xfId="90" applyFont="1" applyFill="1" applyBorder="1" applyAlignment="1">
      <alignment vertical="center"/>
    </xf>
    <xf numFmtId="43" fontId="17" fillId="0" borderId="0" xfId="90" applyFont="1" applyFill="1" applyBorder="1" applyAlignment="1">
      <alignment horizontal="center" vertical="center"/>
    </xf>
    <xf numFmtId="43" fontId="0" fillId="0" borderId="15" xfId="90" applyFont="1" applyFill="1" applyBorder="1" applyAlignment="1">
      <alignment vertical="center"/>
    </xf>
    <xf numFmtId="43" fontId="0" fillId="0" borderId="0" xfId="90" applyFont="1" applyFill="1" applyBorder="1" applyAlignment="1">
      <alignment vertical="center"/>
    </xf>
    <xf numFmtId="43" fontId="14" fillId="0" borderId="0" xfId="90" applyFont="1" applyFill="1" applyBorder="1" applyAlignment="1">
      <alignment vertical="center"/>
    </xf>
    <xf numFmtId="43" fontId="19" fillId="0" borderId="15" xfId="9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205" fontId="14" fillId="0" borderId="5" xfId="90" applyNumberFormat="1" applyFont="1" applyFill="1" applyBorder="1"/>
    <xf numFmtId="188" fontId="14" fillId="0" borderId="16" xfId="0" applyNumberFormat="1" applyFont="1" applyFill="1" applyBorder="1" applyAlignment="1">
      <alignment vertical="center"/>
    </xf>
    <xf numFmtId="200" fontId="17" fillId="0" borderId="15" xfId="90" applyNumberFormat="1" applyFont="1" applyFill="1" applyBorder="1" applyAlignment="1">
      <alignment horizontal="center" vertical="center"/>
    </xf>
    <xf numFmtId="200" fontId="13" fillId="0" borderId="15" xfId="90" applyNumberFormat="1" applyFont="1" applyFill="1" applyBorder="1" applyAlignment="1">
      <alignment vertical="center"/>
    </xf>
    <xf numFmtId="200" fontId="13" fillId="0" borderId="0" xfId="90" applyNumberFormat="1" applyFont="1" applyFill="1" applyBorder="1"/>
    <xf numFmtId="200" fontId="19" fillId="0" borderId="15" xfId="90" applyNumberFormat="1" applyFont="1" applyFill="1" applyBorder="1" applyAlignment="1">
      <alignment horizontal="center" vertical="center"/>
    </xf>
    <xf numFmtId="200" fontId="13" fillId="0" borderId="0" xfId="90" applyNumberFormat="1" applyFont="1" applyFill="1" applyBorder="1" applyAlignment="1">
      <alignment vertical="center"/>
    </xf>
    <xf numFmtId="200" fontId="14" fillId="0" borderId="5" xfId="90" applyNumberFormat="1" applyFont="1" applyFill="1" applyBorder="1"/>
    <xf numFmtId="200" fontId="14" fillId="0" borderId="0" xfId="0" applyNumberFormat="1" applyFont="1" applyFill="1"/>
    <xf numFmtId="200" fontId="17" fillId="0" borderId="5" xfId="90" applyNumberFormat="1" applyFont="1" applyFill="1" applyBorder="1" applyAlignment="1">
      <alignment vertical="center"/>
    </xf>
    <xf numFmtId="200" fontId="17" fillId="0" borderId="5" xfId="90" applyNumberFormat="1" applyFont="1" applyFill="1" applyBorder="1" applyAlignment="1">
      <alignment horizontal="center" vertical="center"/>
    </xf>
    <xf numFmtId="200" fontId="0" fillId="0" borderId="15" xfId="90" applyNumberFormat="1" applyFont="1" applyFill="1" applyBorder="1" applyAlignment="1">
      <alignment vertical="center"/>
    </xf>
    <xf numFmtId="200" fontId="0" fillId="0" borderId="0" xfId="90" applyNumberFormat="1" applyFont="1" applyFill="1" applyAlignment="1">
      <alignment vertical="center"/>
    </xf>
    <xf numFmtId="200" fontId="14" fillId="0" borderId="5" xfId="90" applyNumberFormat="1" applyFont="1" applyFill="1" applyBorder="1" applyAlignment="1">
      <alignment vertical="center"/>
    </xf>
    <xf numFmtId="200" fontId="13" fillId="0" borderId="0" xfId="90" applyNumberFormat="1" applyFont="1" applyFill="1" applyAlignment="1">
      <alignment vertical="center"/>
    </xf>
    <xf numFmtId="205" fontId="0" fillId="0" borderId="0" xfId="90" applyNumberFormat="1" applyFont="1" applyFill="1" applyAlignment="1">
      <alignment horizontal="center" vertical="center"/>
    </xf>
    <xf numFmtId="205" fontId="14" fillId="0" borderId="17" xfId="90" applyNumberFormat="1" applyFont="1" applyFill="1" applyBorder="1" applyAlignment="1">
      <alignment vertical="center"/>
    </xf>
    <xf numFmtId="205" fontId="14" fillId="0" borderId="0" xfId="90" applyNumberFormat="1" applyFont="1" applyFill="1" applyAlignment="1">
      <alignment vertical="center"/>
    </xf>
    <xf numFmtId="191" fontId="0" fillId="0" borderId="0" xfId="0" quotePrefix="1" applyNumberFormat="1" applyAlignment="1">
      <alignment vertical="center"/>
    </xf>
    <xf numFmtId="188" fontId="14" fillId="0" borderId="14" xfId="0" applyNumberFormat="1" applyFont="1" applyBorder="1" applyAlignment="1">
      <alignment vertical="center"/>
    </xf>
    <xf numFmtId="188" fontId="14" fillId="0" borderId="16" xfId="0" applyNumberFormat="1" applyFont="1" applyBorder="1" applyAlignment="1">
      <alignment vertical="center"/>
    </xf>
    <xf numFmtId="43" fontId="13" fillId="0" borderId="0" xfId="90" applyFont="1" applyFill="1" applyAlignment="1">
      <alignment vertical="center"/>
    </xf>
    <xf numFmtId="188" fontId="0" fillId="0" borderId="0" xfId="90" applyNumberFormat="1" applyFont="1" applyFill="1"/>
    <xf numFmtId="188" fontId="0" fillId="0" borderId="0" xfId="0" applyNumberFormat="1" applyFont="1" applyAlignment="1">
      <alignment vertical="center"/>
    </xf>
    <xf numFmtId="188" fontId="0" fillId="0" borderId="15" xfId="90" applyNumberFormat="1" applyFont="1" applyFill="1" applyBorder="1"/>
    <xf numFmtId="188" fontId="0" fillId="0" borderId="0" xfId="90" applyNumberFormat="1" applyFont="1" applyFill="1" applyAlignment="1">
      <alignment horizontal="center"/>
    </xf>
    <xf numFmtId="188" fontId="14" fillId="0" borderId="15" xfId="90" applyNumberFormat="1" applyFont="1" applyFill="1" applyBorder="1"/>
    <xf numFmtId="0" fontId="6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wrapText="1"/>
    </xf>
    <xf numFmtId="200" fontId="14" fillId="0" borderId="15" xfId="0" applyNumberFormat="1" applyFont="1" applyFill="1" applyBorder="1" applyAlignment="1">
      <alignment vertical="center"/>
    </xf>
    <xf numFmtId="200" fontId="14" fillId="0" borderId="5" xfId="0" applyNumberFormat="1" applyFont="1" applyFill="1" applyBorder="1" applyAlignment="1">
      <alignment vertical="center"/>
    </xf>
    <xf numFmtId="205" fontId="14" fillId="0" borderId="15" xfId="90" applyNumberFormat="1" applyFont="1" applyFill="1" applyBorder="1"/>
    <xf numFmtId="200" fontId="14" fillId="0" borderId="15" xfId="90" applyNumberFormat="1" applyFont="1" applyFill="1" applyBorder="1"/>
    <xf numFmtId="200" fontId="14" fillId="0" borderId="0" xfId="0" applyNumberFormat="1" applyFont="1" applyFill="1" applyBorder="1"/>
    <xf numFmtId="200" fontId="17" fillId="0" borderId="15" xfId="90" applyNumberFormat="1" applyFont="1" applyFill="1" applyBorder="1" applyAlignment="1">
      <alignment vertical="center"/>
    </xf>
    <xf numFmtId="188" fontId="0" fillId="0" borderId="16" xfId="0" applyNumberFormat="1" applyBorder="1" applyAlignment="1">
      <alignment vertical="center"/>
    </xf>
    <xf numFmtId="188" fontId="0" fillId="0" borderId="0" xfId="0" applyNumberFormat="1" applyAlignment="1">
      <alignment vertical="center"/>
    </xf>
    <xf numFmtId="188" fontId="0" fillId="0" borderId="3" xfId="0" applyNumberFormat="1" applyBorder="1" applyAlignment="1">
      <alignment vertical="center"/>
    </xf>
    <xf numFmtId="200" fontId="13" fillId="0" borderId="0" xfId="90" quotePrefix="1" applyNumberFormat="1" applyFont="1" applyFill="1" applyBorder="1" applyAlignment="1">
      <alignment horizontal="center" vertical="center"/>
    </xf>
    <xf numFmtId="43" fontId="13" fillId="0" borderId="0" xfId="90" applyFont="1" applyFill="1" applyBorder="1" applyAlignment="1">
      <alignment vertical="center"/>
    </xf>
    <xf numFmtId="203" fontId="19" fillId="0" borderId="0" xfId="90" applyNumberFormat="1" applyFont="1" applyFill="1" applyBorder="1" applyAlignment="1">
      <alignment horizontal="right"/>
    </xf>
    <xf numFmtId="37" fontId="14" fillId="0" borderId="5" xfId="90" applyNumberFormat="1" applyFont="1" applyFill="1" applyBorder="1" applyAlignment="1">
      <alignment vertical="center"/>
    </xf>
    <xf numFmtId="37" fontId="14" fillId="0" borderId="0" xfId="90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200" fontId="0" fillId="0" borderId="15" xfId="0" applyNumberFormat="1" applyFont="1" applyFill="1" applyBorder="1" applyAlignment="1">
      <alignment vertical="center"/>
    </xf>
    <xf numFmtId="205" fontId="19" fillId="0" borderId="15" xfId="90" applyNumberFormat="1" applyFont="1" applyFill="1" applyBorder="1" applyAlignment="1">
      <alignment horizontal="center" vertical="center"/>
    </xf>
    <xf numFmtId="205" fontId="19" fillId="0" borderId="0" xfId="200" applyNumberFormat="1" applyFont="1" applyFill="1" applyBorder="1" applyAlignment="1">
      <alignment horizontal="center" vertical="center"/>
    </xf>
    <xf numFmtId="205" fontId="0" fillId="0" borderId="0" xfId="0" applyNumberFormat="1" applyFont="1" applyFill="1" applyAlignment="1">
      <alignment vertical="center"/>
    </xf>
    <xf numFmtId="205" fontId="19" fillId="0" borderId="15" xfId="90" applyNumberFormat="1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9" fillId="0" borderId="0" xfId="0" applyFont="1" applyFill="1" applyAlignment="1"/>
    <xf numFmtId="0" fontId="16" fillId="0" borderId="0" xfId="0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205" fontId="13" fillId="0" borderId="0" xfId="90" applyNumberFormat="1" applyFont="1" applyFill="1" applyBorder="1"/>
    <xf numFmtId="191" fontId="13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>
      <alignment wrapText="1"/>
    </xf>
    <xf numFmtId="0" fontId="64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91" fontId="14" fillId="0" borderId="0" xfId="0" applyNumberFormat="1" applyFont="1" applyAlignment="1">
      <alignment horizontal="center" vertical="center"/>
    </xf>
    <xf numFmtId="49" fontId="16" fillId="0" borderId="0" xfId="0" quotePrefix="1" applyNumberFormat="1" applyFont="1" applyAlignment="1">
      <alignment horizontal="center" vertical="center"/>
    </xf>
    <xf numFmtId="191" fontId="14" fillId="0" borderId="0" xfId="0" quotePrefix="1" applyNumberFormat="1" applyFont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91" fontId="14" fillId="0" borderId="0" xfId="0" quotePrefix="1" applyNumberFormat="1" applyFont="1" applyFill="1" applyAlignment="1">
      <alignment horizontal="center" vertical="center"/>
    </xf>
    <xf numFmtId="191" fontId="14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49" fontId="16" fillId="0" borderId="0" xfId="0" quotePrefix="1" applyNumberFormat="1" applyFont="1" applyFill="1" applyAlignment="1">
      <alignment horizontal="center" vertical="center"/>
    </xf>
    <xf numFmtId="49" fontId="18" fillId="0" borderId="0" xfId="200" applyNumberFormat="1" applyFont="1" applyFill="1" applyBorder="1" applyAlignment="1">
      <alignment horizontal="center" vertical="center"/>
    </xf>
    <xf numFmtId="0" fontId="19" fillId="0" borderId="15" xfId="20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9" fontId="19" fillId="0" borderId="15" xfId="20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49" fontId="16" fillId="0" borderId="0" xfId="20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</cellXfs>
  <cellStyles count="249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3" xfId="9" xr:uid="{00000000-0005-0000-0000-000008000000}"/>
    <cellStyle name="20% - Accent4" xfId="10" builtinId="42" customBuiltin="1"/>
    <cellStyle name="20% - Accent4 2" xfId="11" xr:uid="{00000000-0005-0000-0000-00000A000000}"/>
    <cellStyle name="20% - Accent4 3" xfId="12" xr:uid="{00000000-0005-0000-0000-00000B000000}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6" xfId="16" builtinId="50" customBuiltin="1"/>
    <cellStyle name="20% - Accent6 2" xfId="17" xr:uid="{00000000-0005-0000-0000-000010000000}"/>
    <cellStyle name="20% - Accent6 3" xfId="18" xr:uid="{00000000-0005-0000-0000-000011000000}"/>
    <cellStyle name="40% - Accent1" xfId="19" builtinId="31" customBuiltin="1"/>
    <cellStyle name="40% - Accent1 2" xfId="20" xr:uid="{00000000-0005-0000-0000-000013000000}"/>
    <cellStyle name="40% - Accent1 3" xfId="21" xr:uid="{00000000-0005-0000-0000-000014000000}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4" xfId="28" builtinId="43" customBuiltin="1"/>
    <cellStyle name="40% - Accent4 2" xfId="29" xr:uid="{00000000-0005-0000-0000-00001C000000}"/>
    <cellStyle name="40% - Accent4 3" xfId="30" xr:uid="{00000000-0005-0000-0000-00001D000000}"/>
    <cellStyle name="40% - Accent5" xfId="31" builtinId="47" customBuiltin="1"/>
    <cellStyle name="40% - Accent5 2" xfId="32" xr:uid="{00000000-0005-0000-0000-00001F000000}"/>
    <cellStyle name="40% - Accent5 3" xfId="33" xr:uid="{00000000-0005-0000-0000-000020000000}"/>
    <cellStyle name="40% - Accent6" xfId="34" builtinId="51" customBuiltin="1"/>
    <cellStyle name="40% - Accent6 2" xfId="35" xr:uid="{00000000-0005-0000-0000-000022000000}"/>
    <cellStyle name="40% - Accent6 3" xfId="36" xr:uid="{00000000-0005-0000-0000-000023000000}"/>
    <cellStyle name="60% - Accent1" xfId="37" builtinId="32" customBuiltin="1"/>
    <cellStyle name="60% - Accent1 2" xfId="38" xr:uid="{00000000-0005-0000-0000-000025000000}"/>
    <cellStyle name="60% - Accent2" xfId="39" builtinId="36" customBuiltin="1"/>
    <cellStyle name="60% - Accent2 2" xfId="40" xr:uid="{00000000-0005-0000-0000-000027000000}"/>
    <cellStyle name="60% - Accent3" xfId="41" builtinId="40" customBuiltin="1"/>
    <cellStyle name="60% - Accent3 2" xfId="42" xr:uid="{00000000-0005-0000-0000-000029000000}"/>
    <cellStyle name="60% - Accent4" xfId="43" builtinId="44" customBuiltin="1"/>
    <cellStyle name="60% - Accent4 2" xfId="44" xr:uid="{00000000-0005-0000-0000-00002B000000}"/>
    <cellStyle name="60% - Accent5" xfId="45" builtinId="48" customBuiltin="1"/>
    <cellStyle name="60% - Accent5 2" xfId="46" xr:uid="{00000000-0005-0000-0000-00002D000000}"/>
    <cellStyle name="60% - Accent6" xfId="47" builtinId="52" customBuiltin="1"/>
    <cellStyle name="60% - Accent6 2" xfId="48" xr:uid="{00000000-0005-0000-0000-00002F000000}"/>
    <cellStyle name="Accent1" xfId="49" builtinId="29" customBuiltin="1"/>
    <cellStyle name="Accent1 2" xfId="50" xr:uid="{00000000-0005-0000-0000-000031000000}"/>
    <cellStyle name="Accent2" xfId="51" builtinId="33" customBuiltin="1"/>
    <cellStyle name="Accent2 2" xfId="52" xr:uid="{00000000-0005-0000-0000-000033000000}"/>
    <cellStyle name="Accent3" xfId="53" builtinId="37" customBuiltin="1"/>
    <cellStyle name="Accent3 2" xfId="54" xr:uid="{00000000-0005-0000-0000-000035000000}"/>
    <cellStyle name="Accent4" xfId="55" builtinId="41" customBuiltin="1"/>
    <cellStyle name="Accent4 2" xfId="56" xr:uid="{00000000-0005-0000-0000-000037000000}"/>
    <cellStyle name="Accent5" xfId="57" builtinId="45" customBuiltin="1"/>
    <cellStyle name="Accent5 2" xfId="58" xr:uid="{00000000-0005-0000-0000-000039000000}"/>
    <cellStyle name="Accent6" xfId="59" builtinId="49" customBuiltin="1"/>
    <cellStyle name="Accent6 2" xfId="60" xr:uid="{00000000-0005-0000-0000-00003B000000}"/>
    <cellStyle name="Bad" xfId="61" builtinId="27" customBuiltin="1"/>
    <cellStyle name="Bad 2" xfId="62" xr:uid="{00000000-0005-0000-0000-00003D000000}"/>
    <cellStyle name="Calc Currency (0)" xfId="63" xr:uid="{00000000-0005-0000-0000-00003E000000}"/>
    <cellStyle name="Calc Currency (0) 2" xfId="64" xr:uid="{00000000-0005-0000-0000-00003F000000}"/>
    <cellStyle name="Calc Currency (0) 2 2" xfId="65" xr:uid="{00000000-0005-0000-0000-000040000000}"/>
    <cellStyle name="Calc Currency (0) 3" xfId="66" xr:uid="{00000000-0005-0000-0000-000041000000}"/>
    <cellStyle name="Calc Currency (2)" xfId="67" xr:uid="{00000000-0005-0000-0000-000042000000}"/>
    <cellStyle name="Calc Percent (0)" xfId="68" xr:uid="{00000000-0005-0000-0000-000043000000}"/>
    <cellStyle name="Calc Percent (1)" xfId="69" xr:uid="{00000000-0005-0000-0000-000044000000}"/>
    <cellStyle name="Calc Percent (1) 2" xfId="70" xr:uid="{00000000-0005-0000-0000-000045000000}"/>
    <cellStyle name="Calc Percent (1) 2 2" xfId="71" xr:uid="{00000000-0005-0000-0000-000046000000}"/>
    <cellStyle name="Calc Percent (1) 3" xfId="72" xr:uid="{00000000-0005-0000-0000-000047000000}"/>
    <cellStyle name="Calc Percent (2)" xfId="73" xr:uid="{00000000-0005-0000-0000-000048000000}"/>
    <cellStyle name="Calc Percent (2) 2" xfId="74" xr:uid="{00000000-0005-0000-0000-000049000000}"/>
    <cellStyle name="Calc Percent (2) 2 2" xfId="75" xr:uid="{00000000-0005-0000-0000-00004A000000}"/>
    <cellStyle name="Calc Percent (2) 3" xfId="76" xr:uid="{00000000-0005-0000-0000-00004B000000}"/>
    <cellStyle name="Calc Units (0)" xfId="77" xr:uid="{00000000-0005-0000-0000-00004C000000}"/>
    <cellStyle name="Calc Units (0) 2" xfId="78" xr:uid="{00000000-0005-0000-0000-00004D000000}"/>
    <cellStyle name="Calc Units (0) 2 2" xfId="79" xr:uid="{00000000-0005-0000-0000-00004E000000}"/>
    <cellStyle name="Calc Units (0) 3" xfId="80" xr:uid="{00000000-0005-0000-0000-00004F000000}"/>
    <cellStyle name="Calc Units (1)" xfId="81" xr:uid="{00000000-0005-0000-0000-000050000000}"/>
    <cellStyle name="Calc Units (1) 2" xfId="82" xr:uid="{00000000-0005-0000-0000-000051000000}"/>
    <cellStyle name="Calc Units (1) 2 2" xfId="83" xr:uid="{00000000-0005-0000-0000-000052000000}"/>
    <cellStyle name="Calc Units (1) 3" xfId="84" xr:uid="{00000000-0005-0000-0000-000053000000}"/>
    <cellStyle name="Calc Units (2)" xfId="85" xr:uid="{00000000-0005-0000-0000-000054000000}"/>
    <cellStyle name="Calculation" xfId="86" builtinId="22" customBuiltin="1"/>
    <cellStyle name="Calculation 2" xfId="87" xr:uid="{00000000-0005-0000-0000-000056000000}"/>
    <cellStyle name="Check Cell" xfId="88" builtinId="23" customBuiltin="1"/>
    <cellStyle name="Check Cell 2" xfId="89" xr:uid="{00000000-0005-0000-0000-000058000000}"/>
    <cellStyle name="Comma" xfId="90" builtinId="3"/>
    <cellStyle name="Comma [00]" xfId="91" xr:uid="{00000000-0005-0000-0000-00005A000000}"/>
    <cellStyle name="Comma [00] 2" xfId="92" xr:uid="{00000000-0005-0000-0000-00005B000000}"/>
    <cellStyle name="Comma [00] 2 2" xfId="93" xr:uid="{00000000-0005-0000-0000-00005C000000}"/>
    <cellStyle name="Comma [00] 3" xfId="94" xr:uid="{00000000-0005-0000-0000-00005D000000}"/>
    <cellStyle name="Comma 2" xfId="95" xr:uid="{00000000-0005-0000-0000-00005E000000}"/>
    <cellStyle name="Comma 2 2" xfId="96" xr:uid="{00000000-0005-0000-0000-00005F000000}"/>
    <cellStyle name="Comma 2 3" xfId="97" xr:uid="{00000000-0005-0000-0000-000060000000}"/>
    <cellStyle name="Comma 3" xfId="98" xr:uid="{00000000-0005-0000-0000-000061000000}"/>
    <cellStyle name="Comma 3 2" xfId="99" xr:uid="{00000000-0005-0000-0000-000062000000}"/>
    <cellStyle name="Comma 3 2 2" xfId="100" xr:uid="{00000000-0005-0000-0000-000063000000}"/>
    <cellStyle name="Comma 3 3" xfId="101" xr:uid="{00000000-0005-0000-0000-000064000000}"/>
    <cellStyle name="Comma 3 4" xfId="102" xr:uid="{00000000-0005-0000-0000-000065000000}"/>
    <cellStyle name="Comma 4" xfId="103" xr:uid="{00000000-0005-0000-0000-000066000000}"/>
    <cellStyle name="Comma 5" xfId="104" xr:uid="{00000000-0005-0000-0000-000067000000}"/>
    <cellStyle name="Comma 6" xfId="105" xr:uid="{00000000-0005-0000-0000-000068000000}"/>
    <cellStyle name="Comma 7" xfId="106" xr:uid="{00000000-0005-0000-0000-000069000000}"/>
    <cellStyle name="Currency [00]" xfId="107" xr:uid="{00000000-0005-0000-0000-00006A000000}"/>
    <cellStyle name="Date Short" xfId="108" xr:uid="{00000000-0005-0000-0000-00006B000000}"/>
    <cellStyle name="DELTA" xfId="109" xr:uid="{00000000-0005-0000-0000-00006C000000}"/>
    <cellStyle name="DELTA 2" xfId="110" xr:uid="{00000000-0005-0000-0000-00006D000000}"/>
    <cellStyle name="DELTA 2 2" xfId="111" xr:uid="{00000000-0005-0000-0000-00006E000000}"/>
    <cellStyle name="DELTA 3" xfId="112" xr:uid="{00000000-0005-0000-0000-00006F000000}"/>
    <cellStyle name="Enter Currency (0)" xfId="113" xr:uid="{00000000-0005-0000-0000-000070000000}"/>
    <cellStyle name="Enter Currency (0) 2" xfId="114" xr:uid="{00000000-0005-0000-0000-000071000000}"/>
    <cellStyle name="Enter Currency (0) 2 2" xfId="115" xr:uid="{00000000-0005-0000-0000-000072000000}"/>
    <cellStyle name="Enter Currency (0) 3" xfId="116" xr:uid="{00000000-0005-0000-0000-000073000000}"/>
    <cellStyle name="Enter Currency (2)" xfId="117" xr:uid="{00000000-0005-0000-0000-000074000000}"/>
    <cellStyle name="Enter Units (0)" xfId="118" xr:uid="{00000000-0005-0000-0000-000075000000}"/>
    <cellStyle name="Enter Units (0) 2" xfId="119" xr:uid="{00000000-0005-0000-0000-000076000000}"/>
    <cellStyle name="Enter Units (0) 2 2" xfId="120" xr:uid="{00000000-0005-0000-0000-000077000000}"/>
    <cellStyle name="Enter Units (0) 3" xfId="121" xr:uid="{00000000-0005-0000-0000-000078000000}"/>
    <cellStyle name="Enter Units (1)" xfId="122" xr:uid="{00000000-0005-0000-0000-000079000000}"/>
    <cellStyle name="Enter Units (1) 2" xfId="123" xr:uid="{00000000-0005-0000-0000-00007A000000}"/>
    <cellStyle name="Enter Units (1) 2 2" xfId="124" xr:uid="{00000000-0005-0000-0000-00007B000000}"/>
    <cellStyle name="Enter Units (1) 3" xfId="125" xr:uid="{00000000-0005-0000-0000-00007C000000}"/>
    <cellStyle name="Enter Units (2)" xfId="126" xr:uid="{00000000-0005-0000-0000-00007D000000}"/>
    <cellStyle name="Euro" xfId="127" xr:uid="{00000000-0005-0000-0000-00007E000000}"/>
    <cellStyle name="Euro 1" xfId="128" xr:uid="{00000000-0005-0000-0000-00007F000000}"/>
    <cellStyle name="Euro 2" xfId="129" xr:uid="{00000000-0005-0000-0000-000080000000}"/>
    <cellStyle name="Euro 3" xfId="130" xr:uid="{00000000-0005-0000-0000-000081000000}"/>
    <cellStyle name="Euro_bs มค-ธค.54" xfId="131" xr:uid="{00000000-0005-0000-0000-000082000000}"/>
    <cellStyle name="Explanatory Text" xfId="132" builtinId="53" customBuiltin="1"/>
    <cellStyle name="Explanatory Text 2" xfId="133" xr:uid="{00000000-0005-0000-0000-000084000000}"/>
    <cellStyle name="Good" xfId="134" builtinId="26" customBuiltin="1"/>
    <cellStyle name="Good 2" xfId="135" xr:uid="{00000000-0005-0000-0000-000086000000}"/>
    <cellStyle name="Grey" xfId="136" xr:uid="{00000000-0005-0000-0000-000087000000}"/>
    <cellStyle name="Header1" xfId="137" xr:uid="{00000000-0005-0000-0000-000088000000}"/>
    <cellStyle name="Header2" xfId="138" xr:uid="{00000000-0005-0000-0000-000089000000}"/>
    <cellStyle name="Heading 1" xfId="139" builtinId="16" customBuiltin="1"/>
    <cellStyle name="Heading 1 2" xfId="140" xr:uid="{00000000-0005-0000-0000-00008B000000}"/>
    <cellStyle name="Heading 2" xfId="141" builtinId="17" customBuiltin="1"/>
    <cellStyle name="Heading 2 2" xfId="142" xr:uid="{00000000-0005-0000-0000-00008D000000}"/>
    <cellStyle name="Heading 3" xfId="143" builtinId="18" customBuiltin="1"/>
    <cellStyle name="Heading 3 2" xfId="144" xr:uid="{00000000-0005-0000-0000-00008F000000}"/>
    <cellStyle name="Heading 4" xfId="145" builtinId="19" customBuiltin="1"/>
    <cellStyle name="Heading 4 2" xfId="146" xr:uid="{00000000-0005-0000-0000-000091000000}"/>
    <cellStyle name="Input" xfId="147" builtinId="20" customBuiltin="1"/>
    <cellStyle name="Input [yellow]" xfId="148" xr:uid="{00000000-0005-0000-0000-000093000000}"/>
    <cellStyle name="Input 2" xfId="149" xr:uid="{00000000-0005-0000-0000-000094000000}"/>
    <cellStyle name="Input 3" xfId="150" xr:uid="{00000000-0005-0000-0000-000095000000}"/>
    <cellStyle name="Input 4" xfId="151" xr:uid="{00000000-0005-0000-0000-000096000000}"/>
    <cellStyle name="Link Currency (0)" xfId="152" xr:uid="{00000000-0005-0000-0000-000097000000}"/>
    <cellStyle name="Link Currency (0) 2" xfId="153" xr:uid="{00000000-0005-0000-0000-000098000000}"/>
    <cellStyle name="Link Currency (0) 2 2" xfId="154" xr:uid="{00000000-0005-0000-0000-000099000000}"/>
    <cellStyle name="Link Currency (0) 3" xfId="155" xr:uid="{00000000-0005-0000-0000-00009A000000}"/>
    <cellStyle name="Link Currency (2)" xfId="156" xr:uid="{00000000-0005-0000-0000-00009B000000}"/>
    <cellStyle name="Link Units (0)" xfId="157" xr:uid="{00000000-0005-0000-0000-00009C000000}"/>
    <cellStyle name="Link Units (0) 2" xfId="158" xr:uid="{00000000-0005-0000-0000-00009D000000}"/>
    <cellStyle name="Link Units (0) 2 2" xfId="159" xr:uid="{00000000-0005-0000-0000-00009E000000}"/>
    <cellStyle name="Link Units (0) 3" xfId="160" xr:uid="{00000000-0005-0000-0000-00009F000000}"/>
    <cellStyle name="Link Units (1)" xfId="161" xr:uid="{00000000-0005-0000-0000-0000A0000000}"/>
    <cellStyle name="Link Units (1) 2" xfId="162" xr:uid="{00000000-0005-0000-0000-0000A1000000}"/>
    <cellStyle name="Link Units (1) 2 2" xfId="163" xr:uid="{00000000-0005-0000-0000-0000A2000000}"/>
    <cellStyle name="Link Units (1) 3" xfId="164" xr:uid="{00000000-0005-0000-0000-0000A3000000}"/>
    <cellStyle name="Link Units (2)" xfId="165" xr:uid="{00000000-0005-0000-0000-0000A4000000}"/>
    <cellStyle name="Linked Cell" xfId="166" builtinId="24" customBuiltin="1"/>
    <cellStyle name="Linked Cell 2" xfId="167" xr:uid="{00000000-0005-0000-0000-0000A6000000}"/>
    <cellStyle name="Neutral" xfId="168" builtinId="28" customBuiltin="1"/>
    <cellStyle name="Neutral 2" xfId="169" xr:uid="{00000000-0005-0000-0000-0000A8000000}"/>
    <cellStyle name="Normal" xfId="0" builtinId="0"/>
    <cellStyle name="Normal - Style1" xfId="170" xr:uid="{00000000-0005-0000-0000-0000AA000000}"/>
    <cellStyle name="Normal 10" xfId="171" xr:uid="{00000000-0005-0000-0000-0000AB000000}"/>
    <cellStyle name="Normal 11" xfId="172" xr:uid="{00000000-0005-0000-0000-0000AC000000}"/>
    <cellStyle name="Normal 12" xfId="173" xr:uid="{00000000-0005-0000-0000-0000AD000000}"/>
    <cellStyle name="Normal 13" xfId="174" xr:uid="{00000000-0005-0000-0000-0000AE000000}"/>
    <cellStyle name="Normal 14" xfId="175" xr:uid="{00000000-0005-0000-0000-0000AF000000}"/>
    <cellStyle name="Normal 15" xfId="176" xr:uid="{00000000-0005-0000-0000-0000B0000000}"/>
    <cellStyle name="Normal 16" xfId="177" xr:uid="{00000000-0005-0000-0000-0000B1000000}"/>
    <cellStyle name="Normal 17" xfId="178" xr:uid="{00000000-0005-0000-0000-0000B2000000}"/>
    <cellStyle name="Normal 18" xfId="179" xr:uid="{00000000-0005-0000-0000-0000B3000000}"/>
    <cellStyle name="Normal 19" xfId="180" xr:uid="{00000000-0005-0000-0000-0000B4000000}"/>
    <cellStyle name="Normal 2" xfId="181" xr:uid="{00000000-0005-0000-0000-0000B5000000}"/>
    <cellStyle name="Normal 2 5" xfId="182" xr:uid="{00000000-0005-0000-0000-0000B6000000}"/>
    <cellStyle name="Normal 20" xfId="183" xr:uid="{00000000-0005-0000-0000-0000B7000000}"/>
    <cellStyle name="Normal 21" xfId="184" xr:uid="{00000000-0005-0000-0000-0000B8000000}"/>
    <cellStyle name="Normal 22" xfId="185" xr:uid="{00000000-0005-0000-0000-0000B9000000}"/>
    <cellStyle name="Normal 23" xfId="186" xr:uid="{00000000-0005-0000-0000-0000BA000000}"/>
    <cellStyle name="Normal 24" xfId="187" xr:uid="{00000000-0005-0000-0000-0000BB000000}"/>
    <cellStyle name="Normal 25" xfId="188" xr:uid="{00000000-0005-0000-0000-0000BC000000}"/>
    <cellStyle name="Normal 26" xfId="189" xr:uid="{00000000-0005-0000-0000-0000BD000000}"/>
    <cellStyle name="Normal 27" xfId="190" xr:uid="{00000000-0005-0000-0000-0000BE000000}"/>
    <cellStyle name="Normal 28" xfId="191" xr:uid="{00000000-0005-0000-0000-0000BF000000}"/>
    <cellStyle name="Normal 29" xfId="192" xr:uid="{00000000-0005-0000-0000-0000C0000000}"/>
    <cellStyle name="Normal 3" xfId="193" xr:uid="{00000000-0005-0000-0000-0000C1000000}"/>
    <cellStyle name="Normal 4" xfId="194" xr:uid="{00000000-0005-0000-0000-0000C2000000}"/>
    <cellStyle name="Normal 5" xfId="195" xr:uid="{00000000-0005-0000-0000-0000C3000000}"/>
    <cellStyle name="Normal 6" xfId="196" xr:uid="{00000000-0005-0000-0000-0000C4000000}"/>
    <cellStyle name="Normal 7" xfId="197" xr:uid="{00000000-0005-0000-0000-0000C5000000}"/>
    <cellStyle name="Normal 8" xfId="198" xr:uid="{00000000-0005-0000-0000-0000C6000000}"/>
    <cellStyle name="Normal 9" xfId="199" xr:uid="{00000000-0005-0000-0000-0000C7000000}"/>
    <cellStyle name="Normal_Cs_0343" xfId="200" xr:uid="{00000000-0005-0000-0000-0000C8000000}"/>
    <cellStyle name="Note" xfId="201" builtinId="10" customBuiltin="1"/>
    <cellStyle name="Note 2" xfId="202" xr:uid="{00000000-0005-0000-0000-0000CA000000}"/>
    <cellStyle name="Output" xfId="203" builtinId="21" customBuiltin="1"/>
    <cellStyle name="Output 2" xfId="204" xr:uid="{00000000-0005-0000-0000-0000CC000000}"/>
    <cellStyle name="paint" xfId="205" xr:uid="{00000000-0005-0000-0000-0000CD000000}"/>
    <cellStyle name="Percent [0]" xfId="206" xr:uid="{00000000-0005-0000-0000-0000CE000000}"/>
    <cellStyle name="Percent [0] 2" xfId="207" xr:uid="{00000000-0005-0000-0000-0000CF000000}"/>
    <cellStyle name="Percent [0] 2 2" xfId="208" xr:uid="{00000000-0005-0000-0000-0000D0000000}"/>
    <cellStyle name="Percent [0] 3" xfId="209" xr:uid="{00000000-0005-0000-0000-0000D1000000}"/>
    <cellStyle name="Percent [00]" xfId="210" xr:uid="{00000000-0005-0000-0000-0000D2000000}"/>
    <cellStyle name="Percent [00] 2" xfId="211" xr:uid="{00000000-0005-0000-0000-0000D3000000}"/>
    <cellStyle name="Percent [2]" xfId="212" xr:uid="{00000000-0005-0000-0000-0000D4000000}"/>
    <cellStyle name="Percent [2] 2" xfId="213" xr:uid="{00000000-0005-0000-0000-0000D5000000}"/>
    <cellStyle name="PrePop Currency (0)" xfId="214" xr:uid="{00000000-0005-0000-0000-0000D6000000}"/>
    <cellStyle name="PrePop Currency (0) 2" xfId="215" xr:uid="{00000000-0005-0000-0000-0000D7000000}"/>
    <cellStyle name="PrePop Currency (0) 2 2" xfId="216" xr:uid="{00000000-0005-0000-0000-0000D8000000}"/>
    <cellStyle name="PrePop Currency (0) 3" xfId="217" xr:uid="{00000000-0005-0000-0000-0000D9000000}"/>
    <cellStyle name="PrePop Currency (2)" xfId="218" xr:uid="{00000000-0005-0000-0000-0000DA000000}"/>
    <cellStyle name="PrePop Units (0)" xfId="219" xr:uid="{00000000-0005-0000-0000-0000DB000000}"/>
    <cellStyle name="PrePop Units (0) 2" xfId="220" xr:uid="{00000000-0005-0000-0000-0000DC000000}"/>
    <cellStyle name="PrePop Units (0) 2 2" xfId="221" xr:uid="{00000000-0005-0000-0000-0000DD000000}"/>
    <cellStyle name="PrePop Units (0) 3" xfId="222" xr:uid="{00000000-0005-0000-0000-0000DE000000}"/>
    <cellStyle name="PrePop Units (1)" xfId="223" xr:uid="{00000000-0005-0000-0000-0000DF000000}"/>
    <cellStyle name="PrePop Units (1) 2" xfId="224" xr:uid="{00000000-0005-0000-0000-0000E0000000}"/>
    <cellStyle name="PrePop Units (1) 2 2" xfId="225" xr:uid="{00000000-0005-0000-0000-0000E1000000}"/>
    <cellStyle name="PrePop Units (1) 3" xfId="226" xr:uid="{00000000-0005-0000-0000-0000E2000000}"/>
    <cellStyle name="PrePop Units (2)" xfId="227" xr:uid="{00000000-0005-0000-0000-0000E3000000}"/>
    <cellStyle name="Style 1" xfId="228" xr:uid="{00000000-0005-0000-0000-0000E4000000}"/>
    <cellStyle name="Text Indent A" xfId="229" xr:uid="{00000000-0005-0000-0000-0000E5000000}"/>
    <cellStyle name="Text Indent B" xfId="230" xr:uid="{00000000-0005-0000-0000-0000E6000000}"/>
    <cellStyle name="Text Indent B 2" xfId="231" xr:uid="{00000000-0005-0000-0000-0000E7000000}"/>
    <cellStyle name="Text Indent B 2 2" xfId="232" xr:uid="{00000000-0005-0000-0000-0000E8000000}"/>
    <cellStyle name="Text Indent B 3" xfId="233" xr:uid="{00000000-0005-0000-0000-0000E9000000}"/>
    <cellStyle name="Text Indent C" xfId="234" xr:uid="{00000000-0005-0000-0000-0000EA000000}"/>
    <cellStyle name="Text Indent C 2" xfId="235" xr:uid="{00000000-0005-0000-0000-0000EB000000}"/>
    <cellStyle name="Text Indent C 2 2" xfId="236" xr:uid="{00000000-0005-0000-0000-0000EC000000}"/>
    <cellStyle name="Text Indent C 3" xfId="237" xr:uid="{00000000-0005-0000-0000-0000ED000000}"/>
    <cellStyle name="Title" xfId="238" builtinId="15" customBuiltin="1"/>
    <cellStyle name="Title 2" xfId="239" xr:uid="{00000000-0005-0000-0000-0000EF000000}"/>
    <cellStyle name="Total" xfId="240" builtinId="25" customBuiltin="1"/>
    <cellStyle name="Total 2" xfId="241" xr:uid="{00000000-0005-0000-0000-0000F1000000}"/>
    <cellStyle name="Warning Text" xfId="242" builtinId="11" customBuiltin="1"/>
    <cellStyle name="Warning Text 2" xfId="243" xr:uid="{00000000-0005-0000-0000-0000F3000000}"/>
    <cellStyle name="เครื่องหมายจุลภาค [0]_PERSONAL" xfId="244" xr:uid="{00000000-0005-0000-0000-0000F4000000}"/>
    <cellStyle name="เครื่องหมายจุลภาค_Book2" xfId="245" xr:uid="{00000000-0005-0000-0000-0000F5000000}"/>
    <cellStyle name="เครื่องหมายสกุลเงิน [0]_PERSONAL" xfId="246" xr:uid="{00000000-0005-0000-0000-0000F6000000}"/>
    <cellStyle name="เครื่องหมายสกุลเงิน_PERSONAL" xfId="247" xr:uid="{00000000-0005-0000-0000-0000F7000000}"/>
    <cellStyle name="ปกติ_FIS Q1_04 ( SIM )" xfId="248" xr:uid="{00000000-0005-0000-0000-0000F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2374900</xdr:colOff>
      <xdr:row>84</xdr:row>
      <xdr:rowOff>0</xdr:rowOff>
    </xdr:from>
    <xdr:to>
      <xdr:col>5</xdr:col>
      <xdr:colOff>558800</xdr:colOff>
      <xdr:row>84</xdr:row>
      <xdr:rowOff>0</xdr:rowOff>
    </xdr:to>
    <xdr:sp macro="" textlink="">
      <xdr:nvSpPr>
        <xdr:cNvPr id="1443" name="Line 13">
          <a:extLst>
            <a:ext uri="{FF2B5EF4-FFF2-40B4-BE49-F238E27FC236}">
              <a16:creationId xmlns:a16="http://schemas.microsoft.com/office/drawing/2014/main" id="{168F29F5-D507-47B8-AD10-C0675E9C8742}"/>
            </a:ext>
          </a:extLst>
        </xdr:cNvPr>
        <xdr:cNvSpPr>
          <a:spLocks noChangeShapeType="1"/>
        </xdr:cNvSpPr>
      </xdr:nvSpPr>
      <xdr:spPr bwMode="auto">
        <a:xfrm>
          <a:off x="2374900" y="26517600"/>
          <a:ext cx="26416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44" name="Text Box 6" hidden="1">
          <a:extLst>
            <a:ext uri="{FF2B5EF4-FFF2-40B4-BE49-F238E27FC236}">
              <a16:creationId xmlns:a16="http://schemas.microsoft.com/office/drawing/2014/main" id="{40A5BF97-6ABB-4CDC-BF90-683570AB5971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45" name="Text Box 6" hidden="1">
          <a:extLst>
            <a:ext uri="{FF2B5EF4-FFF2-40B4-BE49-F238E27FC236}">
              <a16:creationId xmlns:a16="http://schemas.microsoft.com/office/drawing/2014/main" id="{571EC6D9-C5AB-4F89-8D88-0E4DA714329F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46" name="Text Box 6" hidden="1">
          <a:extLst>
            <a:ext uri="{FF2B5EF4-FFF2-40B4-BE49-F238E27FC236}">
              <a16:creationId xmlns:a16="http://schemas.microsoft.com/office/drawing/2014/main" id="{487E9356-1E85-4778-805D-55A0E41B900F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47" name="Text Box 6" hidden="1">
          <a:extLst>
            <a:ext uri="{FF2B5EF4-FFF2-40B4-BE49-F238E27FC236}">
              <a16:creationId xmlns:a16="http://schemas.microsoft.com/office/drawing/2014/main" id="{30E2C35D-0DF4-456C-A28E-E9E5CC5E4F4B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48" name="Text Box 6" hidden="1">
          <a:extLst>
            <a:ext uri="{FF2B5EF4-FFF2-40B4-BE49-F238E27FC236}">
              <a16:creationId xmlns:a16="http://schemas.microsoft.com/office/drawing/2014/main" id="{1FE1B92E-E3C9-4909-8976-EDE6C414B916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49" name="Text Box 6" hidden="1">
          <a:extLst>
            <a:ext uri="{FF2B5EF4-FFF2-40B4-BE49-F238E27FC236}">
              <a16:creationId xmlns:a16="http://schemas.microsoft.com/office/drawing/2014/main" id="{C98FC019-4E7A-49D5-8626-BF8A1BC091C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0" name="Text Box 6" hidden="1">
          <a:extLst>
            <a:ext uri="{FF2B5EF4-FFF2-40B4-BE49-F238E27FC236}">
              <a16:creationId xmlns:a16="http://schemas.microsoft.com/office/drawing/2014/main" id="{DDA248CC-BB7E-4EA4-AEE2-C1182C3DB6B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1" name="Text Box 6" hidden="1">
          <a:extLst>
            <a:ext uri="{FF2B5EF4-FFF2-40B4-BE49-F238E27FC236}">
              <a16:creationId xmlns:a16="http://schemas.microsoft.com/office/drawing/2014/main" id="{608D1E03-FA3B-48E8-821D-5F4FB6D896AB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2" name="Text Box 6" hidden="1">
          <a:extLst>
            <a:ext uri="{FF2B5EF4-FFF2-40B4-BE49-F238E27FC236}">
              <a16:creationId xmlns:a16="http://schemas.microsoft.com/office/drawing/2014/main" id="{CAD80EA1-44DF-44F8-AD72-E9B9942BD2D2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3" name="Text Box 6" hidden="1">
          <a:extLst>
            <a:ext uri="{FF2B5EF4-FFF2-40B4-BE49-F238E27FC236}">
              <a16:creationId xmlns:a16="http://schemas.microsoft.com/office/drawing/2014/main" id="{D26DDE04-4CFF-49EE-B16C-D116DE692B0B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4" name="Text Box 6" hidden="1">
          <a:extLst>
            <a:ext uri="{FF2B5EF4-FFF2-40B4-BE49-F238E27FC236}">
              <a16:creationId xmlns:a16="http://schemas.microsoft.com/office/drawing/2014/main" id="{9106605F-E345-443B-AE1A-B41DBA69DDEF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5" name="Text Box 6" hidden="1">
          <a:extLst>
            <a:ext uri="{FF2B5EF4-FFF2-40B4-BE49-F238E27FC236}">
              <a16:creationId xmlns:a16="http://schemas.microsoft.com/office/drawing/2014/main" id="{EF03ABA7-B8C3-4ECC-8C83-2FCCE69CDB1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6" name="Text Box 6" hidden="1">
          <a:extLst>
            <a:ext uri="{FF2B5EF4-FFF2-40B4-BE49-F238E27FC236}">
              <a16:creationId xmlns:a16="http://schemas.microsoft.com/office/drawing/2014/main" id="{530CBC06-DAF1-4948-AE88-6AC6BDB9F5E2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7" name="Text Box 6" hidden="1">
          <a:extLst>
            <a:ext uri="{FF2B5EF4-FFF2-40B4-BE49-F238E27FC236}">
              <a16:creationId xmlns:a16="http://schemas.microsoft.com/office/drawing/2014/main" id="{2FCE5658-9ED0-4869-A0F1-4468449C45BD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8" name="Text Box 6" hidden="1">
          <a:extLst>
            <a:ext uri="{FF2B5EF4-FFF2-40B4-BE49-F238E27FC236}">
              <a16:creationId xmlns:a16="http://schemas.microsoft.com/office/drawing/2014/main" id="{9FB4A688-0265-495A-A961-F83DF33CFC3F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9" name="Text Box 6" hidden="1">
          <a:extLst>
            <a:ext uri="{FF2B5EF4-FFF2-40B4-BE49-F238E27FC236}">
              <a16:creationId xmlns:a16="http://schemas.microsoft.com/office/drawing/2014/main" id="{52DD1C41-4B91-475C-9D95-689B57F74C02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60" name="Text Box 6" hidden="1">
          <a:extLst>
            <a:ext uri="{FF2B5EF4-FFF2-40B4-BE49-F238E27FC236}">
              <a16:creationId xmlns:a16="http://schemas.microsoft.com/office/drawing/2014/main" id="{5C8DF222-27F8-4080-B0E4-C9AE573DD4A9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61" name="Text Box 6" hidden="1">
          <a:extLst>
            <a:ext uri="{FF2B5EF4-FFF2-40B4-BE49-F238E27FC236}">
              <a16:creationId xmlns:a16="http://schemas.microsoft.com/office/drawing/2014/main" id="{8ED024CB-5364-4C48-9F51-D65C770E5DD0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62" name="Text Box 6" hidden="1">
          <a:extLst>
            <a:ext uri="{FF2B5EF4-FFF2-40B4-BE49-F238E27FC236}">
              <a16:creationId xmlns:a16="http://schemas.microsoft.com/office/drawing/2014/main" id="{72F3206E-A3A6-4791-A583-93382B9493A1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63" name="Text Box 6" hidden="1">
          <a:extLst>
            <a:ext uri="{FF2B5EF4-FFF2-40B4-BE49-F238E27FC236}">
              <a16:creationId xmlns:a16="http://schemas.microsoft.com/office/drawing/2014/main" id="{714944DE-3E0E-4BC9-BFF8-E4778C544C9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64" name="Text Box 6" hidden="1">
          <a:extLst>
            <a:ext uri="{FF2B5EF4-FFF2-40B4-BE49-F238E27FC236}">
              <a16:creationId xmlns:a16="http://schemas.microsoft.com/office/drawing/2014/main" id="{B8E6EB39-0F8C-4662-BEA6-2BD3F65E7086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65" name="Text Box 6" hidden="1">
          <a:extLst>
            <a:ext uri="{FF2B5EF4-FFF2-40B4-BE49-F238E27FC236}">
              <a16:creationId xmlns:a16="http://schemas.microsoft.com/office/drawing/2014/main" id="{2BAE9CDE-FF6D-4C5F-8EF4-76EF666BEC50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66" name="Text Box 6" hidden="1">
          <a:extLst>
            <a:ext uri="{FF2B5EF4-FFF2-40B4-BE49-F238E27FC236}">
              <a16:creationId xmlns:a16="http://schemas.microsoft.com/office/drawing/2014/main" id="{7CAA4B35-55AF-4119-B288-EB73DC86FA4F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67" name="Text Box 6" hidden="1">
          <a:extLst>
            <a:ext uri="{FF2B5EF4-FFF2-40B4-BE49-F238E27FC236}">
              <a16:creationId xmlns:a16="http://schemas.microsoft.com/office/drawing/2014/main" id="{C18D25E6-B317-496D-ADA6-2027356911A5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152400</xdr:colOff>
      <xdr:row>17</xdr:row>
      <xdr:rowOff>0</xdr:rowOff>
    </xdr:to>
    <xdr:sp macro="" textlink="">
      <xdr:nvSpPr>
        <xdr:cNvPr id="1468" name="Text Box 6" hidden="1">
          <a:extLst>
            <a:ext uri="{FF2B5EF4-FFF2-40B4-BE49-F238E27FC236}">
              <a16:creationId xmlns:a16="http://schemas.microsoft.com/office/drawing/2014/main" id="{1EB70483-DB70-4EA2-B89B-1BCED85EBC46}"/>
            </a:ext>
          </a:extLst>
        </xdr:cNvPr>
        <xdr:cNvSpPr txBox="1">
          <a:spLocks noChangeArrowheads="1"/>
        </xdr:cNvSpPr>
      </xdr:nvSpPr>
      <xdr:spPr bwMode="auto">
        <a:xfrm>
          <a:off x="6362700" y="47815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209550</xdr:rowOff>
    </xdr:from>
    <xdr:to>
      <xdr:col>9</xdr:col>
      <xdr:colOff>152400</xdr:colOff>
      <xdr:row>23</xdr:row>
      <xdr:rowOff>0</xdr:rowOff>
    </xdr:to>
    <xdr:sp macro="" textlink="">
      <xdr:nvSpPr>
        <xdr:cNvPr id="1469" name="Text Box 6" hidden="1">
          <a:extLst>
            <a:ext uri="{FF2B5EF4-FFF2-40B4-BE49-F238E27FC236}">
              <a16:creationId xmlns:a16="http://schemas.microsoft.com/office/drawing/2014/main" id="{2F31FD6A-D63E-4D32-9783-95F757F2286B}"/>
            </a:ext>
          </a:extLst>
        </xdr:cNvPr>
        <xdr:cNvSpPr txBox="1">
          <a:spLocks noChangeArrowheads="1"/>
        </xdr:cNvSpPr>
      </xdr:nvSpPr>
      <xdr:spPr bwMode="auto">
        <a:xfrm>
          <a:off x="6362700" y="66103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1470" name="Text Box 6" hidden="1">
          <a:extLst>
            <a:ext uri="{FF2B5EF4-FFF2-40B4-BE49-F238E27FC236}">
              <a16:creationId xmlns:a16="http://schemas.microsoft.com/office/drawing/2014/main" id="{885AFFAA-3DAA-4170-91B3-74BA4DFFCD46}"/>
            </a:ext>
          </a:extLst>
        </xdr:cNvPr>
        <xdr:cNvSpPr txBox="1">
          <a:spLocks noChangeArrowheads="1"/>
        </xdr:cNvSpPr>
      </xdr:nvSpPr>
      <xdr:spPr bwMode="auto">
        <a:xfrm>
          <a:off x="6362700" y="47815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1471" name="Text Box 6" hidden="1">
          <a:extLst>
            <a:ext uri="{FF2B5EF4-FFF2-40B4-BE49-F238E27FC236}">
              <a16:creationId xmlns:a16="http://schemas.microsoft.com/office/drawing/2014/main" id="{E64D190C-C8A7-4281-ABA9-624443656A9C}"/>
            </a:ext>
          </a:extLst>
        </xdr:cNvPr>
        <xdr:cNvSpPr txBox="1">
          <a:spLocks noChangeArrowheads="1"/>
        </xdr:cNvSpPr>
      </xdr:nvSpPr>
      <xdr:spPr bwMode="auto">
        <a:xfrm>
          <a:off x="6362700" y="47815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95250</xdr:rowOff>
    </xdr:from>
    <xdr:to>
      <xdr:col>9</xdr:col>
      <xdr:colOff>69850</xdr:colOff>
      <xdr:row>20</xdr:row>
      <xdr:rowOff>0</xdr:rowOff>
    </xdr:to>
    <xdr:sp macro="" textlink="">
      <xdr:nvSpPr>
        <xdr:cNvPr id="1472" name="Text Box 6" hidden="1">
          <a:extLst>
            <a:ext uri="{FF2B5EF4-FFF2-40B4-BE49-F238E27FC236}">
              <a16:creationId xmlns:a16="http://schemas.microsoft.com/office/drawing/2014/main" id="{E29B7F17-F734-4D64-A368-EBA5FA10B84B}"/>
            </a:ext>
          </a:extLst>
        </xdr:cNvPr>
        <xdr:cNvSpPr txBox="1">
          <a:spLocks noChangeArrowheads="1"/>
        </xdr:cNvSpPr>
      </xdr:nvSpPr>
      <xdr:spPr bwMode="auto">
        <a:xfrm>
          <a:off x="6362700" y="58864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473" name="Text Box 6" hidden="1">
          <a:extLst>
            <a:ext uri="{FF2B5EF4-FFF2-40B4-BE49-F238E27FC236}">
              <a16:creationId xmlns:a16="http://schemas.microsoft.com/office/drawing/2014/main" id="{DA3C25AC-F811-474B-9E17-EBFCEDFC7F53}"/>
            </a:ext>
          </a:extLst>
        </xdr:cNvPr>
        <xdr:cNvSpPr txBox="1">
          <a:spLocks noChangeArrowheads="1"/>
        </xdr:cNvSpPr>
      </xdr:nvSpPr>
      <xdr:spPr bwMode="auto">
        <a:xfrm>
          <a:off x="6362700" y="46672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474" name="Text Box 6" hidden="1">
          <a:extLst>
            <a:ext uri="{FF2B5EF4-FFF2-40B4-BE49-F238E27FC236}">
              <a16:creationId xmlns:a16="http://schemas.microsoft.com/office/drawing/2014/main" id="{034C156F-201E-4D84-9993-7692390C5E9D}"/>
            </a:ext>
          </a:extLst>
        </xdr:cNvPr>
        <xdr:cNvSpPr txBox="1">
          <a:spLocks noChangeArrowheads="1"/>
        </xdr:cNvSpPr>
      </xdr:nvSpPr>
      <xdr:spPr bwMode="auto">
        <a:xfrm>
          <a:off x="6362700" y="46672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2800350</xdr:colOff>
      <xdr:row>78</xdr:row>
      <xdr:rowOff>12700</xdr:rowOff>
    </xdr:from>
    <xdr:to>
      <xdr:col>2</xdr:col>
      <xdr:colOff>800100</xdr:colOff>
      <xdr:row>78</xdr:row>
      <xdr:rowOff>12700</xdr:rowOff>
    </xdr:to>
    <xdr:sp macro="" textlink="">
      <xdr:nvSpPr>
        <xdr:cNvPr id="2095" name="Line 13">
          <a:extLst>
            <a:ext uri="{FF2B5EF4-FFF2-40B4-BE49-F238E27FC236}">
              <a16:creationId xmlns:a16="http://schemas.microsoft.com/office/drawing/2014/main" id="{BA42E08F-DAE9-4EBF-BBD2-36B7DE816EB1}"/>
            </a:ext>
          </a:extLst>
        </xdr:cNvPr>
        <xdr:cNvSpPr>
          <a:spLocks noChangeShapeType="1"/>
        </xdr:cNvSpPr>
      </xdr:nvSpPr>
      <xdr:spPr bwMode="auto">
        <a:xfrm>
          <a:off x="2800350" y="23355300"/>
          <a:ext cx="27686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120650</xdr:colOff>
      <xdr:row>34</xdr:row>
      <xdr:rowOff>177800</xdr:rowOff>
    </xdr:from>
    <xdr:to>
      <xdr:col>13</xdr:col>
      <xdr:colOff>901700</xdr:colOff>
      <xdr:row>34</xdr:row>
      <xdr:rowOff>177800</xdr:rowOff>
    </xdr:to>
    <xdr:sp macro="" textlink="">
      <xdr:nvSpPr>
        <xdr:cNvPr id="3354" name="Line 13">
          <a:extLst>
            <a:ext uri="{FF2B5EF4-FFF2-40B4-BE49-F238E27FC236}">
              <a16:creationId xmlns:a16="http://schemas.microsoft.com/office/drawing/2014/main" id="{07745BFD-02B4-494C-8053-54125DE77898}"/>
            </a:ext>
          </a:extLst>
        </xdr:cNvPr>
        <xdr:cNvSpPr>
          <a:spLocks noChangeShapeType="1"/>
        </xdr:cNvSpPr>
      </xdr:nvSpPr>
      <xdr:spPr bwMode="auto">
        <a:xfrm>
          <a:off x="6502400" y="8953500"/>
          <a:ext cx="24638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2774950</xdr:colOff>
      <xdr:row>127</xdr:row>
      <xdr:rowOff>12700</xdr:rowOff>
    </xdr:from>
    <xdr:to>
      <xdr:col>5</xdr:col>
      <xdr:colOff>825500</xdr:colOff>
      <xdr:row>127</xdr:row>
      <xdr:rowOff>12700</xdr:rowOff>
    </xdr:to>
    <xdr:sp macro="" textlink="">
      <xdr:nvSpPr>
        <xdr:cNvPr id="4143" name="Line 13">
          <a:extLst>
            <a:ext uri="{FF2B5EF4-FFF2-40B4-BE49-F238E27FC236}">
              <a16:creationId xmlns:a16="http://schemas.microsoft.com/office/drawing/2014/main" id="{0742FAD2-4483-44F3-A6C1-C3529CBE82E6}"/>
            </a:ext>
          </a:extLst>
        </xdr:cNvPr>
        <xdr:cNvSpPr>
          <a:spLocks noChangeShapeType="1"/>
        </xdr:cNvSpPr>
      </xdr:nvSpPr>
      <xdr:spPr bwMode="auto">
        <a:xfrm>
          <a:off x="3162300" y="35159950"/>
          <a:ext cx="26225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L87"/>
  <sheetViews>
    <sheetView showZeros="0" tabSelected="1" zoomScaleNormal="100" zoomScaleSheetLayoutView="70" workbookViewId="0"/>
  </sheetViews>
  <sheetFormatPr defaultColWidth="0.8984375" defaultRowHeight="24" customHeight="1"/>
  <cols>
    <col min="1" max="1" width="59.69921875" style="129" customWidth="1"/>
    <col min="2" max="2" width="9.09765625" style="132" customWidth="1"/>
    <col min="3" max="3" width="0.69921875" style="132" customWidth="1"/>
    <col min="4" max="4" width="14.09765625" style="129" customWidth="1"/>
    <col min="5" max="5" width="0.8984375" style="129" customWidth="1"/>
    <col min="6" max="6" width="14.09765625" style="129" customWidth="1"/>
    <col min="7" max="7" width="0.8984375" style="129" customWidth="1"/>
    <col min="8" max="8" width="14.09765625" style="129" customWidth="1"/>
    <col min="9" max="9" width="0.8984375" style="129" customWidth="1"/>
    <col min="10" max="10" width="14.09765625" style="129" customWidth="1"/>
    <col min="11" max="241" width="18.69921875" style="129" customWidth="1"/>
    <col min="242" max="242" width="45.8984375" style="129" customWidth="1"/>
    <col min="243" max="243" width="9.09765625" style="129" customWidth="1"/>
    <col min="244" max="244" width="0.69921875" style="129" customWidth="1"/>
    <col min="245" max="245" width="17.09765625" style="129" customWidth="1"/>
    <col min="246" max="16384" width="0.8984375" style="129"/>
  </cols>
  <sheetData>
    <row r="1" spans="1:246" ht="24" customHeight="1">
      <c r="A1" s="127" t="s">
        <v>33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246" ht="24" customHeight="1">
      <c r="A2" s="127" t="s">
        <v>89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246" ht="24" customHeight="1">
      <c r="A3" s="130"/>
      <c r="B3" s="131"/>
      <c r="C3" s="131"/>
      <c r="D3" s="131"/>
      <c r="E3" s="131"/>
      <c r="F3" s="131"/>
      <c r="G3" s="131"/>
      <c r="H3" s="131"/>
      <c r="I3" s="131"/>
      <c r="J3" s="131"/>
    </row>
    <row r="4" spans="1:246" ht="24" customHeight="1">
      <c r="D4" s="335" t="s">
        <v>6</v>
      </c>
      <c r="E4" s="335"/>
      <c r="F4" s="335"/>
      <c r="G4" s="133"/>
      <c r="H4" s="337" t="s">
        <v>65</v>
      </c>
      <c r="I4" s="335"/>
      <c r="J4" s="335"/>
    </row>
    <row r="5" spans="1:246" ht="24" customHeight="1">
      <c r="A5" s="127"/>
      <c r="B5" s="134"/>
      <c r="C5" s="134"/>
      <c r="D5" s="136" t="s">
        <v>116</v>
      </c>
      <c r="E5" s="136"/>
      <c r="F5" s="136" t="s">
        <v>98</v>
      </c>
      <c r="G5" s="135"/>
      <c r="H5" s="136" t="s">
        <v>116</v>
      </c>
      <c r="I5" s="136"/>
      <c r="J5" s="136" t="s">
        <v>98</v>
      </c>
    </row>
    <row r="6" spans="1:246" ht="24" customHeight="1">
      <c r="A6" s="127" t="s">
        <v>3</v>
      </c>
      <c r="B6" s="134" t="s">
        <v>17</v>
      </c>
      <c r="D6" s="136" t="s">
        <v>180</v>
      </c>
      <c r="E6" s="137"/>
      <c r="F6" s="136" t="s">
        <v>131</v>
      </c>
      <c r="G6" s="137"/>
      <c r="H6" s="136" t="s">
        <v>180</v>
      </c>
      <c r="I6" s="137"/>
      <c r="J6" s="136" t="s">
        <v>131</v>
      </c>
    </row>
    <row r="7" spans="1:246" ht="24" customHeight="1">
      <c r="A7" s="127"/>
      <c r="B7" s="134"/>
      <c r="D7" s="136" t="s">
        <v>140</v>
      </c>
      <c r="E7" s="137"/>
      <c r="F7" s="136" t="s">
        <v>139</v>
      </c>
      <c r="G7" s="137"/>
      <c r="H7" s="136" t="s">
        <v>140</v>
      </c>
      <c r="I7" s="137"/>
      <c r="J7" s="136" t="s">
        <v>139</v>
      </c>
    </row>
    <row r="8" spans="1:246" ht="24" customHeight="1">
      <c r="A8"/>
      <c r="B8" s="134"/>
      <c r="C8" s="134"/>
      <c r="D8" s="336" t="s">
        <v>34</v>
      </c>
      <c r="E8" s="336"/>
      <c r="F8" s="336"/>
      <c r="G8" s="336"/>
      <c r="H8" s="336"/>
      <c r="I8" s="336"/>
      <c r="J8" s="336"/>
    </row>
    <row r="9" spans="1:246" ht="24" customHeight="1">
      <c r="A9" s="129" t="s">
        <v>4</v>
      </c>
      <c r="D9" s="254">
        <v>43308504</v>
      </c>
      <c r="E9" s="254"/>
      <c r="F9" s="290">
        <v>51631543</v>
      </c>
      <c r="G9" s="254"/>
      <c r="H9" s="254">
        <v>42788652</v>
      </c>
      <c r="I9" s="254"/>
      <c r="J9" s="290">
        <v>51528618</v>
      </c>
    </row>
    <row r="10" spans="1:246" ht="24" customHeight="1">
      <c r="A10" s="129" t="s">
        <v>53</v>
      </c>
      <c r="B10" s="134"/>
      <c r="C10" s="134"/>
      <c r="D10" s="254">
        <v>533350092</v>
      </c>
      <c r="E10" s="254"/>
      <c r="F10" s="290">
        <v>547504036</v>
      </c>
      <c r="G10" s="254"/>
      <c r="H10" s="254">
        <v>524187935</v>
      </c>
      <c r="I10" s="254"/>
      <c r="J10" s="290">
        <v>539107537</v>
      </c>
    </row>
    <row r="11" spans="1:246" ht="24" customHeight="1">
      <c r="A11" s="129" t="s">
        <v>154</v>
      </c>
      <c r="B11" s="134"/>
      <c r="C11" s="134"/>
      <c r="D11" s="254"/>
      <c r="E11" s="254"/>
      <c r="F11" s="254"/>
      <c r="G11" s="254"/>
      <c r="H11" s="254"/>
      <c r="I11" s="254"/>
      <c r="J11" s="254"/>
    </row>
    <row r="12" spans="1:246" s="4" customFormat="1" ht="24" customHeight="1">
      <c r="A12" s="139" t="s">
        <v>155</v>
      </c>
      <c r="B12" s="134">
        <v>4</v>
      </c>
      <c r="C12" s="134"/>
      <c r="D12" s="253">
        <v>28400522</v>
      </c>
      <c r="E12" s="254"/>
      <c r="F12" s="290">
        <v>28032542</v>
      </c>
      <c r="G12" s="254"/>
      <c r="H12" s="253">
        <v>19429883</v>
      </c>
      <c r="I12" s="254"/>
      <c r="J12" s="290">
        <v>23106838</v>
      </c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/>
      <c r="DM12" s="129"/>
      <c r="DN12" s="129"/>
      <c r="DO12" s="129"/>
      <c r="DP12" s="129"/>
      <c r="DQ12" s="129"/>
      <c r="DR12" s="129"/>
      <c r="DS12" s="129"/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/>
      <c r="EG12" s="129"/>
      <c r="EH12" s="129"/>
      <c r="EI12" s="129"/>
      <c r="EJ12" s="129"/>
      <c r="EK12" s="129"/>
      <c r="EL12" s="129"/>
      <c r="EM12" s="129"/>
      <c r="EN12" s="129"/>
      <c r="EO12" s="129"/>
      <c r="EP12" s="129"/>
      <c r="EQ12" s="129"/>
      <c r="ER12" s="129"/>
      <c r="ES12" s="129"/>
      <c r="ET12" s="129"/>
      <c r="EU12" s="129"/>
      <c r="EV12" s="129"/>
      <c r="EW12" s="129"/>
      <c r="EX12" s="129"/>
      <c r="EY12" s="129"/>
      <c r="EZ12" s="129"/>
      <c r="FA12" s="129"/>
      <c r="FB12" s="129"/>
      <c r="FC12" s="129"/>
      <c r="FD12" s="129"/>
      <c r="FE12" s="129"/>
      <c r="FF12" s="129"/>
      <c r="FG12" s="129"/>
      <c r="FH12" s="129"/>
      <c r="FI12" s="129"/>
      <c r="FJ12" s="129"/>
      <c r="FK12" s="129"/>
      <c r="FL12" s="129"/>
      <c r="FM12" s="129"/>
      <c r="FN12" s="129"/>
      <c r="FO12" s="129"/>
      <c r="FP12" s="129"/>
      <c r="FQ12" s="129"/>
      <c r="FR12" s="129"/>
      <c r="FS12" s="129"/>
      <c r="FT12" s="129"/>
      <c r="FU12" s="129"/>
      <c r="FV12" s="129"/>
      <c r="FW12" s="129"/>
      <c r="FX12" s="129"/>
      <c r="FY12" s="129"/>
      <c r="FZ12" s="129"/>
      <c r="GA12" s="129"/>
      <c r="GB12" s="129"/>
      <c r="GC12" s="129"/>
      <c r="GD12" s="129"/>
      <c r="GE12" s="129"/>
      <c r="GF12" s="129"/>
      <c r="GG12" s="129"/>
      <c r="GH12" s="129"/>
      <c r="GI12" s="129"/>
      <c r="GJ12" s="129"/>
      <c r="GK12" s="129"/>
      <c r="GL12" s="129"/>
      <c r="GM12" s="129"/>
      <c r="GN12" s="129"/>
      <c r="GO12" s="129"/>
      <c r="GP12" s="129"/>
      <c r="GQ12" s="129"/>
      <c r="GR12" s="129"/>
      <c r="GS12" s="129"/>
      <c r="GT12" s="129"/>
      <c r="GU12" s="129"/>
      <c r="GV12" s="129"/>
      <c r="GW12" s="129"/>
      <c r="GX12" s="129"/>
      <c r="GY12" s="129"/>
      <c r="GZ12" s="129"/>
      <c r="HA12" s="129"/>
      <c r="HB12" s="129"/>
      <c r="HC12" s="129"/>
      <c r="HD12" s="129"/>
      <c r="HE12" s="129"/>
      <c r="HF12" s="129"/>
      <c r="HG12" s="129"/>
      <c r="HH12" s="129"/>
      <c r="HI12" s="129"/>
      <c r="HJ12" s="129"/>
      <c r="HK12" s="129"/>
      <c r="HL12" s="129"/>
      <c r="HM12" s="129"/>
      <c r="HN12" s="129"/>
      <c r="HO12" s="129"/>
      <c r="HP12" s="129"/>
      <c r="HQ12" s="129"/>
      <c r="HR12" s="129"/>
      <c r="HS12" s="129"/>
      <c r="HT12" s="129"/>
      <c r="HU12" s="129"/>
      <c r="HV12" s="129"/>
      <c r="HW12" s="129"/>
      <c r="HX12" s="129"/>
      <c r="HY12" s="129"/>
      <c r="HZ12" s="129"/>
      <c r="IA12" s="129"/>
      <c r="IB12" s="129"/>
      <c r="IC12" s="129"/>
      <c r="ID12" s="129"/>
      <c r="IE12" s="129"/>
      <c r="IF12" s="129"/>
      <c r="IG12" s="129"/>
      <c r="IH12" s="129"/>
      <c r="II12" s="129"/>
      <c r="IJ12" s="129"/>
      <c r="IK12" s="129"/>
      <c r="IL12" s="129"/>
    </row>
    <row r="13" spans="1:246" ht="24" customHeight="1">
      <c r="A13" s="139" t="s">
        <v>134</v>
      </c>
      <c r="B13" s="134"/>
      <c r="C13" s="134"/>
      <c r="D13" s="254">
        <v>68092666</v>
      </c>
      <c r="E13" s="254"/>
      <c r="F13" s="290">
        <v>86829862</v>
      </c>
      <c r="G13" s="254"/>
      <c r="H13" s="254">
        <v>68405979</v>
      </c>
      <c r="I13" s="254"/>
      <c r="J13" s="290">
        <v>87095023</v>
      </c>
    </row>
    <row r="14" spans="1:246" ht="24" customHeight="1">
      <c r="A14" s="129" t="s">
        <v>54</v>
      </c>
      <c r="B14" s="134">
        <v>5</v>
      </c>
      <c r="C14" s="134"/>
      <c r="D14" s="254">
        <v>237120063</v>
      </c>
      <c r="E14" s="254"/>
      <c r="F14" s="290">
        <v>311795715</v>
      </c>
      <c r="G14" s="254"/>
      <c r="H14" s="254">
        <v>237382811</v>
      </c>
      <c r="I14" s="254"/>
      <c r="J14" s="290">
        <v>312059270</v>
      </c>
    </row>
    <row r="15" spans="1:246" ht="24" customHeight="1">
      <c r="A15" s="129" t="s">
        <v>55</v>
      </c>
      <c r="B15" s="134">
        <v>6</v>
      </c>
      <c r="C15" s="134"/>
      <c r="D15" s="283">
        <v>542046</v>
      </c>
      <c r="E15" s="254"/>
      <c r="F15" s="283">
        <v>0</v>
      </c>
      <c r="G15" s="254"/>
      <c r="H15" s="254">
        <v>24870132</v>
      </c>
      <c r="I15" s="254"/>
      <c r="J15" s="290">
        <v>24659612</v>
      </c>
    </row>
    <row r="16" spans="1:246" ht="24" customHeight="1">
      <c r="A16" s="129" t="s">
        <v>56</v>
      </c>
      <c r="B16" s="134" t="s">
        <v>183</v>
      </c>
      <c r="C16" s="134"/>
      <c r="D16" s="254">
        <v>2149122565</v>
      </c>
      <c r="E16" s="254"/>
      <c r="F16" s="290">
        <v>2130308123</v>
      </c>
      <c r="G16" s="254"/>
      <c r="H16" s="254">
        <v>2145184868</v>
      </c>
      <c r="I16" s="254"/>
      <c r="J16" s="290">
        <v>2125942032</v>
      </c>
    </row>
    <row r="17" spans="1:10" ht="24" customHeight="1">
      <c r="A17" s="129" t="s">
        <v>19</v>
      </c>
      <c r="B17" s="134"/>
      <c r="C17" s="134"/>
      <c r="D17" s="254">
        <v>15961683</v>
      </c>
      <c r="E17" s="254"/>
      <c r="F17" s="290">
        <v>16136334</v>
      </c>
      <c r="G17" s="254"/>
      <c r="H17" s="254">
        <v>15742600</v>
      </c>
      <c r="I17" s="254"/>
      <c r="J17" s="290">
        <v>15917594</v>
      </c>
    </row>
    <row r="18" spans="1:10" ht="24" customHeight="1">
      <c r="A18" s="129" t="s">
        <v>142</v>
      </c>
      <c r="B18" s="134"/>
      <c r="C18" s="134"/>
      <c r="D18" s="283">
        <v>0</v>
      </c>
      <c r="E18" s="283"/>
      <c r="F18" s="283">
        <v>0</v>
      </c>
      <c r="G18" s="254"/>
      <c r="H18" s="254">
        <v>285410</v>
      </c>
      <c r="I18" s="254"/>
      <c r="J18" s="290">
        <v>287464</v>
      </c>
    </row>
    <row r="19" spans="1:10" ht="24" customHeight="1">
      <c r="A19" s="139" t="s">
        <v>91</v>
      </c>
      <c r="B19" s="134"/>
      <c r="C19" s="134"/>
      <c r="D19" s="254">
        <v>38739161</v>
      </c>
      <c r="E19" s="254"/>
      <c r="F19" s="290">
        <v>40308637</v>
      </c>
      <c r="G19" s="254"/>
      <c r="H19" s="254">
        <v>37212304</v>
      </c>
      <c r="I19" s="254"/>
      <c r="J19" s="290">
        <v>38642255</v>
      </c>
    </row>
    <row r="20" spans="1:10" ht="24" customHeight="1">
      <c r="A20" s="142" t="s">
        <v>57</v>
      </c>
      <c r="B20" s="134"/>
      <c r="C20" s="134"/>
      <c r="D20" s="254">
        <v>17927988</v>
      </c>
      <c r="E20" s="254"/>
      <c r="F20" s="290">
        <v>18566173</v>
      </c>
      <c r="G20" s="254"/>
      <c r="H20" s="254">
        <v>17029131</v>
      </c>
      <c r="I20" s="254"/>
      <c r="J20" s="290">
        <v>17678858</v>
      </c>
    </row>
    <row r="21" spans="1:10" ht="24" customHeight="1">
      <c r="A21" s="139" t="s">
        <v>112</v>
      </c>
      <c r="B21" s="134"/>
      <c r="C21" s="134"/>
      <c r="D21" s="254">
        <v>4022968</v>
      </c>
      <c r="E21" s="254"/>
      <c r="F21" s="290">
        <v>4505357</v>
      </c>
      <c r="G21" s="254"/>
      <c r="H21" s="254">
        <v>3841240</v>
      </c>
      <c r="I21" s="254"/>
      <c r="J21" s="290">
        <v>4239543</v>
      </c>
    </row>
    <row r="22" spans="1:10" ht="24" customHeight="1">
      <c r="A22" s="141" t="s">
        <v>18</v>
      </c>
      <c r="B22" s="134"/>
      <c r="C22" s="134"/>
      <c r="D22" s="254">
        <v>40783641</v>
      </c>
      <c r="E22" s="254"/>
      <c r="F22" s="290">
        <v>42765197</v>
      </c>
      <c r="G22" s="254"/>
      <c r="H22" s="254">
        <v>35751052</v>
      </c>
      <c r="I22" s="254"/>
      <c r="J22" s="290">
        <v>40177545</v>
      </c>
    </row>
    <row r="23" spans="1:10" ht="24" customHeight="1" thickBot="1">
      <c r="A23" s="133" t="s">
        <v>1</v>
      </c>
      <c r="B23" s="134"/>
      <c r="C23" s="134"/>
      <c r="D23" s="284">
        <f>SUM(D9:D16,D17:D22)</f>
        <v>3177371899</v>
      </c>
      <c r="E23" s="285"/>
      <c r="F23" s="284">
        <f>SUM(F9:F16,F17:F22)</f>
        <v>3278383519</v>
      </c>
      <c r="G23" s="285"/>
      <c r="H23" s="284">
        <f>SUM(H9:H16,H17:H22)</f>
        <v>3172111997</v>
      </c>
      <c r="I23" s="285"/>
      <c r="J23" s="284">
        <f>SUM(J9:J16,J17:J22)</f>
        <v>3280442189</v>
      </c>
    </row>
    <row r="24" spans="1:10" ht="24" customHeight="1" thickTop="1">
      <c r="A24" s="133"/>
      <c r="B24" s="134"/>
      <c r="C24" s="134"/>
      <c r="D24" s="138"/>
      <c r="E24" s="138"/>
      <c r="F24" s="138"/>
      <c r="G24" s="138"/>
      <c r="H24" s="138"/>
      <c r="I24" s="138"/>
      <c r="J24" s="138"/>
    </row>
    <row r="25" spans="1:10" ht="24" customHeight="1">
      <c r="A25" s="143" t="s">
        <v>33</v>
      </c>
      <c r="B25" s="128"/>
      <c r="C25" s="128"/>
      <c r="D25" s="128"/>
      <c r="E25" s="128"/>
      <c r="F25" s="128"/>
      <c r="G25" s="128"/>
      <c r="H25" s="128"/>
      <c r="I25" s="128"/>
      <c r="J25" s="128"/>
    </row>
    <row r="26" spans="1:10" ht="24" customHeight="1">
      <c r="A26" s="127" t="s">
        <v>89</v>
      </c>
      <c r="B26" s="128"/>
      <c r="C26" s="128"/>
      <c r="D26" s="128"/>
      <c r="E26" s="128"/>
      <c r="F26" s="128"/>
      <c r="G26" s="128"/>
      <c r="H26" s="128"/>
      <c r="I26" s="128"/>
      <c r="J26" s="128"/>
    </row>
    <row r="27" spans="1:10" ht="24" customHeight="1">
      <c r="A27" s="130"/>
      <c r="B27" s="131"/>
      <c r="C27" s="131"/>
      <c r="D27" s="131"/>
      <c r="E27" s="131"/>
      <c r="F27" s="131"/>
      <c r="G27" s="131"/>
      <c r="H27" s="131"/>
      <c r="I27" s="131"/>
      <c r="J27" s="131"/>
    </row>
    <row r="28" spans="1:10" ht="24" customHeight="1">
      <c r="D28" s="335" t="s">
        <v>6</v>
      </c>
      <c r="E28" s="335"/>
      <c r="F28" s="335"/>
      <c r="G28" s="133"/>
      <c r="H28" s="337" t="s">
        <v>65</v>
      </c>
      <c r="I28" s="335"/>
      <c r="J28" s="335"/>
    </row>
    <row r="29" spans="1:10" ht="24" customHeight="1">
      <c r="C29" s="134"/>
      <c r="D29" s="136" t="s">
        <v>116</v>
      </c>
      <c r="E29" s="136"/>
      <c r="F29" s="136" t="s">
        <v>98</v>
      </c>
      <c r="G29" s="135"/>
      <c r="H29" s="136" t="s">
        <v>116</v>
      </c>
      <c r="I29" s="136"/>
      <c r="J29" s="136" t="s">
        <v>98</v>
      </c>
    </row>
    <row r="30" spans="1:10" ht="24" customHeight="1">
      <c r="A30" s="131" t="s">
        <v>58</v>
      </c>
      <c r="B30" s="134"/>
      <c r="C30" s="134"/>
      <c r="D30" s="136" t="s">
        <v>180</v>
      </c>
      <c r="E30" s="137"/>
      <c r="F30" s="136" t="s">
        <v>131</v>
      </c>
      <c r="G30" s="137"/>
      <c r="H30" s="136" t="s">
        <v>180</v>
      </c>
      <c r="I30" s="137"/>
      <c r="J30" s="136" t="s">
        <v>131</v>
      </c>
    </row>
    <row r="31" spans="1:10" ht="24" customHeight="1">
      <c r="A31" s="131"/>
      <c r="B31" s="134"/>
      <c r="C31" s="134"/>
      <c r="D31" s="136" t="s">
        <v>140</v>
      </c>
      <c r="E31" s="137"/>
      <c r="F31" s="136" t="s">
        <v>139</v>
      </c>
      <c r="G31" s="137"/>
      <c r="H31" s="136" t="s">
        <v>140</v>
      </c>
      <c r="I31" s="137"/>
      <c r="J31" s="136" t="s">
        <v>139</v>
      </c>
    </row>
    <row r="32" spans="1:10" ht="24" customHeight="1">
      <c r="A32" s="131"/>
      <c r="B32" s="134"/>
      <c r="C32" s="134"/>
      <c r="D32" s="336" t="s">
        <v>34</v>
      </c>
      <c r="E32" s="336"/>
      <c r="F32" s="336"/>
      <c r="G32" s="336"/>
      <c r="H32" s="336"/>
      <c r="I32" s="336"/>
      <c r="J32" s="336"/>
    </row>
    <row r="33" spans="1:10" ht="24" customHeight="1">
      <c r="A33" s="131" t="s">
        <v>79</v>
      </c>
      <c r="B33" s="134"/>
      <c r="C33" s="134"/>
      <c r="D33" s="144"/>
      <c r="E33" s="144"/>
      <c r="F33" s="144"/>
      <c r="G33" s="144"/>
      <c r="H33" s="144"/>
      <c r="I33" s="144"/>
      <c r="J33" s="144"/>
    </row>
    <row r="34" spans="1:10" ht="24" customHeight="1">
      <c r="A34" s="129" t="s">
        <v>36</v>
      </c>
      <c r="B34" s="134"/>
      <c r="C34" s="134"/>
      <c r="D34" s="138">
        <v>2349471362</v>
      </c>
      <c r="E34" s="138"/>
      <c r="F34" s="290">
        <v>2420455426</v>
      </c>
      <c r="G34" s="138"/>
      <c r="H34" s="138">
        <v>2354661085</v>
      </c>
      <c r="I34" s="138"/>
      <c r="J34" s="290">
        <v>2429779524</v>
      </c>
    </row>
    <row r="35" spans="1:10" ht="24" customHeight="1">
      <c r="A35" s="139" t="s">
        <v>10</v>
      </c>
      <c r="B35" s="134"/>
      <c r="C35" s="134"/>
      <c r="D35" s="138">
        <v>170143263</v>
      </c>
      <c r="E35" s="138"/>
      <c r="F35" s="290">
        <v>198491004</v>
      </c>
      <c r="G35" s="138"/>
      <c r="H35" s="138">
        <v>170425168</v>
      </c>
      <c r="I35" s="138"/>
      <c r="J35" s="290">
        <v>198359503</v>
      </c>
    </row>
    <row r="36" spans="1:10" ht="24" customHeight="1">
      <c r="A36" s="139" t="s">
        <v>5</v>
      </c>
      <c r="B36" s="134"/>
      <c r="C36" s="134"/>
      <c r="D36" s="138">
        <v>15040723</v>
      </c>
      <c r="E36" s="138"/>
      <c r="F36" s="290">
        <v>10266910</v>
      </c>
      <c r="G36" s="138"/>
      <c r="H36" s="138">
        <v>15040550</v>
      </c>
      <c r="I36" s="138"/>
      <c r="J36" s="290">
        <v>10266680</v>
      </c>
    </row>
    <row r="37" spans="1:10" ht="24" customHeight="1">
      <c r="A37" s="139" t="s">
        <v>175</v>
      </c>
      <c r="B37" s="134"/>
      <c r="C37" s="134"/>
      <c r="D37" s="138"/>
      <c r="E37" s="138"/>
      <c r="F37" s="138"/>
      <c r="G37" s="138"/>
      <c r="H37" s="138"/>
      <c r="I37" s="138"/>
      <c r="J37" s="138"/>
    </row>
    <row r="38" spans="1:10" ht="24" customHeight="1">
      <c r="A38" s="139" t="s">
        <v>155</v>
      </c>
      <c r="B38" s="134"/>
      <c r="C38" s="134"/>
      <c r="D38" s="138">
        <v>20435</v>
      </c>
      <c r="E38" s="138"/>
      <c r="F38" s="138">
        <v>3771</v>
      </c>
      <c r="G38" s="283"/>
      <c r="H38" s="283">
        <v>0</v>
      </c>
      <c r="I38" s="283"/>
      <c r="J38" s="283">
        <v>0</v>
      </c>
    </row>
    <row r="39" spans="1:10" ht="24" customHeight="1">
      <c r="A39" s="139" t="s">
        <v>135</v>
      </c>
      <c r="B39" s="134"/>
      <c r="C39" s="134"/>
      <c r="D39" s="254">
        <v>62361154</v>
      </c>
      <c r="E39" s="138"/>
      <c r="F39" s="290">
        <v>79271805</v>
      </c>
      <c r="G39" s="138"/>
      <c r="H39" s="138">
        <v>62666635</v>
      </c>
      <c r="I39" s="138"/>
      <c r="J39" s="290">
        <v>79775566</v>
      </c>
    </row>
    <row r="40" spans="1:10" ht="24" customHeight="1">
      <c r="A40" s="129" t="s">
        <v>59</v>
      </c>
      <c r="B40" s="134"/>
      <c r="C40" s="134"/>
      <c r="D40" s="138">
        <v>68086666</v>
      </c>
      <c r="E40" s="138"/>
      <c r="F40" s="290">
        <v>67234660</v>
      </c>
      <c r="G40" s="138"/>
      <c r="H40" s="138">
        <v>67271695</v>
      </c>
      <c r="I40" s="138"/>
      <c r="J40" s="290">
        <v>66800699</v>
      </c>
    </row>
    <row r="41" spans="1:10" ht="24" customHeight="1">
      <c r="A41" s="129" t="s">
        <v>40</v>
      </c>
      <c r="B41" s="134"/>
      <c r="C41" s="134"/>
      <c r="D41" s="138">
        <v>18478256</v>
      </c>
      <c r="E41" s="138"/>
      <c r="F41" s="290">
        <v>17896778</v>
      </c>
      <c r="G41" s="138"/>
      <c r="H41" s="138">
        <v>17882579</v>
      </c>
      <c r="I41" s="138"/>
      <c r="J41" s="290">
        <v>17330929</v>
      </c>
    </row>
    <row r="42" spans="1:10" ht="24" customHeight="1">
      <c r="A42" s="139" t="s">
        <v>111</v>
      </c>
      <c r="B42" s="134"/>
      <c r="C42" s="134"/>
      <c r="D42" s="138">
        <v>411397</v>
      </c>
      <c r="E42" s="138"/>
      <c r="F42" s="138">
        <v>132018</v>
      </c>
      <c r="G42" s="138"/>
      <c r="H42" s="283">
        <v>0</v>
      </c>
      <c r="I42" s="283"/>
      <c r="J42" s="283">
        <v>0</v>
      </c>
    </row>
    <row r="43" spans="1:10" s="255" customFormat="1" ht="24" customHeight="1">
      <c r="A43" s="255" t="s">
        <v>20</v>
      </c>
      <c r="B43" s="134"/>
      <c r="C43" s="134"/>
      <c r="D43" s="291">
        <v>71970117</v>
      </c>
      <c r="E43" s="291"/>
      <c r="F43" s="290">
        <v>72802099</v>
      </c>
      <c r="G43" s="291"/>
      <c r="H43" s="291">
        <v>67095922</v>
      </c>
      <c r="I43" s="291"/>
      <c r="J43" s="290">
        <v>68385233</v>
      </c>
    </row>
    <row r="44" spans="1:10" ht="24" customHeight="1">
      <c r="A44" s="133" t="s">
        <v>32</v>
      </c>
      <c r="B44" s="134"/>
      <c r="C44" s="134"/>
      <c r="D44" s="149">
        <f>SUM(D34:D43)</f>
        <v>2755983373</v>
      </c>
      <c r="E44" s="150"/>
      <c r="F44" s="149">
        <f>SUM(F34:F43)</f>
        <v>2866554471</v>
      </c>
      <c r="G44" s="150"/>
      <c r="H44" s="149">
        <f>SUM(H34:H43)</f>
        <v>2755043634</v>
      </c>
      <c r="I44" s="150"/>
      <c r="J44" s="149">
        <f>SUM(J34:J43)</f>
        <v>2870698134</v>
      </c>
    </row>
    <row r="45" spans="1:10" ht="24" customHeight="1">
      <c r="D45" s="138"/>
      <c r="E45" s="138"/>
      <c r="F45" s="138"/>
      <c r="G45" s="138"/>
      <c r="H45" s="138"/>
      <c r="I45" s="138"/>
      <c r="J45" s="138"/>
    </row>
    <row r="46" spans="1:10" ht="24" customHeight="1">
      <c r="D46" s="138"/>
      <c r="E46" s="138"/>
      <c r="F46" s="138"/>
      <c r="G46" s="138"/>
      <c r="H46" s="138"/>
      <c r="I46" s="138"/>
      <c r="J46" s="138"/>
    </row>
    <row r="47" spans="1:10" ht="24" customHeight="1">
      <c r="D47" s="138"/>
      <c r="E47" s="138"/>
      <c r="F47" s="138"/>
      <c r="G47" s="138"/>
      <c r="H47" s="138"/>
      <c r="I47" s="138"/>
      <c r="J47" s="138"/>
    </row>
    <row r="48" spans="1:10" ht="24" customHeight="1">
      <c r="D48" s="138"/>
      <c r="E48" s="138"/>
      <c r="F48" s="138"/>
      <c r="G48" s="138"/>
      <c r="H48" s="138"/>
      <c r="I48" s="138"/>
      <c r="J48" s="138"/>
    </row>
    <row r="49" spans="1:10" ht="24" customHeight="1">
      <c r="A49" s="143" t="s">
        <v>33</v>
      </c>
      <c r="B49" s="128"/>
      <c r="C49" s="128"/>
      <c r="D49" s="128"/>
      <c r="E49" s="128"/>
      <c r="F49" s="128"/>
      <c r="G49" s="128"/>
      <c r="H49" s="128"/>
      <c r="I49" s="128"/>
      <c r="J49" s="128"/>
    </row>
    <row r="50" spans="1:10" ht="24" customHeight="1">
      <c r="A50" s="127" t="s">
        <v>89</v>
      </c>
      <c r="B50" s="128"/>
      <c r="C50" s="128"/>
      <c r="D50" s="128"/>
      <c r="E50" s="128"/>
      <c r="F50" s="128"/>
      <c r="G50" s="128"/>
      <c r="H50" s="128"/>
      <c r="I50" s="128"/>
      <c r="J50" s="128"/>
    </row>
    <row r="51" spans="1:10" ht="24" customHeight="1">
      <c r="A51" s="130"/>
      <c r="B51" s="131"/>
      <c r="C51" s="131"/>
      <c r="D51" s="131"/>
      <c r="E51" s="131"/>
      <c r="F51" s="131"/>
      <c r="G51" s="131"/>
      <c r="H51" s="131"/>
      <c r="I51" s="131"/>
      <c r="J51" s="131"/>
    </row>
    <row r="52" spans="1:10" ht="24" customHeight="1">
      <c r="D52" s="335" t="s">
        <v>6</v>
      </c>
      <c r="E52" s="335"/>
      <c r="F52" s="335"/>
      <c r="G52" s="335"/>
      <c r="H52" s="337" t="s">
        <v>65</v>
      </c>
      <c r="I52" s="335"/>
      <c r="J52" s="335"/>
    </row>
    <row r="53" spans="1:10" ht="24" customHeight="1">
      <c r="C53" s="134"/>
      <c r="D53" s="136" t="s">
        <v>116</v>
      </c>
      <c r="E53" s="136"/>
      <c r="F53" s="136" t="s">
        <v>98</v>
      </c>
      <c r="G53" s="135"/>
      <c r="H53" s="136" t="s">
        <v>116</v>
      </c>
      <c r="I53" s="136"/>
      <c r="J53" s="136" t="s">
        <v>98</v>
      </c>
    </row>
    <row r="54" spans="1:10" ht="24" customHeight="1">
      <c r="A54" s="131"/>
      <c r="B54" s="134"/>
      <c r="C54" s="134"/>
      <c r="D54" s="136" t="s">
        <v>180</v>
      </c>
      <c r="E54" s="137"/>
      <c r="F54" s="136" t="s">
        <v>131</v>
      </c>
      <c r="G54" s="137"/>
      <c r="H54" s="136" t="s">
        <v>180</v>
      </c>
      <c r="I54" s="137"/>
      <c r="J54" s="136" t="s">
        <v>131</v>
      </c>
    </row>
    <row r="55" spans="1:10" ht="24" customHeight="1">
      <c r="A55" s="131"/>
      <c r="B55" s="134"/>
      <c r="C55" s="134"/>
      <c r="D55" s="136" t="s">
        <v>140</v>
      </c>
      <c r="E55" s="137"/>
      <c r="F55" s="136" t="s">
        <v>139</v>
      </c>
      <c r="G55" s="137"/>
      <c r="H55" s="136" t="s">
        <v>140</v>
      </c>
      <c r="I55" s="137"/>
      <c r="J55" s="136" t="s">
        <v>139</v>
      </c>
    </row>
    <row r="56" spans="1:10" ht="24" customHeight="1">
      <c r="B56" s="134"/>
      <c r="C56" s="134"/>
      <c r="D56" s="336" t="s">
        <v>34</v>
      </c>
      <c r="E56" s="336"/>
      <c r="F56" s="336"/>
      <c r="G56" s="336"/>
      <c r="H56" s="336"/>
      <c r="I56" s="336"/>
      <c r="J56" s="336"/>
    </row>
    <row r="57" spans="1:10" ht="24" customHeight="1">
      <c r="A57" s="133" t="s">
        <v>60</v>
      </c>
      <c r="B57" s="134"/>
      <c r="C57" s="134"/>
      <c r="D57" s="145"/>
      <c r="E57" s="144"/>
      <c r="F57" s="144"/>
      <c r="G57" s="144"/>
      <c r="H57" s="144"/>
      <c r="I57" s="144"/>
      <c r="J57" s="144"/>
    </row>
    <row r="58" spans="1:10" ht="24" customHeight="1">
      <c r="A58" s="129" t="s">
        <v>21</v>
      </c>
      <c r="B58" s="134"/>
      <c r="C58" s="134"/>
    </row>
    <row r="59" spans="1:10" ht="24" customHeight="1">
      <c r="A59" s="139" t="s">
        <v>162</v>
      </c>
      <c r="B59" s="134"/>
      <c r="C59" s="134"/>
      <c r="D59" s="138"/>
      <c r="E59" s="138"/>
      <c r="F59" s="138"/>
      <c r="G59" s="138"/>
      <c r="H59" s="138"/>
      <c r="I59" s="138"/>
      <c r="J59" s="138"/>
    </row>
    <row r="60" spans="1:10" ht="24" customHeight="1" thickBot="1">
      <c r="A60" s="142" t="s">
        <v>191</v>
      </c>
      <c r="B60" s="134"/>
      <c r="C60" s="134"/>
      <c r="D60" s="146">
        <v>35827249</v>
      </c>
      <c r="E60" s="138"/>
      <c r="F60" s="304">
        <v>35827259</v>
      </c>
      <c r="G60" s="138"/>
      <c r="H60" s="138">
        <v>35827249</v>
      </c>
      <c r="I60" s="138"/>
      <c r="J60" s="305">
        <v>35827259</v>
      </c>
    </row>
    <row r="61" spans="1:10" ht="24" customHeight="1" thickTop="1" thickBot="1">
      <c r="A61" s="142" t="s">
        <v>192</v>
      </c>
      <c r="B61" s="134"/>
      <c r="C61" s="134"/>
      <c r="D61" s="146">
        <v>34172751</v>
      </c>
      <c r="E61" s="138"/>
      <c r="F61" s="304">
        <v>34172741</v>
      </c>
      <c r="G61" s="138"/>
      <c r="H61" s="147">
        <v>34172751</v>
      </c>
      <c r="I61" s="138"/>
      <c r="J61" s="306">
        <v>34172741</v>
      </c>
    </row>
    <row r="62" spans="1:10" ht="24" customHeight="1" thickTop="1">
      <c r="A62" s="139" t="s">
        <v>219</v>
      </c>
      <c r="B62" s="134"/>
      <c r="C62" s="134"/>
      <c r="D62" s="138"/>
      <c r="E62" s="138"/>
      <c r="F62" s="138"/>
      <c r="G62" s="138"/>
      <c r="H62" s="138"/>
      <c r="I62" s="138"/>
      <c r="J62" s="138"/>
    </row>
    <row r="63" spans="1:10" ht="24" customHeight="1">
      <c r="A63" s="142" t="s">
        <v>193</v>
      </c>
      <c r="B63" s="134"/>
      <c r="C63" s="134"/>
      <c r="D63" s="138">
        <v>36005</v>
      </c>
      <c r="E63" s="138"/>
      <c r="F63" s="290">
        <v>36015</v>
      </c>
      <c r="G63" s="138"/>
      <c r="H63" s="138">
        <v>36005</v>
      </c>
      <c r="I63" s="138"/>
      <c r="J63" s="290">
        <v>36015</v>
      </c>
    </row>
    <row r="64" spans="1:10" ht="24" customHeight="1">
      <c r="A64" s="142" t="s">
        <v>194</v>
      </c>
      <c r="B64" s="134"/>
      <c r="C64" s="134"/>
      <c r="D64" s="138">
        <v>33955917</v>
      </c>
      <c r="E64" s="138"/>
      <c r="F64" s="290">
        <v>33955907</v>
      </c>
      <c r="G64" s="138"/>
      <c r="H64" s="138">
        <v>33955917</v>
      </c>
      <c r="I64" s="138"/>
      <c r="J64" s="290">
        <v>33955907</v>
      </c>
    </row>
    <row r="65" spans="1:10" ht="24" customHeight="1">
      <c r="A65" s="129" t="s">
        <v>30</v>
      </c>
      <c r="B65" s="134"/>
      <c r="C65" s="134"/>
      <c r="D65" s="138"/>
      <c r="E65" s="138"/>
      <c r="F65" s="290"/>
      <c r="G65" s="138"/>
      <c r="H65" s="138"/>
      <c r="I65" s="138"/>
      <c r="J65" s="138"/>
    </row>
    <row r="66" spans="1:10" ht="24" customHeight="1">
      <c r="A66" s="139" t="s">
        <v>173</v>
      </c>
      <c r="B66" s="134"/>
      <c r="C66" s="134"/>
      <c r="D66" s="138">
        <v>14081</v>
      </c>
      <c r="E66" s="138"/>
      <c r="F66" s="290">
        <v>14085</v>
      </c>
      <c r="G66" s="138"/>
      <c r="H66" s="138">
        <v>14081</v>
      </c>
      <c r="I66" s="138"/>
      <c r="J66" s="290">
        <v>14085</v>
      </c>
    </row>
    <row r="67" spans="1:10" ht="24" customHeight="1">
      <c r="A67" s="139" t="s">
        <v>174</v>
      </c>
      <c r="B67" s="134"/>
      <c r="C67" s="134"/>
      <c r="D67" s="138">
        <v>11110110</v>
      </c>
      <c r="E67" s="138"/>
      <c r="F67" s="290">
        <v>11110106</v>
      </c>
      <c r="G67" s="138"/>
      <c r="H67" s="138">
        <v>11110110</v>
      </c>
      <c r="I67" s="138"/>
      <c r="J67" s="290">
        <v>11110106</v>
      </c>
    </row>
    <row r="68" spans="1:10" ht="24" customHeight="1">
      <c r="A68" s="129" t="s">
        <v>61</v>
      </c>
      <c r="B68" s="134"/>
      <c r="C68" s="134"/>
      <c r="D68" s="138">
        <v>16154245</v>
      </c>
      <c r="E68" s="138"/>
      <c r="F68" s="290">
        <v>16906997</v>
      </c>
      <c r="G68" s="138"/>
      <c r="H68" s="138">
        <v>15866613</v>
      </c>
      <c r="I68" s="138"/>
      <c r="J68" s="290">
        <v>16919044</v>
      </c>
    </row>
    <row r="69" spans="1:10" ht="24" customHeight="1">
      <c r="A69" s="129" t="s">
        <v>2</v>
      </c>
      <c r="B69" s="134"/>
      <c r="C69" s="134"/>
      <c r="D69" s="138"/>
      <c r="E69" s="138"/>
      <c r="F69" s="290"/>
      <c r="G69" s="138"/>
      <c r="H69" s="138"/>
      <c r="I69" s="138"/>
      <c r="J69" s="290"/>
    </row>
    <row r="70" spans="1:10" ht="24" customHeight="1">
      <c r="A70" s="139" t="s">
        <v>102</v>
      </c>
      <c r="B70" s="134"/>
      <c r="C70" s="134"/>
      <c r="D70" s="138"/>
      <c r="E70" s="138"/>
      <c r="F70" s="290"/>
      <c r="G70" s="138"/>
      <c r="H70" s="138"/>
      <c r="I70" s="138"/>
      <c r="J70" s="290"/>
    </row>
    <row r="71" spans="1:10" ht="24" customHeight="1">
      <c r="A71" s="286" t="s">
        <v>86</v>
      </c>
      <c r="B71" s="134"/>
      <c r="C71" s="134"/>
      <c r="D71" s="138">
        <v>7000000</v>
      </c>
      <c r="E71" s="138"/>
      <c r="F71" s="290">
        <v>7000000</v>
      </c>
      <c r="G71" s="138"/>
      <c r="H71" s="138">
        <v>7000000</v>
      </c>
      <c r="I71" s="138"/>
      <c r="J71" s="290">
        <v>7000000</v>
      </c>
    </row>
    <row r="72" spans="1:10" ht="24" customHeight="1">
      <c r="A72" s="139" t="s">
        <v>23</v>
      </c>
      <c r="B72" s="134"/>
      <c r="C72" s="134"/>
      <c r="D72" s="140">
        <v>352558853</v>
      </c>
      <c r="E72" s="138"/>
      <c r="F72" s="292">
        <v>342406796</v>
      </c>
      <c r="G72" s="138"/>
      <c r="H72" s="140">
        <v>349085637</v>
      </c>
      <c r="I72" s="138"/>
      <c r="J72" s="292">
        <v>340708898</v>
      </c>
    </row>
    <row r="73" spans="1:10" ht="24" customHeight="1">
      <c r="A73" s="129" t="s">
        <v>62</v>
      </c>
      <c r="B73" s="134"/>
      <c r="C73" s="134"/>
      <c r="D73" s="138">
        <f>SUM(D63:D72)</f>
        <v>420829211</v>
      </c>
      <c r="E73" s="138"/>
      <c r="F73" s="138">
        <f>SUM(F63:F72)</f>
        <v>411429906</v>
      </c>
      <c r="G73" s="138"/>
      <c r="H73" s="138">
        <f>SUM(H63:H72)</f>
        <v>417068363</v>
      </c>
      <c r="I73" s="138"/>
      <c r="J73" s="138">
        <f>SUM(J63:J72)</f>
        <v>409744055</v>
      </c>
    </row>
    <row r="74" spans="1:10" ht="24" customHeight="1">
      <c r="A74" s="129" t="s">
        <v>63</v>
      </c>
      <c r="B74" s="134"/>
      <c r="C74" s="134"/>
      <c r="D74" s="138">
        <v>559315</v>
      </c>
      <c r="E74" s="138"/>
      <c r="F74" s="293">
        <v>399142</v>
      </c>
      <c r="G74" s="138"/>
      <c r="H74" s="241">
        <v>0</v>
      </c>
      <c r="I74" s="221"/>
      <c r="J74" s="241">
        <v>0</v>
      </c>
    </row>
    <row r="75" spans="1:10" ht="24" customHeight="1">
      <c r="A75" s="133" t="s">
        <v>64</v>
      </c>
      <c r="B75" s="134"/>
      <c r="C75" s="134"/>
      <c r="D75" s="149">
        <f>SUM(D73:D74)</f>
        <v>421388526</v>
      </c>
      <c r="E75" s="150"/>
      <c r="F75" s="149">
        <f>SUM(F73:F74)</f>
        <v>411829048</v>
      </c>
      <c r="G75" s="150"/>
      <c r="H75" s="149">
        <f>SUM(H73:H74)</f>
        <v>417068363</v>
      </c>
      <c r="I75" s="150"/>
      <c r="J75" s="149">
        <f>SUM(J73:J74)</f>
        <v>409744055</v>
      </c>
    </row>
    <row r="76" spans="1:10" ht="24" customHeight="1">
      <c r="A76" s="133"/>
      <c r="B76" s="134"/>
      <c r="C76" s="134"/>
      <c r="D76" s="287"/>
      <c r="E76" s="150"/>
      <c r="F76" s="287"/>
      <c r="G76" s="150"/>
      <c r="H76" s="287"/>
      <c r="I76" s="150"/>
      <c r="J76" s="287"/>
    </row>
    <row r="77" spans="1:10" ht="24" customHeight="1" thickBot="1">
      <c r="A77" s="133" t="s">
        <v>87</v>
      </c>
      <c r="D77" s="288">
        <f>SUM(D44,D75)</f>
        <v>3177371899</v>
      </c>
      <c r="E77" s="150"/>
      <c r="F77" s="288">
        <f>SUM(F44,F75)</f>
        <v>3278383519</v>
      </c>
      <c r="G77" s="150"/>
      <c r="H77" s="288">
        <f>SUM(H44,H75)</f>
        <v>3172111997</v>
      </c>
      <c r="I77" s="150"/>
      <c r="J77" s="288">
        <f>SUM(J44,J75)</f>
        <v>3280442189</v>
      </c>
    </row>
    <row r="78" spans="1:10" ht="24" customHeight="1" thickTop="1">
      <c r="A78" s="133"/>
      <c r="D78" s="138"/>
      <c r="E78" s="138"/>
      <c r="F78" s="138"/>
      <c r="G78" s="138"/>
      <c r="H78" s="138"/>
      <c r="I78" s="138"/>
      <c r="J78" s="138"/>
    </row>
    <row r="79" spans="1:10" ht="24" customHeight="1">
      <c r="A79" s="133"/>
      <c r="D79" s="289"/>
      <c r="E79" s="289"/>
      <c r="F79" s="289"/>
      <c r="G79" s="289"/>
      <c r="H79" s="289"/>
      <c r="I79" s="289"/>
      <c r="J79" s="289"/>
    </row>
    <row r="80" spans="1:10" ht="24" customHeight="1">
      <c r="A80" s="133"/>
      <c r="D80" s="289"/>
      <c r="E80" s="289"/>
      <c r="F80" s="289"/>
      <c r="G80" s="289"/>
      <c r="H80" s="289"/>
      <c r="I80" s="289"/>
      <c r="J80" s="289"/>
    </row>
    <row r="81" spans="1:10" ht="24" customHeight="1">
      <c r="A81" s="133"/>
      <c r="D81" s="289"/>
      <c r="E81" s="289"/>
      <c r="F81" s="289"/>
      <c r="G81" s="289"/>
      <c r="H81" s="289"/>
      <c r="I81" s="289"/>
      <c r="J81" s="289"/>
    </row>
    <row r="82" spans="1:10" ht="24" customHeight="1">
      <c r="A82" s="133"/>
      <c r="D82" s="289"/>
      <c r="E82" s="289"/>
      <c r="F82" s="289"/>
      <c r="G82" s="289"/>
      <c r="H82" s="289"/>
      <c r="I82" s="289"/>
      <c r="J82" s="289"/>
    </row>
    <row r="83" spans="1:10" ht="24" customHeight="1">
      <c r="A83" s="133"/>
      <c r="D83" s="289"/>
      <c r="E83" s="289"/>
      <c r="F83" s="289"/>
      <c r="G83" s="289"/>
      <c r="H83" s="289"/>
      <c r="I83" s="289"/>
      <c r="J83" s="289"/>
    </row>
    <row r="85" spans="1:10" ht="24" customHeight="1">
      <c r="A85" s="334" t="s">
        <v>106</v>
      </c>
      <c r="B85" s="334"/>
      <c r="C85" s="334"/>
      <c r="D85" s="334"/>
      <c r="E85" s="334"/>
      <c r="F85" s="334"/>
      <c r="G85" s="334"/>
      <c r="H85" s="334"/>
      <c r="I85" s="334"/>
      <c r="J85" s="334"/>
    </row>
    <row r="86" spans="1:10" ht="24" customHeight="1">
      <c r="A86" s="334" t="s">
        <v>124</v>
      </c>
      <c r="B86" s="334"/>
      <c r="C86" s="334"/>
      <c r="D86" s="334"/>
      <c r="E86" s="334"/>
      <c r="F86" s="334"/>
      <c r="G86" s="334"/>
      <c r="H86" s="334"/>
      <c r="I86" s="334"/>
      <c r="J86" s="334"/>
    </row>
    <row r="87" spans="1:10" ht="24" customHeight="1">
      <c r="H87" s="137"/>
    </row>
  </sheetData>
  <mergeCells count="11">
    <mergeCell ref="A86:J86"/>
    <mergeCell ref="D4:F4"/>
    <mergeCell ref="D8:J8"/>
    <mergeCell ref="H4:J4"/>
    <mergeCell ref="D28:F28"/>
    <mergeCell ref="H28:J28"/>
    <mergeCell ref="D32:J32"/>
    <mergeCell ref="D52:G52"/>
    <mergeCell ref="H52:J52"/>
    <mergeCell ref="D56:J56"/>
    <mergeCell ref="A85:J85"/>
  </mergeCells>
  <pageMargins left="0.7" right="0.7" top="0.75" bottom="0.75" header="0.3" footer="0.3"/>
  <pageSetup paperSize="9" scale="77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24" max="16383" man="1"/>
    <brk id="4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5"/>
  <sheetViews>
    <sheetView showZeros="0" zoomScaleNormal="100" zoomScaleSheetLayoutView="70" workbookViewId="0"/>
  </sheetViews>
  <sheetFormatPr defaultColWidth="9.09765625" defaultRowHeight="24" customHeight="1"/>
  <cols>
    <col min="1" max="1" width="78.3984375" style="34" customWidth="1"/>
    <col min="2" max="2" width="9" style="21" customWidth="1"/>
    <col min="3" max="3" width="12.8984375" style="20" customWidth="1"/>
    <col min="4" max="4" width="0.8984375" style="20" customWidth="1"/>
    <col min="5" max="5" width="12.8984375" style="20" customWidth="1"/>
    <col min="6" max="6" width="0.8984375" style="20" customWidth="1"/>
    <col min="7" max="7" width="12.8984375" style="20" customWidth="1"/>
    <col min="8" max="8" width="0.8984375" style="20" customWidth="1"/>
    <col min="9" max="9" width="12.8984375" style="38" customWidth="1"/>
    <col min="10" max="16384" width="9.09765625" style="20"/>
  </cols>
  <sheetData>
    <row r="1" spans="1:9" s="12" customFormat="1" ht="24" customHeight="1">
      <c r="A1" s="7" t="s">
        <v>33</v>
      </c>
      <c r="B1" s="6"/>
      <c r="C1" s="6"/>
      <c r="D1" s="6"/>
      <c r="E1" s="6"/>
      <c r="F1" s="6"/>
      <c r="G1" s="6"/>
      <c r="H1" s="6"/>
      <c r="I1" s="6"/>
    </row>
    <row r="2" spans="1:9" s="12" customFormat="1" ht="24" customHeight="1">
      <c r="A2" s="7" t="s">
        <v>108</v>
      </c>
      <c r="B2" s="6"/>
      <c r="C2" s="6"/>
      <c r="D2" s="6"/>
      <c r="E2" s="6"/>
      <c r="F2" s="6"/>
      <c r="G2" s="6"/>
      <c r="H2" s="6"/>
      <c r="I2" s="6"/>
    </row>
    <row r="3" spans="1:9" s="12" customFormat="1" ht="24" customHeight="1">
      <c r="A3" s="39"/>
      <c r="B3" s="31"/>
      <c r="C3" s="31"/>
      <c r="D3" s="31"/>
      <c r="E3" s="31"/>
      <c r="F3" s="31"/>
      <c r="G3" s="31"/>
      <c r="H3" s="31"/>
      <c r="I3" s="13"/>
    </row>
    <row r="4" spans="1:9" s="12" customFormat="1" ht="24" customHeight="1">
      <c r="A4" s="40"/>
      <c r="B4" s="21"/>
      <c r="C4" s="338" t="s">
        <v>6</v>
      </c>
      <c r="D4" s="338"/>
      <c r="E4" s="338"/>
      <c r="F4" s="14"/>
      <c r="G4" s="339" t="s">
        <v>65</v>
      </c>
      <c r="H4" s="340"/>
      <c r="I4" s="340"/>
    </row>
    <row r="5" spans="1:9" s="12" customFormat="1" ht="24" customHeight="1">
      <c r="A5" s="40"/>
      <c r="B5" s="21"/>
      <c r="C5" s="341" t="s">
        <v>101</v>
      </c>
      <c r="D5" s="341"/>
      <c r="E5" s="341"/>
      <c r="F5" s="21"/>
      <c r="G5" s="341" t="s">
        <v>101</v>
      </c>
      <c r="H5" s="341"/>
      <c r="I5" s="341"/>
    </row>
    <row r="6" spans="1:9" s="12" customFormat="1" ht="24" customHeight="1">
      <c r="A6" s="40"/>
      <c r="B6" s="21"/>
      <c r="C6" s="342" t="s">
        <v>117</v>
      </c>
      <c r="D6" s="341"/>
      <c r="E6" s="341"/>
      <c r="F6" s="21"/>
      <c r="G6" s="342" t="s">
        <v>117</v>
      </c>
      <c r="H6" s="341"/>
      <c r="I6" s="341"/>
    </row>
    <row r="7" spans="1:9" s="12" customFormat="1" ht="24" customHeight="1">
      <c r="A7" s="40"/>
      <c r="B7" s="8" t="s">
        <v>17</v>
      </c>
      <c r="C7" s="136" t="s">
        <v>180</v>
      </c>
      <c r="D7" s="137"/>
      <c r="E7" s="136" t="s">
        <v>131</v>
      </c>
      <c r="F7" s="137"/>
      <c r="G7" s="136" t="s">
        <v>180</v>
      </c>
      <c r="H7" s="137"/>
      <c r="I7" s="136" t="s">
        <v>131</v>
      </c>
    </row>
    <row r="8" spans="1:9" s="12" customFormat="1" ht="24" customHeight="1">
      <c r="B8" s="9"/>
      <c r="C8" s="344" t="s">
        <v>34</v>
      </c>
      <c r="D8" s="344"/>
      <c r="E8" s="344"/>
      <c r="F8" s="344"/>
      <c r="G8" s="344"/>
      <c r="H8" s="344"/>
      <c r="I8" s="344"/>
    </row>
    <row r="9" spans="1:9" s="12" customFormat="1" ht="24" customHeight="1">
      <c r="A9" s="2" t="s">
        <v>41</v>
      </c>
      <c r="B9" s="9"/>
      <c r="C9" s="162">
        <v>27719361</v>
      </c>
      <c r="D9" s="175"/>
      <c r="E9" s="162">
        <v>32272025</v>
      </c>
      <c r="F9" s="162"/>
      <c r="G9" s="162">
        <v>27570507</v>
      </c>
      <c r="H9" s="176"/>
      <c r="I9" s="162">
        <v>32177049</v>
      </c>
    </row>
    <row r="10" spans="1:9" ht="24" customHeight="1">
      <c r="A10" s="2" t="s">
        <v>0</v>
      </c>
      <c r="B10" s="9"/>
      <c r="C10" s="162">
        <v>4343664</v>
      </c>
      <c r="D10" s="175"/>
      <c r="E10" s="162">
        <v>6494781</v>
      </c>
      <c r="F10" s="44"/>
      <c r="G10" s="162">
        <v>4326187</v>
      </c>
      <c r="H10" s="44"/>
      <c r="I10" s="162">
        <v>6459465</v>
      </c>
    </row>
    <row r="11" spans="1:9" ht="24" customHeight="1">
      <c r="A11" s="2" t="s">
        <v>42</v>
      </c>
      <c r="B11" s="9"/>
      <c r="C11" s="89">
        <f>+C9-C10</f>
        <v>23375697</v>
      </c>
      <c r="D11" s="32"/>
      <c r="E11" s="89">
        <f>+E9-E10</f>
        <v>25777244</v>
      </c>
      <c r="F11" s="44"/>
      <c r="G11" s="89">
        <f>+G9-G10</f>
        <v>23244320</v>
      </c>
      <c r="H11" s="44"/>
      <c r="I11" s="89">
        <f>+I9-I10</f>
        <v>25717584</v>
      </c>
    </row>
    <row r="12" spans="1:9" ht="24" customHeight="1">
      <c r="A12" s="2" t="s">
        <v>43</v>
      </c>
      <c r="B12" s="9"/>
      <c r="C12" s="44">
        <v>12752327</v>
      </c>
      <c r="D12" s="32"/>
      <c r="E12" s="44">
        <v>11466296</v>
      </c>
      <c r="F12" s="44"/>
      <c r="G12" s="44">
        <v>11057245</v>
      </c>
      <c r="H12" s="44"/>
      <c r="I12" s="44">
        <v>10452360</v>
      </c>
    </row>
    <row r="13" spans="1:9" ht="24" customHeight="1">
      <c r="A13" s="2" t="s">
        <v>44</v>
      </c>
      <c r="B13" s="9"/>
      <c r="C13" s="44">
        <v>2313484</v>
      </c>
      <c r="D13" s="32"/>
      <c r="E13" s="44">
        <v>2551697</v>
      </c>
      <c r="F13" s="44"/>
      <c r="G13" s="44">
        <v>1861495</v>
      </c>
      <c r="H13" s="44"/>
      <c r="I13" s="44">
        <v>2236805</v>
      </c>
    </row>
    <row r="14" spans="1:9" ht="24" customHeight="1">
      <c r="A14" s="2" t="s">
        <v>45</v>
      </c>
      <c r="B14" s="9"/>
      <c r="C14" s="89">
        <f>+C12-C13</f>
        <v>10438843</v>
      </c>
      <c r="D14" s="32"/>
      <c r="E14" s="89">
        <f>+E12-E13</f>
        <v>8914599</v>
      </c>
      <c r="F14" s="44"/>
      <c r="G14" s="89">
        <f>+G12-G13</f>
        <v>9195750</v>
      </c>
      <c r="H14" s="44"/>
      <c r="I14" s="89">
        <f>+I12-I13</f>
        <v>8215555</v>
      </c>
    </row>
    <row r="15" spans="1:9" ht="24" customHeight="1">
      <c r="A15" s="319" t="s">
        <v>205</v>
      </c>
      <c r="B15" s="9"/>
      <c r="C15" s="44"/>
      <c r="D15" s="32"/>
      <c r="E15" s="44"/>
      <c r="F15" s="36"/>
      <c r="G15" s="36"/>
      <c r="H15" s="36"/>
      <c r="I15" s="36"/>
    </row>
    <row r="16" spans="1:9" ht="24" customHeight="1">
      <c r="A16" s="163" t="s">
        <v>206</v>
      </c>
      <c r="B16" s="318"/>
      <c r="C16" s="44">
        <v>3154925</v>
      </c>
      <c r="D16" s="32"/>
      <c r="E16" s="44">
        <v>2120289</v>
      </c>
      <c r="F16" s="36"/>
      <c r="G16" s="36">
        <v>1807039</v>
      </c>
      <c r="H16" s="36"/>
      <c r="I16" s="36">
        <v>2087934</v>
      </c>
    </row>
    <row r="17" spans="1:9" ht="24" customHeight="1">
      <c r="A17" s="43" t="s">
        <v>88</v>
      </c>
      <c r="B17" s="9"/>
      <c r="C17" s="44">
        <v>99140</v>
      </c>
      <c r="D17" s="32"/>
      <c r="E17" s="44">
        <v>751487</v>
      </c>
      <c r="F17" s="44"/>
      <c r="G17" s="44">
        <v>99140</v>
      </c>
      <c r="H17" s="44"/>
      <c r="I17" s="44">
        <v>751487</v>
      </c>
    </row>
    <row r="18" spans="1:9" ht="24" customHeight="1">
      <c r="A18" s="43" t="s">
        <v>126</v>
      </c>
      <c r="B18" s="333">
        <v>6</v>
      </c>
      <c r="C18" s="307">
        <v>410726</v>
      </c>
      <c r="D18" s="32"/>
      <c r="E18" s="222">
        <v>0</v>
      </c>
      <c r="F18" s="44"/>
      <c r="G18" s="222">
        <v>0</v>
      </c>
      <c r="H18" s="226"/>
      <c r="I18" s="222">
        <v>0</v>
      </c>
    </row>
    <row r="19" spans="1:9" ht="24" customHeight="1">
      <c r="A19" s="2" t="s">
        <v>176</v>
      </c>
      <c r="B19" s="9"/>
      <c r="C19" s="44">
        <v>26896</v>
      </c>
      <c r="D19" s="32"/>
      <c r="E19" s="44">
        <v>45556</v>
      </c>
      <c r="F19" s="44"/>
      <c r="G19" s="44">
        <v>156526</v>
      </c>
      <c r="H19" s="44"/>
      <c r="I19" s="44">
        <v>32018</v>
      </c>
    </row>
    <row r="20" spans="1:9" ht="24" customHeight="1">
      <c r="A20" s="2" t="s">
        <v>80</v>
      </c>
      <c r="B20" s="9"/>
      <c r="C20" s="44">
        <v>246580</v>
      </c>
      <c r="D20" s="32"/>
      <c r="E20" s="44">
        <v>31514</v>
      </c>
      <c r="F20" s="44"/>
      <c r="G20" s="44">
        <v>207057</v>
      </c>
      <c r="H20" s="44"/>
      <c r="I20" s="44">
        <v>12588</v>
      </c>
    </row>
    <row r="21" spans="1:9" ht="24" customHeight="1">
      <c r="A21" s="2" t="s">
        <v>143</v>
      </c>
      <c r="B21" s="9"/>
      <c r="C21" s="89">
        <f>+C11+C14+SUM(C15:C20)</f>
        <v>37752807</v>
      </c>
      <c r="D21" s="32"/>
      <c r="E21" s="89">
        <f>+E11+E14+SUM(E15:E20)</f>
        <v>37640689</v>
      </c>
      <c r="F21" s="44"/>
      <c r="G21" s="89">
        <f>+G11+G14+SUM(G15:G20)</f>
        <v>34709832</v>
      </c>
      <c r="H21" s="44"/>
      <c r="I21" s="89">
        <f>+I11+I14+SUM(I15:I20)</f>
        <v>36817166</v>
      </c>
    </row>
    <row r="22" spans="1:9" ht="24" customHeight="1">
      <c r="A22" s="2" t="s">
        <v>81</v>
      </c>
      <c r="B22" s="9"/>
      <c r="C22" s="32"/>
      <c r="D22" s="32"/>
      <c r="E22" s="32"/>
      <c r="F22" s="44"/>
      <c r="G22" s="44"/>
      <c r="H22" s="44"/>
      <c r="I22" s="44"/>
    </row>
    <row r="23" spans="1:9" ht="24" customHeight="1">
      <c r="A23" s="2" t="s">
        <v>46</v>
      </c>
      <c r="B23" s="9"/>
      <c r="C23" s="44">
        <v>8017726</v>
      </c>
      <c r="D23" s="32"/>
      <c r="E23" s="44">
        <v>7975801</v>
      </c>
      <c r="F23" s="44"/>
      <c r="G23" s="44">
        <v>7085850</v>
      </c>
      <c r="H23" s="44"/>
      <c r="I23" s="44">
        <v>7268998</v>
      </c>
    </row>
    <row r="24" spans="1:9" ht="24" customHeight="1">
      <c r="A24" s="2" t="s">
        <v>47</v>
      </c>
      <c r="B24" s="9"/>
      <c r="C24" s="44">
        <v>29500</v>
      </c>
      <c r="D24" s="32"/>
      <c r="E24" s="44">
        <v>27200</v>
      </c>
      <c r="F24" s="44"/>
      <c r="G24" s="44">
        <v>23325</v>
      </c>
      <c r="H24" s="44"/>
      <c r="I24" s="44">
        <v>25080</v>
      </c>
    </row>
    <row r="25" spans="1:9" ht="24" customHeight="1">
      <c r="A25" s="2" t="s">
        <v>48</v>
      </c>
      <c r="B25" s="9"/>
      <c r="C25" s="44">
        <v>3044107</v>
      </c>
      <c r="D25" s="32"/>
      <c r="E25" s="44">
        <v>3420091</v>
      </c>
      <c r="F25" s="44"/>
      <c r="G25" s="44">
        <v>2937623</v>
      </c>
      <c r="H25" s="44"/>
      <c r="I25" s="44">
        <v>3266673</v>
      </c>
    </row>
    <row r="26" spans="1:9" ht="24" customHeight="1">
      <c r="A26" s="2" t="s">
        <v>49</v>
      </c>
      <c r="B26" s="9"/>
      <c r="C26" s="44">
        <v>920402</v>
      </c>
      <c r="D26" s="32"/>
      <c r="E26" s="44">
        <v>1011415</v>
      </c>
      <c r="F26" s="44"/>
      <c r="G26" s="44">
        <v>912289</v>
      </c>
      <c r="H26" s="44"/>
      <c r="I26" s="44">
        <v>1006285</v>
      </c>
    </row>
    <row r="27" spans="1:9" ht="24" customHeight="1">
      <c r="A27" s="2" t="s">
        <v>125</v>
      </c>
      <c r="B27" s="9"/>
      <c r="C27" s="44">
        <v>3089359</v>
      </c>
      <c r="D27" s="32"/>
      <c r="E27" s="44">
        <v>3958299</v>
      </c>
      <c r="F27" s="44"/>
      <c r="G27" s="44">
        <v>3446568</v>
      </c>
      <c r="H27" s="44"/>
      <c r="I27" s="44">
        <v>4622024</v>
      </c>
    </row>
    <row r="28" spans="1:9" ht="24" customHeight="1">
      <c r="A28" s="2" t="s">
        <v>144</v>
      </c>
      <c r="B28" s="9"/>
      <c r="C28" s="89">
        <f>SUM(C23:C27)</f>
        <v>15101094</v>
      </c>
      <c r="D28" s="32"/>
      <c r="E28" s="89">
        <f>SUM(E23:E27)</f>
        <v>16392806</v>
      </c>
      <c r="F28" s="44"/>
      <c r="G28" s="89">
        <f>SUM(G23:G27)</f>
        <v>14405655</v>
      </c>
      <c r="H28" s="44"/>
      <c r="I28" s="89">
        <f>SUM(I23:I27)</f>
        <v>16189060</v>
      </c>
    </row>
    <row r="29" spans="1:9" ht="24" customHeight="1">
      <c r="A29" s="2" t="s">
        <v>136</v>
      </c>
      <c r="B29" s="9"/>
      <c r="C29" s="164">
        <v>10008000</v>
      </c>
      <c r="D29" s="32"/>
      <c r="E29" s="164">
        <v>9726466</v>
      </c>
      <c r="F29" s="44"/>
      <c r="G29" s="164">
        <v>9929397</v>
      </c>
      <c r="H29" s="44"/>
      <c r="I29" s="164">
        <v>9333549</v>
      </c>
    </row>
    <row r="30" spans="1:9" ht="24" customHeight="1">
      <c r="A30" s="2" t="s">
        <v>66</v>
      </c>
      <c r="B30" s="9"/>
      <c r="C30" s="167">
        <f>+C21-C28-C29</f>
        <v>12643713</v>
      </c>
      <c r="D30" s="32"/>
      <c r="E30" s="167">
        <f>+E21-E28-E29</f>
        <v>11521417</v>
      </c>
      <c r="F30" s="32"/>
      <c r="G30" s="167">
        <f>+G21-G28-G29</f>
        <v>10374780</v>
      </c>
      <c r="H30" s="32"/>
      <c r="I30" s="167">
        <f>+I21-I28-I29</f>
        <v>11294557</v>
      </c>
    </row>
    <row r="31" spans="1:9" ht="23.5" customHeight="1">
      <c r="A31" s="2" t="s">
        <v>50</v>
      </c>
      <c r="B31" s="9">
        <v>18</v>
      </c>
      <c r="C31" s="32">
        <v>2596571</v>
      </c>
      <c r="D31" s="32"/>
      <c r="E31" s="32">
        <v>2316498</v>
      </c>
      <c r="F31" s="32"/>
      <c r="G31" s="32">
        <v>2061533</v>
      </c>
      <c r="H31" s="32"/>
      <c r="I31" s="32">
        <v>2134920</v>
      </c>
    </row>
    <row r="32" spans="1:9" s="12" customFormat="1" ht="24" customHeight="1">
      <c r="A32" s="54" t="s">
        <v>22</v>
      </c>
      <c r="B32" s="151"/>
      <c r="C32" s="153">
        <f>+C30-C31</f>
        <v>10047142</v>
      </c>
      <c r="D32" s="152"/>
      <c r="E32" s="153">
        <f>+E30-E31</f>
        <v>9204919</v>
      </c>
      <c r="F32" s="152"/>
      <c r="G32" s="153">
        <f>+G30-G31</f>
        <v>8313247</v>
      </c>
      <c r="H32" s="152"/>
      <c r="I32" s="153">
        <f>+I30-I31</f>
        <v>9159637</v>
      </c>
    </row>
    <row r="33" spans="1:9" ht="24" customHeight="1">
      <c r="B33" s="9"/>
      <c r="C33" s="32"/>
      <c r="D33" s="32"/>
      <c r="E33" s="32"/>
      <c r="F33" s="33"/>
      <c r="G33" s="32"/>
      <c r="H33" s="33"/>
      <c r="I33" s="32"/>
    </row>
    <row r="34" spans="1:9" ht="24" customHeight="1">
      <c r="B34" s="9"/>
      <c r="C34" s="32"/>
      <c r="D34" s="32"/>
      <c r="E34" s="32"/>
      <c r="F34" s="33"/>
      <c r="G34" s="32"/>
      <c r="H34" s="33"/>
      <c r="I34" s="32"/>
    </row>
    <row r="35" spans="1:9" s="12" customFormat="1" ht="24" customHeight="1">
      <c r="A35" s="10" t="s">
        <v>33</v>
      </c>
      <c r="B35" s="10"/>
      <c r="C35" s="10"/>
      <c r="D35" s="10"/>
      <c r="E35" s="10"/>
      <c r="F35" s="10"/>
      <c r="G35" s="10"/>
      <c r="H35" s="10"/>
      <c r="I35" s="10"/>
    </row>
    <row r="36" spans="1:9" s="12" customFormat="1" ht="24" customHeight="1">
      <c r="A36" s="7" t="s">
        <v>108</v>
      </c>
      <c r="B36" s="7"/>
      <c r="C36" s="7"/>
      <c r="D36" s="7"/>
      <c r="E36" s="7"/>
      <c r="F36" s="7"/>
      <c r="G36" s="7"/>
      <c r="H36" s="7"/>
      <c r="I36" s="7"/>
    </row>
    <row r="37" spans="1:9" s="12" customFormat="1" ht="24" customHeight="1">
      <c r="A37" s="39"/>
      <c r="B37" s="31"/>
      <c r="C37" s="31"/>
      <c r="D37" s="31"/>
      <c r="E37" s="31"/>
      <c r="F37" s="31"/>
      <c r="G37" s="31"/>
      <c r="H37" s="31"/>
      <c r="I37" s="13"/>
    </row>
    <row r="38" spans="1:9" s="12" customFormat="1" ht="24" customHeight="1">
      <c r="A38" s="40"/>
      <c r="B38" s="21"/>
      <c r="C38" s="338" t="s">
        <v>6</v>
      </c>
      <c r="D38" s="338"/>
      <c r="E38" s="338"/>
      <c r="F38" s="14"/>
      <c r="G38" s="339" t="s">
        <v>65</v>
      </c>
      <c r="H38" s="340"/>
      <c r="I38" s="340"/>
    </row>
    <row r="39" spans="1:9" s="12" customFormat="1" ht="24" customHeight="1">
      <c r="A39" s="40"/>
      <c r="B39" s="21"/>
      <c r="C39" s="341" t="s">
        <v>101</v>
      </c>
      <c r="D39" s="341"/>
      <c r="E39" s="341"/>
      <c r="F39" s="21"/>
      <c r="G39" s="341" t="s">
        <v>101</v>
      </c>
      <c r="H39" s="341"/>
      <c r="I39" s="341"/>
    </row>
    <row r="40" spans="1:9" s="12" customFormat="1" ht="24" customHeight="1">
      <c r="A40" s="40"/>
      <c r="B40" s="21"/>
      <c r="C40" s="342" t="s">
        <v>117</v>
      </c>
      <c r="D40" s="341"/>
      <c r="E40" s="341"/>
      <c r="F40" s="21"/>
      <c r="G40" s="342" t="s">
        <v>117</v>
      </c>
      <c r="H40" s="341"/>
      <c r="I40" s="341"/>
    </row>
    <row r="41" spans="1:9" s="12" customFormat="1" ht="24" customHeight="1">
      <c r="A41" s="40"/>
      <c r="B41" s="8" t="s">
        <v>17</v>
      </c>
      <c r="C41" s="136" t="s">
        <v>180</v>
      </c>
      <c r="D41" s="137"/>
      <c r="E41" s="136" t="s">
        <v>131</v>
      </c>
      <c r="F41" s="137"/>
      <c r="G41" s="136" t="s">
        <v>180</v>
      </c>
      <c r="H41" s="137"/>
      <c r="I41" s="136" t="s">
        <v>131</v>
      </c>
    </row>
    <row r="42" spans="1:9" s="12" customFormat="1" ht="24" customHeight="1">
      <c r="A42" s="40"/>
      <c r="B42" s="8"/>
      <c r="C42" s="344" t="s">
        <v>34</v>
      </c>
      <c r="D42" s="344"/>
      <c r="E42" s="344"/>
      <c r="F42" s="344"/>
      <c r="G42" s="344"/>
      <c r="H42" s="344"/>
      <c r="I42" s="344"/>
    </row>
    <row r="43" spans="1:9" ht="24" customHeight="1">
      <c r="A43" s="34" t="s">
        <v>107</v>
      </c>
      <c r="B43" s="9"/>
      <c r="C43" s="32"/>
      <c r="D43" s="32"/>
      <c r="E43" s="32"/>
      <c r="F43" s="33"/>
      <c r="G43" s="3"/>
      <c r="H43" s="33"/>
      <c r="I43" s="3"/>
    </row>
    <row r="44" spans="1:9" ht="24" customHeight="1">
      <c r="A44" s="90" t="s">
        <v>118</v>
      </c>
      <c r="B44" s="9"/>
      <c r="C44" s="32"/>
      <c r="D44" s="32"/>
      <c r="E44" s="30"/>
      <c r="F44" s="33"/>
      <c r="G44" s="32"/>
      <c r="H44" s="33"/>
      <c r="I44" s="30"/>
    </row>
    <row r="45" spans="1:9" ht="21.5">
      <c r="A45" s="34" t="s">
        <v>195</v>
      </c>
      <c r="B45" s="9"/>
      <c r="C45" s="32"/>
      <c r="D45" s="32"/>
      <c r="E45" s="30"/>
      <c r="F45" s="33"/>
      <c r="G45" s="32"/>
      <c r="H45" s="33"/>
      <c r="I45" s="30"/>
    </row>
    <row r="46" spans="1:9" ht="21.5">
      <c r="A46" s="165" t="s">
        <v>145</v>
      </c>
      <c r="B46" s="9"/>
      <c r="C46" s="32">
        <v>-690532</v>
      </c>
      <c r="D46" s="32"/>
      <c r="E46" s="32">
        <v>82998</v>
      </c>
      <c r="F46" s="32"/>
      <c r="G46" s="32">
        <v>-690532</v>
      </c>
      <c r="H46" s="32"/>
      <c r="I46" s="32">
        <v>82998</v>
      </c>
    </row>
    <row r="47" spans="1:9" ht="24" customHeight="1">
      <c r="A47" s="91" t="s">
        <v>196</v>
      </c>
      <c r="B47" s="9"/>
      <c r="C47" s="32">
        <v>101686</v>
      </c>
      <c r="D47" s="32"/>
      <c r="E47" s="32">
        <v>-41480</v>
      </c>
      <c r="F47" s="45"/>
      <c r="G47" s="32">
        <v>-199789</v>
      </c>
      <c r="H47" s="44"/>
      <c r="I47" s="32">
        <v>-247985</v>
      </c>
    </row>
    <row r="48" spans="1:9" ht="24" customHeight="1">
      <c r="A48" s="84" t="s">
        <v>130</v>
      </c>
      <c r="B48" s="9"/>
      <c r="C48" s="32"/>
      <c r="D48" s="32"/>
      <c r="E48" s="32"/>
      <c r="F48" s="45"/>
      <c r="G48" s="177"/>
      <c r="H48" s="44"/>
      <c r="I48" s="177"/>
    </row>
    <row r="49" spans="1:9" ht="24" customHeight="1">
      <c r="A49" s="84" t="s">
        <v>146</v>
      </c>
      <c r="B49" s="9"/>
      <c r="C49" s="32">
        <v>138107</v>
      </c>
      <c r="D49" s="32"/>
      <c r="E49" s="32">
        <v>-16600</v>
      </c>
      <c r="F49" s="45"/>
      <c r="G49" s="124">
        <v>138107</v>
      </c>
      <c r="H49" s="44"/>
      <c r="I49" s="124">
        <v>-16600</v>
      </c>
    </row>
    <row r="50" spans="1:9" ht="24" customHeight="1">
      <c r="A50" s="84"/>
      <c r="B50" s="9"/>
      <c r="C50" s="161">
        <f>SUM(C46:C49)</f>
        <v>-450739</v>
      </c>
      <c r="D50" s="32"/>
      <c r="E50" s="161">
        <f>SUM(E46:E49)</f>
        <v>24918</v>
      </c>
      <c r="F50" s="45"/>
      <c r="G50" s="161">
        <f>SUM(G46:G49)</f>
        <v>-752214</v>
      </c>
      <c r="H50" s="44"/>
      <c r="I50" s="161">
        <f>SUM(I46:I49)</f>
        <v>-181587</v>
      </c>
    </row>
    <row r="51" spans="1:9" ht="24" customHeight="1">
      <c r="A51" s="90" t="s">
        <v>137</v>
      </c>
      <c r="B51" s="9"/>
      <c r="C51" s="32"/>
      <c r="D51" s="32"/>
      <c r="E51" s="32"/>
      <c r="F51" s="45"/>
      <c r="G51" s="124"/>
      <c r="H51" s="44"/>
      <c r="I51" s="124"/>
    </row>
    <row r="52" spans="1:9" ht="24" customHeight="1">
      <c r="A52" s="34" t="s">
        <v>220</v>
      </c>
      <c r="B52" s="9"/>
      <c r="C52" s="32"/>
      <c r="D52" s="32"/>
      <c r="E52" s="32"/>
      <c r="F52" s="45"/>
      <c r="G52" s="124"/>
      <c r="H52" s="44"/>
      <c r="I52" s="124"/>
    </row>
    <row r="53" spans="1:9" ht="24" customHeight="1">
      <c r="A53" s="34" t="s">
        <v>145</v>
      </c>
      <c r="B53" s="9"/>
      <c r="C53" s="32">
        <v>-295906</v>
      </c>
      <c r="D53" s="32"/>
      <c r="E53" s="32">
        <v>116179</v>
      </c>
      <c r="F53" s="45"/>
      <c r="G53" s="124">
        <v>-295906</v>
      </c>
      <c r="H53" s="44"/>
      <c r="I53" s="124">
        <v>116179</v>
      </c>
    </row>
    <row r="54" spans="1:9" ht="24" customHeight="1">
      <c r="A54" s="34" t="s">
        <v>130</v>
      </c>
      <c r="B54" s="9"/>
      <c r="C54" s="32"/>
      <c r="D54" s="32"/>
      <c r="E54" s="32"/>
      <c r="F54" s="45"/>
      <c r="G54" s="124"/>
      <c r="H54" s="44"/>
      <c r="I54" s="124"/>
    </row>
    <row r="55" spans="1:9" ht="24" customHeight="1">
      <c r="A55" s="34" t="s">
        <v>163</v>
      </c>
      <c r="B55" s="9"/>
      <c r="C55" s="166">
        <v>59181</v>
      </c>
      <c r="D55" s="32"/>
      <c r="E55" s="166">
        <v>-23236</v>
      </c>
      <c r="F55" s="45"/>
      <c r="G55" s="125">
        <v>59181</v>
      </c>
      <c r="H55" s="44"/>
      <c r="I55" s="125">
        <v>-23236</v>
      </c>
    </row>
    <row r="56" spans="1:9" ht="24" customHeight="1">
      <c r="B56" s="9"/>
      <c r="C56" s="32">
        <f>SUM(C52:C55)</f>
        <v>-236725</v>
      </c>
      <c r="D56" s="32"/>
      <c r="E56" s="32">
        <f>SUM(E52:E55)</f>
        <v>92943</v>
      </c>
      <c r="F56" s="45"/>
      <c r="G56" s="32">
        <f>SUM(G52:G55)</f>
        <v>-236725</v>
      </c>
      <c r="H56" s="44"/>
      <c r="I56" s="32">
        <f>SUM(I52:I55)</f>
        <v>92943</v>
      </c>
    </row>
    <row r="57" spans="1:9" ht="24" customHeight="1">
      <c r="A57" s="92" t="s">
        <v>147</v>
      </c>
      <c r="B57" s="9"/>
      <c r="C57" s="89">
        <f>SUM(C50,C56)</f>
        <v>-687464</v>
      </c>
      <c r="D57" s="32"/>
      <c r="E57" s="89">
        <f>SUM(E50,E56)</f>
        <v>117861</v>
      </c>
      <c r="F57" s="44"/>
      <c r="G57" s="89">
        <f>SUM(G50,G56)</f>
        <v>-988939</v>
      </c>
      <c r="H57" s="44"/>
      <c r="I57" s="89">
        <f>SUM(I50,I56)</f>
        <v>-88644</v>
      </c>
    </row>
    <row r="58" spans="1:9" ht="24" customHeight="1" thickBot="1">
      <c r="A58" s="256" t="s">
        <v>148</v>
      </c>
      <c r="B58" s="9"/>
      <c r="C58" s="269">
        <f>+C32+C57</f>
        <v>9359678</v>
      </c>
      <c r="D58" s="152"/>
      <c r="E58" s="269">
        <f>+E32+E57</f>
        <v>9322780</v>
      </c>
      <c r="F58" s="152"/>
      <c r="G58" s="269">
        <f>+G32+G57</f>
        <v>7324308</v>
      </c>
      <c r="H58" s="152"/>
      <c r="I58" s="269">
        <f>+I32+I57</f>
        <v>9070993</v>
      </c>
    </row>
    <row r="59" spans="1:9" ht="12.75" customHeight="1" thickTop="1">
      <c r="A59" s="35"/>
      <c r="B59" s="9"/>
      <c r="C59" s="32"/>
      <c r="D59" s="32"/>
      <c r="E59" s="32"/>
      <c r="F59" s="44"/>
      <c r="G59" s="44"/>
      <c r="H59" s="44"/>
      <c r="I59" s="44"/>
    </row>
    <row r="60" spans="1:9" ht="24" customHeight="1">
      <c r="A60" s="35" t="s">
        <v>149</v>
      </c>
      <c r="B60" s="9"/>
      <c r="C60" s="32"/>
      <c r="D60" s="32"/>
      <c r="E60" s="32"/>
      <c r="F60" s="44"/>
      <c r="G60" s="44"/>
      <c r="H60" s="44"/>
      <c r="I60" s="44"/>
    </row>
    <row r="61" spans="1:9" ht="24" customHeight="1">
      <c r="A61" s="35" t="s">
        <v>51</v>
      </c>
      <c r="B61" s="9"/>
      <c r="C61" s="45">
        <v>10087799</v>
      </c>
      <c r="D61" s="32"/>
      <c r="E61" s="45">
        <v>9250999</v>
      </c>
      <c r="F61" s="44"/>
      <c r="G61" s="45">
        <v>8313247</v>
      </c>
      <c r="H61" s="44"/>
      <c r="I61" s="45">
        <v>9159637</v>
      </c>
    </row>
    <row r="62" spans="1:9" ht="24" customHeight="1">
      <c r="A62" s="35" t="s">
        <v>52</v>
      </c>
      <c r="B62" s="9"/>
      <c r="C62" s="44">
        <v>-40657</v>
      </c>
      <c r="D62" s="32"/>
      <c r="E62" s="44">
        <v>-46080</v>
      </c>
      <c r="F62" s="44"/>
      <c r="G62" s="222">
        <v>0</v>
      </c>
      <c r="H62" s="226"/>
      <c r="I62" s="222">
        <v>0</v>
      </c>
    </row>
    <row r="63" spans="1:9" ht="12.75" customHeight="1">
      <c r="A63" s="35"/>
      <c r="B63" s="9"/>
      <c r="C63" s="45"/>
      <c r="D63" s="32"/>
      <c r="E63" s="45"/>
      <c r="F63" s="44"/>
      <c r="G63" s="45"/>
      <c r="H63" s="44"/>
      <c r="I63" s="45"/>
    </row>
    <row r="64" spans="1:9" ht="24" customHeight="1">
      <c r="A64" s="35" t="s">
        <v>150</v>
      </c>
      <c r="B64" s="9"/>
      <c r="C64" s="45"/>
      <c r="D64" s="32"/>
      <c r="E64" s="45"/>
      <c r="F64" s="44"/>
      <c r="G64" s="45"/>
      <c r="H64" s="44"/>
      <c r="I64" s="45"/>
    </row>
    <row r="65" spans="1:9" ht="24" customHeight="1">
      <c r="A65" s="35" t="s">
        <v>51</v>
      </c>
      <c r="B65" s="9"/>
      <c r="C65" s="45">
        <v>9399305</v>
      </c>
      <c r="D65" s="32"/>
      <c r="E65" s="45">
        <v>9367985</v>
      </c>
      <c r="F65" s="44"/>
      <c r="G65" s="45">
        <v>7324308</v>
      </c>
      <c r="H65" s="44"/>
      <c r="I65" s="45">
        <v>9070993</v>
      </c>
    </row>
    <row r="66" spans="1:9" ht="24" customHeight="1">
      <c r="A66" s="35" t="s">
        <v>52</v>
      </c>
      <c r="B66" s="9"/>
      <c r="C66" s="44">
        <v>-39627</v>
      </c>
      <c r="D66" s="32"/>
      <c r="E66" s="44">
        <v>-45205</v>
      </c>
      <c r="F66" s="44"/>
      <c r="G66" s="222">
        <v>0</v>
      </c>
      <c r="H66" s="44"/>
      <c r="I66" s="222">
        <v>0</v>
      </c>
    </row>
    <row r="67" spans="1:9" ht="12.75" customHeight="1">
      <c r="A67" s="35"/>
      <c r="B67" s="9"/>
      <c r="C67" s="45"/>
      <c r="D67" s="32"/>
      <c r="E67" s="45"/>
      <c r="F67" s="44"/>
      <c r="G67" s="45"/>
      <c r="H67" s="44"/>
      <c r="I67" s="45"/>
    </row>
    <row r="68" spans="1:9" ht="24" customHeight="1">
      <c r="A68" s="35" t="s">
        <v>67</v>
      </c>
      <c r="C68" s="45"/>
      <c r="D68" s="32"/>
      <c r="E68" s="45"/>
      <c r="F68" s="44"/>
      <c r="G68" s="45"/>
      <c r="H68" s="44"/>
      <c r="I68" s="45"/>
    </row>
    <row r="69" spans="1:9" ht="24" customHeight="1" thickBot="1">
      <c r="A69" s="42" t="s">
        <v>164</v>
      </c>
      <c r="B69" s="9">
        <v>19</v>
      </c>
      <c r="C69" s="257">
        <v>2.9677047993742187</v>
      </c>
      <c r="D69" s="258"/>
      <c r="E69" s="257">
        <v>2.7215286636169198</v>
      </c>
      <c r="F69" s="259"/>
      <c r="G69" s="260">
        <v>2.4456537070458411</v>
      </c>
      <c r="H69" s="259"/>
      <c r="I69" s="260">
        <v>2.6946511013379304</v>
      </c>
    </row>
    <row r="70" spans="1:9" ht="18" customHeight="1" thickTop="1">
      <c r="A70" s="42"/>
      <c r="B70" s="9"/>
      <c r="C70" s="218"/>
      <c r="D70" s="32"/>
      <c r="E70" s="218"/>
      <c r="F70" s="44"/>
      <c r="G70" s="219"/>
      <c r="H70" s="44"/>
      <c r="I70" s="219"/>
    </row>
    <row r="71" spans="1:9" ht="18" customHeight="1">
      <c r="A71" s="42"/>
      <c r="B71" s="9"/>
      <c r="C71" s="218"/>
      <c r="D71" s="32"/>
      <c r="E71" s="218"/>
      <c r="F71" s="44"/>
      <c r="G71" s="219"/>
      <c r="H71" s="44"/>
      <c r="I71" s="219"/>
    </row>
    <row r="72" spans="1:9" ht="18" customHeight="1">
      <c r="A72" s="42"/>
      <c r="B72" s="332"/>
      <c r="C72" s="218"/>
      <c r="D72" s="32"/>
      <c r="E72" s="218"/>
      <c r="F72" s="44"/>
      <c r="G72" s="219"/>
      <c r="H72" s="44"/>
      <c r="I72" s="219"/>
    </row>
    <row r="73" spans="1:9" ht="18" customHeight="1">
      <c r="A73" s="42"/>
      <c r="B73" s="332"/>
      <c r="C73" s="218"/>
      <c r="D73" s="32"/>
      <c r="E73" s="218"/>
      <c r="F73" s="44"/>
      <c r="G73" s="219"/>
      <c r="H73" s="44"/>
      <c r="I73" s="219"/>
    </row>
    <row r="74" spans="1:9" ht="18" customHeight="1">
      <c r="A74" s="42"/>
      <c r="B74" s="318"/>
      <c r="C74" s="218"/>
      <c r="D74" s="32"/>
      <c r="E74" s="218"/>
      <c r="F74" s="44"/>
      <c r="G74" s="219"/>
      <c r="H74" s="44"/>
      <c r="I74" s="219"/>
    </row>
    <row r="75" spans="1:9" ht="18" customHeight="1">
      <c r="A75" s="42"/>
      <c r="B75" s="318"/>
      <c r="C75" s="218"/>
      <c r="D75" s="32"/>
      <c r="E75" s="218"/>
      <c r="F75" s="44"/>
      <c r="G75" s="219"/>
      <c r="H75" s="44"/>
      <c r="I75" s="219"/>
    </row>
    <row r="76" spans="1:9" ht="18" customHeight="1">
      <c r="A76" s="42"/>
      <c r="B76" s="320"/>
      <c r="C76" s="218"/>
      <c r="D76" s="32"/>
      <c r="E76" s="218"/>
      <c r="F76" s="44"/>
      <c r="G76" s="219"/>
      <c r="H76" s="44"/>
      <c r="I76" s="219"/>
    </row>
    <row r="77" spans="1:9" ht="18" customHeight="1">
      <c r="A77" s="42"/>
      <c r="B77" s="9"/>
      <c r="C77" s="218"/>
      <c r="D77" s="32"/>
      <c r="E77" s="218"/>
      <c r="F77" s="44"/>
      <c r="G77" s="219"/>
      <c r="H77" s="44"/>
      <c r="I77" s="219"/>
    </row>
    <row r="78" spans="1:9" ht="24" customHeight="1">
      <c r="A78" s="23"/>
      <c r="B78" s="9"/>
      <c r="C78" s="32"/>
      <c r="D78" s="32"/>
      <c r="E78" s="32"/>
      <c r="F78" s="33"/>
      <c r="G78" s="32"/>
      <c r="H78" s="33"/>
      <c r="I78" s="32"/>
    </row>
    <row r="79" spans="1:9" ht="24" customHeight="1">
      <c r="A79" s="343" t="s">
        <v>106</v>
      </c>
      <c r="B79" s="343"/>
      <c r="C79" s="343"/>
      <c r="D79" s="343"/>
      <c r="E79" s="343"/>
      <c r="F79" s="343"/>
      <c r="G79" s="343"/>
      <c r="H79" s="343"/>
      <c r="I79" s="343"/>
    </row>
    <row r="80" spans="1:9" ht="21.5">
      <c r="A80" s="343" t="s">
        <v>124</v>
      </c>
      <c r="B80" s="343"/>
      <c r="C80" s="343"/>
      <c r="D80" s="343"/>
      <c r="E80" s="343"/>
      <c r="F80" s="343"/>
      <c r="G80" s="343"/>
      <c r="H80" s="343"/>
      <c r="I80" s="343"/>
    </row>
    <row r="81" spans="1:9" ht="24" customHeight="1">
      <c r="A81" s="23"/>
      <c r="B81" s="9"/>
      <c r="C81" s="32"/>
      <c r="D81" s="32"/>
      <c r="E81" s="32"/>
      <c r="F81" s="33"/>
      <c r="G81" s="32"/>
      <c r="H81" s="33"/>
      <c r="I81" s="32"/>
    </row>
    <row r="82" spans="1:9" ht="24" customHeight="1">
      <c r="A82" s="37"/>
      <c r="B82" s="37"/>
      <c r="C82" s="37"/>
      <c r="D82" s="37"/>
      <c r="E82" s="37"/>
      <c r="F82" s="37"/>
      <c r="G82" s="37"/>
      <c r="H82" s="37"/>
      <c r="I82" s="37"/>
    </row>
    <row r="83" spans="1:9" s="37" customFormat="1" ht="13.5" customHeight="1">
      <c r="A83" s="343"/>
      <c r="B83" s="343"/>
      <c r="C83" s="343"/>
      <c r="D83" s="343"/>
      <c r="E83" s="343"/>
      <c r="F83" s="343"/>
      <c r="G83" s="343"/>
      <c r="H83" s="343"/>
      <c r="I83" s="343"/>
    </row>
    <row r="84" spans="1:9" s="37" customFormat="1" ht="13.5" customHeight="1">
      <c r="A84" s="321"/>
      <c r="B84" s="321"/>
      <c r="C84" s="321"/>
      <c r="D84" s="321"/>
      <c r="E84" s="321"/>
      <c r="F84" s="321"/>
      <c r="G84" s="321"/>
      <c r="H84" s="321"/>
      <c r="I84" s="321"/>
    </row>
    <row r="85" spans="1:9" ht="24" customHeight="1">
      <c r="A85" s="343"/>
      <c r="B85" s="343"/>
      <c r="C85" s="343"/>
      <c r="D85" s="343"/>
      <c r="E85" s="343"/>
      <c r="F85" s="343"/>
      <c r="G85" s="343"/>
      <c r="H85" s="343"/>
      <c r="I85" s="343"/>
    </row>
  </sheetData>
  <mergeCells count="18">
    <mergeCell ref="A85:I85"/>
    <mergeCell ref="A83:I83"/>
    <mergeCell ref="A79:I79"/>
    <mergeCell ref="C8:I8"/>
    <mergeCell ref="C38:E38"/>
    <mergeCell ref="C42:I42"/>
    <mergeCell ref="A80:I80"/>
    <mergeCell ref="C39:E39"/>
    <mergeCell ref="G39:I39"/>
    <mergeCell ref="C40:E40"/>
    <mergeCell ref="G40:I40"/>
    <mergeCell ref="G38:I38"/>
    <mergeCell ref="C4:E4"/>
    <mergeCell ref="G4:I4"/>
    <mergeCell ref="C5:E5"/>
    <mergeCell ref="G5:I5"/>
    <mergeCell ref="C6:E6"/>
    <mergeCell ref="G6:I6"/>
  </mergeCells>
  <pageMargins left="0.7" right="0.7" top="0.75" bottom="0.75" header="0.3" footer="0.3"/>
  <pageSetup paperSize="9" scale="70" firstPageNumber="6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32"/>
  <sheetViews>
    <sheetView zoomScale="80" zoomScaleNormal="80" zoomScalePageLayoutView="80" workbookViewId="0"/>
  </sheetViews>
  <sheetFormatPr defaultColWidth="9.09765625" defaultRowHeight="24.75" customHeight="1"/>
  <cols>
    <col min="1" max="1" width="68.3984375" style="50" customWidth="1"/>
    <col min="2" max="2" width="7.3984375" style="203" customWidth="1"/>
    <col min="3" max="3" width="0.69921875" style="73" customWidth="1"/>
    <col min="4" max="4" width="12.09765625" style="2" customWidth="1"/>
    <col min="5" max="5" width="0.8984375" style="2" customWidth="1"/>
    <col min="6" max="6" width="12.09765625" style="2" customWidth="1"/>
    <col min="7" max="7" width="0.8984375" style="2" customWidth="1"/>
    <col min="8" max="8" width="12.09765625" style="2" customWidth="1"/>
    <col min="9" max="9" width="0.8984375" style="2" customWidth="1"/>
    <col min="10" max="10" width="12.09765625" style="2" customWidth="1"/>
    <col min="11" max="11" width="1" style="2" customWidth="1"/>
    <col min="12" max="12" width="16.296875" style="2" customWidth="1"/>
    <col min="13" max="13" width="0.69921875" style="2" customWidth="1"/>
    <col min="14" max="14" width="13.8984375" style="2" customWidth="1"/>
    <col min="15" max="15" width="0.69921875" style="2" customWidth="1"/>
    <col min="16" max="16" width="17.69921875" style="2" customWidth="1"/>
    <col min="17" max="17" width="0.8984375" style="2" customWidth="1"/>
    <col min="18" max="18" width="15.69921875" style="2" customWidth="1"/>
    <col min="19" max="19" width="0.8984375" style="2" customWidth="1"/>
    <col min="20" max="20" width="13.69921875" style="2" customWidth="1"/>
    <col min="21" max="21" width="0.8984375" style="2" customWidth="1"/>
    <col min="22" max="22" width="12.296875" style="2" customWidth="1"/>
    <col min="23" max="23" width="0.8984375" style="2" customWidth="1"/>
    <col min="24" max="24" width="13.69921875" style="2" customWidth="1"/>
    <col min="25" max="25" width="0.8984375" style="2" customWidth="1"/>
    <col min="26" max="26" width="14" style="2" customWidth="1"/>
    <col min="27" max="27" width="0.8984375" style="2" customWidth="1"/>
    <col min="28" max="28" width="12.69921875" style="2" customWidth="1"/>
    <col min="29" max="29" width="0.8984375" style="2" customWidth="1"/>
    <col min="30" max="30" width="14" style="2" customWidth="1"/>
    <col min="31" max="31" width="9.09765625" style="69"/>
    <col min="32" max="32" width="14.59765625" style="2" bestFit="1" customWidth="1"/>
    <col min="33" max="33" width="9.09765625" style="2"/>
    <col min="34" max="34" width="11.59765625" style="2" bestFit="1" customWidth="1"/>
    <col min="35" max="16384" width="9.09765625" style="2"/>
  </cols>
  <sheetData>
    <row r="1" spans="1:32" ht="23.25" customHeight="1">
      <c r="A1" s="85" t="s">
        <v>33</v>
      </c>
      <c r="B1" s="201"/>
      <c r="C1" s="77"/>
      <c r="D1" s="78"/>
      <c r="E1" s="78"/>
      <c r="F1" s="78"/>
      <c r="G1" s="78"/>
      <c r="H1" s="78"/>
      <c r="I1" s="78"/>
      <c r="J1" s="65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2"/>
    </row>
    <row r="2" spans="1:32" s="79" customFormat="1" ht="23.25" customHeight="1">
      <c r="A2" s="85" t="s">
        <v>104</v>
      </c>
      <c r="B2" s="201"/>
      <c r="C2" s="77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</row>
    <row r="3" spans="1:32" s="79" customFormat="1" ht="23.25" customHeight="1">
      <c r="A3" s="40"/>
      <c r="B3" s="202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2" ht="23.25" customHeight="1">
      <c r="A4" s="57"/>
      <c r="B4" s="202"/>
      <c r="C4" s="57"/>
      <c r="D4" s="347" t="s">
        <v>6</v>
      </c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2"/>
    </row>
    <row r="5" spans="1:32" ht="23.25" customHeight="1">
      <c r="A5" s="57"/>
      <c r="B5" s="201"/>
      <c r="C5" s="323"/>
      <c r="D5" s="73"/>
      <c r="E5" s="323"/>
      <c r="F5" s="323"/>
      <c r="G5" s="323"/>
      <c r="H5" s="323"/>
      <c r="I5" s="323"/>
      <c r="J5" s="323"/>
      <c r="K5" s="51"/>
      <c r="L5" s="349" t="s">
        <v>61</v>
      </c>
      <c r="M5" s="349"/>
      <c r="N5" s="349"/>
      <c r="O5" s="349"/>
      <c r="P5" s="349"/>
      <c r="Q5" s="349"/>
      <c r="R5" s="349"/>
      <c r="S5" s="349"/>
      <c r="T5" s="349"/>
      <c r="U5" s="51"/>
      <c r="V5" s="51"/>
      <c r="W5" s="323"/>
      <c r="X5" s="323"/>
      <c r="Y5" s="323"/>
      <c r="Z5" s="323"/>
      <c r="AA5" s="323"/>
      <c r="AB5" s="323"/>
      <c r="AC5" s="323"/>
      <c r="AD5" s="323"/>
      <c r="AE5" s="2"/>
    </row>
    <row r="6" spans="1:32" ht="23.25" customHeight="1">
      <c r="A6" s="57"/>
      <c r="B6" s="201"/>
      <c r="C6" s="323"/>
      <c r="D6" s="73"/>
      <c r="E6" s="323"/>
      <c r="F6" s="323"/>
      <c r="G6" s="323"/>
      <c r="H6" s="323"/>
      <c r="I6" s="323"/>
      <c r="J6" s="323"/>
      <c r="K6" s="51"/>
      <c r="L6" s="65" t="s">
        <v>212</v>
      </c>
      <c r="M6" s="31"/>
      <c r="N6" s="31"/>
      <c r="O6" s="31"/>
      <c r="Q6" s="31"/>
      <c r="R6" s="31"/>
      <c r="S6" s="31"/>
      <c r="T6" s="31"/>
      <c r="U6" s="51"/>
      <c r="V6" s="51"/>
      <c r="W6" s="323"/>
      <c r="X6" s="323"/>
      <c r="Y6" s="323"/>
      <c r="Z6" s="323"/>
      <c r="AA6" s="323"/>
      <c r="AB6" s="323"/>
      <c r="AC6" s="323"/>
      <c r="AD6" s="323"/>
      <c r="AE6" s="2"/>
    </row>
    <row r="7" spans="1:32" ht="23.25" customHeight="1">
      <c r="K7" s="59"/>
      <c r="L7" s="65" t="s">
        <v>213</v>
      </c>
      <c r="M7" s="59"/>
      <c r="N7" s="59" t="s">
        <v>216</v>
      </c>
      <c r="O7" s="59"/>
      <c r="P7" s="31" t="s">
        <v>212</v>
      </c>
      <c r="Q7" s="59"/>
      <c r="R7" s="59"/>
      <c r="S7" s="59"/>
      <c r="T7" s="59"/>
      <c r="U7" s="60"/>
      <c r="W7" s="52"/>
      <c r="AA7" s="62"/>
      <c r="AB7" s="59"/>
      <c r="AC7" s="52"/>
      <c r="AD7" s="49"/>
      <c r="AE7" s="2"/>
    </row>
    <row r="8" spans="1:32" ht="23.25" customHeight="1">
      <c r="K8" s="59"/>
      <c r="L8" s="59" t="s">
        <v>94</v>
      </c>
      <c r="M8" s="59"/>
      <c r="N8" s="59" t="s">
        <v>214</v>
      </c>
      <c r="O8" s="59"/>
      <c r="P8" s="65" t="s">
        <v>215</v>
      </c>
      <c r="Q8" s="59"/>
      <c r="R8" s="59"/>
      <c r="S8" s="59"/>
      <c r="T8" s="59"/>
      <c r="U8" s="60"/>
      <c r="W8" s="52"/>
      <c r="AA8" s="62"/>
      <c r="AB8" s="59"/>
      <c r="AC8" s="52"/>
      <c r="AD8" s="49"/>
      <c r="AE8" s="2"/>
    </row>
    <row r="9" spans="1:32" ht="23.25" customHeight="1">
      <c r="K9" s="59"/>
      <c r="L9" s="49" t="s">
        <v>156</v>
      </c>
      <c r="M9" s="59"/>
      <c r="N9" s="59" t="s">
        <v>109</v>
      </c>
      <c r="O9" s="59"/>
      <c r="P9" s="49" t="s">
        <v>166</v>
      </c>
      <c r="Q9" s="59"/>
      <c r="R9" s="59" t="s">
        <v>82</v>
      </c>
      <c r="S9" s="59"/>
      <c r="T9" s="59" t="s">
        <v>24</v>
      </c>
      <c r="U9" s="60"/>
      <c r="W9" s="52"/>
      <c r="AA9" s="62"/>
      <c r="AB9" s="59"/>
      <c r="AC9" s="52"/>
      <c r="AD9" s="49"/>
      <c r="AE9" s="2"/>
    </row>
    <row r="10" spans="1:32" ht="23.25" customHeight="1">
      <c r="K10" s="49"/>
      <c r="L10" s="49" t="s">
        <v>157</v>
      </c>
      <c r="M10" s="49"/>
      <c r="N10" s="59" t="s">
        <v>25</v>
      </c>
      <c r="O10" s="49"/>
      <c r="P10" s="49" t="s">
        <v>157</v>
      </c>
      <c r="Q10" s="59"/>
      <c r="R10" s="59" t="s">
        <v>83</v>
      </c>
      <c r="S10" s="59"/>
      <c r="T10" s="59" t="s">
        <v>95</v>
      </c>
      <c r="U10" s="60"/>
      <c r="V10" s="348" t="s">
        <v>2</v>
      </c>
      <c r="W10" s="348"/>
      <c r="X10" s="348"/>
      <c r="Y10" s="47"/>
      <c r="Z10" s="47"/>
      <c r="AA10" s="59"/>
      <c r="AB10" s="59" t="s">
        <v>70</v>
      </c>
      <c r="AC10" s="52"/>
      <c r="AE10" s="2"/>
    </row>
    <row r="11" spans="1:32" ht="23.25" customHeight="1">
      <c r="B11" s="198"/>
      <c r="C11" s="58"/>
      <c r="D11" s="346" t="s">
        <v>90</v>
      </c>
      <c r="E11" s="346"/>
      <c r="F11" s="346"/>
      <c r="G11" s="58"/>
      <c r="H11" s="346" t="s">
        <v>30</v>
      </c>
      <c r="I11" s="346"/>
      <c r="J11" s="346"/>
      <c r="K11" s="59"/>
      <c r="L11" s="59" t="s">
        <v>159</v>
      </c>
      <c r="M11" s="59"/>
      <c r="N11" s="59" t="s">
        <v>115</v>
      </c>
      <c r="O11" s="59"/>
      <c r="P11" s="59" t="s">
        <v>159</v>
      </c>
      <c r="Q11" s="59"/>
      <c r="R11" s="59" t="s">
        <v>92</v>
      </c>
      <c r="S11" s="59"/>
      <c r="T11" s="59" t="s">
        <v>77</v>
      </c>
      <c r="U11" s="60"/>
      <c r="V11" s="61" t="s">
        <v>68</v>
      </c>
      <c r="W11" s="52"/>
      <c r="Y11" s="61"/>
      <c r="Z11" s="59" t="s">
        <v>31</v>
      </c>
      <c r="AA11" s="59"/>
      <c r="AB11" s="49" t="s">
        <v>71</v>
      </c>
      <c r="AC11" s="52"/>
      <c r="AE11" s="2"/>
    </row>
    <row r="12" spans="1:32" ht="23.25" customHeight="1">
      <c r="B12" s="198"/>
      <c r="C12" s="59"/>
      <c r="D12" s="61" t="s">
        <v>27</v>
      </c>
      <c r="E12" s="59"/>
      <c r="F12" s="61" t="s">
        <v>26</v>
      </c>
      <c r="G12" s="59"/>
      <c r="H12" s="61" t="s">
        <v>27</v>
      </c>
      <c r="I12" s="59"/>
      <c r="J12" s="61" t="s">
        <v>26</v>
      </c>
      <c r="K12" s="59"/>
      <c r="L12" s="59" t="s">
        <v>158</v>
      </c>
      <c r="M12" s="59"/>
      <c r="N12" s="59" t="s">
        <v>110</v>
      </c>
      <c r="O12" s="59"/>
      <c r="P12" s="59" t="s">
        <v>158</v>
      </c>
      <c r="Q12" s="59"/>
      <c r="R12" s="59" t="s">
        <v>3</v>
      </c>
      <c r="S12" s="59"/>
      <c r="T12" s="59" t="s">
        <v>78</v>
      </c>
      <c r="U12" s="60"/>
      <c r="V12" s="61" t="s">
        <v>29</v>
      </c>
      <c r="W12" s="52"/>
      <c r="X12" s="59" t="s">
        <v>28</v>
      </c>
      <c r="Y12" s="61"/>
      <c r="Z12" s="59" t="s">
        <v>69</v>
      </c>
      <c r="AA12" s="59"/>
      <c r="AB12" s="59" t="s">
        <v>72</v>
      </c>
      <c r="AC12" s="52"/>
      <c r="AD12" s="49" t="s">
        <v>24</v>
      </c>
      <c r="AE12" s="2"/>
    </row>
    <row r="13" spans="1:32" ht="23.25" customHeight="1">
      <c r="B13" s="198"/>
      <c r="C13" s="59"/>
      <c r="D13" s="345" t="s">
        <v>34</v>
      </c>
      <c r="E13" s="345"/>
      <c r="F13" s="345"/>
      <c r="G13" s="345"/>
      <c r="H13" s="345"/>
      <c r="I13" s="345"/>
      <c r="J13" s="345"/>
      <c r="K13" s="345"/>
      <c r="L13" s="345"/>
      <c r="M13" s="345"/>
      <c r="N13" s="345"/>
      <c r="O13" s="345"/>
      <c r="P13" s="345"/>
      <c r="Q13" s="345"/>
      <c r="R13" s="345"/>
      <c r="S13" s="345"/>
      <c r="T13" s="345"/>
      <c r="U13" s="345"/>
      <c r="V13" s="345"/>
      <c r="W13" s="345"/>
      <c r="X13" s="345"/>
      <c r="Y13" s="345"/>
      <c r="Z13" s="345"/>
      <c r="AA13" s="345"/>
      <c r="AB13" s="345"/>
      <c r="AC13" s="345"/>
      <c r="AD13" s="345"/>
      <c r="AE13" s="2"/>
    </row>
    <row r="14" spans="1:32" ht="23.25" customHeight="1">
      <c r="A14" s="74" t="s">
        <v>181</v>
      </c>
      <c r="B14" s="204"/>
      <c r="C14" s="48"/>
      <c r="AE14" s="2"/>
    </row>
    <row r="15" spans="1:32" s="56" customFormat="1" ht="23.25" customHeight="1">
      <c r="A15" s="68" t="s">
        <v>190</v>
      </c>
      <c r="B15" s="205"/>
      <c r="C15" s="55"/>
      <c r="D15" s="294">
        <v>36015</v>
      </c>
      <c r="E15" s="182"/>
      <c r="F15" s="294">
        <v>33955907</v>
      </c>
      <c r="G15" s="182"/>
      <c r="H15" s="294">
        <v>14085</v>
      </c>
      <c r="I15" s="182"/>
      <c r="J15" s="294">
        <v>11110106</v>
      </c>
      <c r="K15" s="182"/>
      <c r="L15" s="294">
        <v>833790</v>
      </c>
      <c r="M15" s="182"/>
      <c r="N15" s="180">
        <v>-528799</v>
      </c>
      <c r="O15" s="182"/>
      <c r="P15" s="294">
        <v>1329935</v>
      </c>
      <c r="Q15" s="182"/>
      <c r="R15" s="294">
        <v>15272071</v>
      </c>
      <c r="S15" s="182"/>
      <c r="T15" s="294">
        <v>16906997</v>
      </c>
      <c r="U15" s="182"/>
      <c r="V15" s="294">
        <v>7000000</v>
      </c>
      <c r="W15" s="182"/>
      <c r="X15" s="294">
        <v>342406796</v>
      </c>
      <c r="Y15" s="182"/>
      <c r="Z15" s="294">
        <v>411429906</v>
      </c>
      <c r="AA15" s="182"/>
      <c r="AB15" s="294">
        <v>399142</v>
      </c>
      <c r="AC15" s="182"/>
      <c r="AD15" s="294">
        <v>411829048</v>
      </c>
      <c r="AF15" s="111"/>
    </row>
    <row r="16" spans="1:32" s="56" customFormat="1" ht="23.25" customHeight="1">
      <c r="A16" s="63"/>
      <c r="B16" s="205"/>
      <c r="C16" s="55"/>
      <c r="D16" s="152"/>
      <c r="E16" s="152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152"/>
      <c r="X16" s="152"/>
      <c r="Y16" s="152"/>
      <c r="Z16" s="152"/>
      <c r="AA16" s="152"/>
      <c r="AB16" s="152"/>
      <c r="AC16" s="152"/>
      <c r="AD16" s="152"/>
      <c r="AF16" s="111"/>
    </row>
    <row r="17" spans="1:33" s="56" customFormat="1" ht="23.25" customHeight="1">
      <c r="A17" s="329" t="s">
        <v>186</v>
      </c>
      <c r="B17" s="205"/>
      <c r="C17" s="55"/>
      <c r="D17" s="152"/>
      <c r="E17" s="152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152"/>
      <c r="X17" s="152"/>
      <c r="Y17" s="152"/>
      <c r="Z17" s="152"/>
      <c r="AA17" s="152"/>
      <c r="AB17" s="152"/>
      <c r="AC17" s="152"/>
      <c r="AD17" s="152"/>
      <c r="AF17" s="111"/>
    </row>
    <row r="18" spans="1:33" s="56" customFormat="1" ht="23.25" customHeight="1">
      <c r="A18" s="50" t="s">
        <v>185</v>
      </c>
      <c r="B18" s="205"/>
      <c r="C18" s="55"/>
      <c r="D18" s="309">
        <v>-10</v>
      </c>
      <c r="E18" s="308"/>
      <c r="F18" s="309">
        <v>10</v>
      </c>
      <c r="G18" s="309"/>
      <c r="H18" s="309">
        <v>-4</v>
      </c>
      <c r="I18" s="309"/>
      <c r="J18" s="309">
        <v>4</v>
      </c>
      <c r="K18" s="230"/>
      <c r="L18" s="223">
        <v>0</v>
      </c>
      <c r="M18" s="223"/>
      <c r="N18" s="308">
        <v>0</v>
      </c>
      <c r="O18" s="223"/>
      <c r="P18" s="223">
        <v>0</v>
      </c>
      <c r="Q18" s="223"/>
      <c r="R18" s="308">
        <v>0</v>
      </c>
      <c r="S18" s="308"/>
      <c r="T18" s="308">
        <f t="shared" ref="T18:T19" si="0">SUM(L18:R18)</f>
        <v>0</v>
      </c>
      <c r="U18" s="308"/>
      <c r="V18" s="308">
        <v>0</v>
      </c>
      <c r="W18" s="32"/>
      <c r="X18" s="223">
        <v>0</v>
      </c>
      <c r="Y18" s="223"/>
      <c r="Z18" s="223">
        <f>SUM(D18:J18,T18,V18,X18)</f>
        <v>0</v>
      </c>
      <c r="AA18" s="223"/>
      <c r="AB18" s="223">
        <v>0</v>
      </c>
      <c r="AC18" s="223"/>
      <c r="AD18" s="223">
        <f>SUM(Z18:AB18)</f>
        <v>0</v>
      </c>
      <c r="AF18" s="111"/>
    </row>
    <row r="19" spans="1:33" s="56" customFormat="1" ht="23.25" customHeight="1">
      <c r="A19" s="50" t="s">
        <v>189</v>
      </c>
      <c r="B19" s="205"/>
      <c r="C19" s="55"/>
      <c r="D19" s="308">
        <v>0</v>
      </c>
      <c r="E19" s="308"/>
      <c r="F19" s="308">
        <v>0</v>
      </c>
      <c r="G19" s="308"/>
      <c r="H19" s="308">
        <v>0</v>
      </c>
      <c r="I19" s="308"/>
      <c r="J19" s="308">
        <v>0</v>
      </c>
      <c r="K19" s="223"/>
      <c r="L19" s="223">
        <v>0</v>
      </c>
      <c r="M19" s="223"/>
      <c r="N19" s="308">
        <v>0</v>
      </c>
      <c r="O19" s="223"/>
      <c r="P19" s="223">
        <v>0</v>
      </c>
      <c r="Q19" s="223"/>
      <c r="R19" s="308">
        <v>0</v>
      </c>
      <c r="S19" s="308"/>
      <c r="T19" s="308">
        <f t="shared" si="0"/>
        <v>0</v>
      </c>
      <c r="U19" s="308"/>
      <c r="V19" s="308">
        <v>0</v>
      </c>
      <c r="W19" s="32"/>
      <c r="X19" s="223">
        <v>0</v>
      </c>
      <c r="Y19" s="223"/>
      <c r="Z19" s="223">
        <f>SUM(D19:J19,T19,V19,X19)</f>
        <v>0</v>
      </c>
      <c r="AA19" s="223"/>
      <c r="AB19" s="67">
        <v>199800</v>
      </c>
      <c r="AC19" s="67"/>
      <c r="AD19" s="67">
        <f>SUM(Z19:AB19)</f>
        <v>199800</v>
      </c>
      <c r="AF19" s="111"/>
    </row>
    <row r="20" spans="1:33" s="56" customFormat="1" ht="23.25" customHeight="1">
      <c r="A20" s="330" t="s">
        <v>207</v>
      </c>
      <c r="B20" s="205"/>
      <c r="C20" s="55"/>
      <c r="D20" s="310">
        <f>SUM(D18:D19)</f>
        <v>-10</v>
      </c>
      <c r="E20" s="311"/>
      <c r="F20" s="310">
        <f>SUM(F18:F19)</f>
        <v>10</v>
      </c>
      <c r="G20" s="311"/>
      <c r="H20" s="310">
        <f>SUM(H18:H19)</f>
        <v>-4</v>
      </c>
      <c r="I20" s="311"/>
      <c r="J20" s="310">
        <f>SUM(J18:J19)</f>
        <v>4</v>
      </c>
      <c r="K20" s="312"/>
      <c r="L20" s="261">
        <f>SUM(L18:L19)</f>
        <v>0</v>
      </c>
      <c r="M20" s="265"/>
      <c r="N20" s="261">
        <f>SUM(N18:N19)</f>
        <v>0</v>
      </c>
      <c r="O20" s="265"/>
      <c r="P20" s="261">
        <f>SUM(P18:P19)</f>
        <v>0</v>
      </c>
      <c r="Q20" s="265"/>
      <c r="R20" s="261">
        <f>SUM(R18:R19)</f>
        <v>0</v>
      </c>
      <c r="S20" s="265"/>
      <c r="T20" s="261">
        <f>SUM(T18:T19)</f>
        <v>0</v>
      </c>
      <c r="U20" s="265"/>
      <c r="V20" s="261">
        <f>SUM(V18:V19)</f>
        <v>0</v>
      </c>
      <c r="W20" s="265"/>
      <c r="X20" s="261">
        <f>SUM(X18:X19)</f>
        <v>0</v>
      </c>
      <c r="Y20" s="265"/>
      <c r="Z20" s="261">
        <f>SUM(Z18:Z19)</f>
        <v>0</v>
      </c>
      <c r="AA20" s="312"/>
      <c r="AB20" s="310">
        <f>SUM(AB18:AB19)</f>
        <v>199800</v>
      </c>
      <c r="AC20" s="312"/>
      <c r="AD20" s="310">
        <f>SUM(AD18:AD19)</f>
        <v>199800</v>
      </c>
      <c r="AF20" s="111"/>
    </row>
    <row r="21" spans="1:33" ht="23.25" customHeight="1">
      <c r="A21" s="66"/>
      <c r="B21" s="199"/>
      <c r="C21" s="1"/>
      <c r="D21" s="185"/>
      <c r="E21" s="184"/>
      <c r="F21" s="185"/>
      <c r="G21" s="184"/>
      <c r="H21" s="185"/>
      <c r="I21" s="186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36"/>
      <c r="Z21" s="185"/>
      <c r="AA21" s="32"/>
      <c r="AB21" s="185"/>
      <c r="AC21" s="185"/>
      <c r="AD21" s="185"/>
      <c r="AE21" s="2"/>
      <c r="AF21" s="168"/>
    </row>
    <row r="22" spans="1:33" ht="23.25" customHeight="1">
      <c r="A22" s="64" t="s">
        <v>217</v>
      </c>
      <c r="B22" s="199"/>
      <c r="C22" s="1"/>
      <c r="D22" s="185"/>
      <c r="E22" s="184"/>
      <c r="F22" s="185"/>
      <c r="G22" s="184"/>
      <c r="H22" s="185"/>
      <c r="I22" s="186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  <c r="W22" s="185"/>
      <c r="X22" s="185"/>
      <c r="Y22" s="36"/>
      <c r="Z22" s="185"/>
      <c r="AA22" s="32"/>
      <c r="AB22" s="185"/>
      <c r="AC22" s="185"/>
      <c r="AD22" s="185"/>
      <c r="AE22" s="2"/>
      <c r="AF22" s="168"/>
    </row>
    <row r="23" spans="1:33" ht="23.25" customHeight="1">
      <c r="A23" s="66" t="s">
        <v>200</v>
      </c>
      <c r="B23" s="200"/>
      <c r="C23" s="53"/>
      <c r="D23" s="223">
        <v>0</v>
      </c>
      <c r="E23" s="232"/>
      <c r="F23" s="223">
        <v>0</v>
      </c>
      <c r="G23" s="223"/>
      <c r="H23" s="223">
        <v>0</v>
      </c>
      <c r="I23" s="223"/>
      <c r="J23" s="223">
        <v>0</v>
      </c>
      <c r="K23" s="32"/>
      <c r="L23" s="223">
        <v>0</v>
      </c>
      <c r="M23" s="223"/>
      <c r="N23" s="223">
        <v>0</v>
      </c>
      <c r="O23" s="223"/>
      <c r="P23" s="223">
        <v>0</v>
      </c>
      <c r="Q23" s="223"/>
      <c r="R23" s="223">
        <v>0</v>
      </c>
      <c r="S23" s="32"/>
      <c r="T23" s="308">
        <f>SUM(L23:R23)</f>
        <v>0</v>
      </c>
      <c r="U23" s="308"/>
      <c r="V23" s="308">
        <v>0</v>
      </c>
      <c r="W23" s="308"/>
      <c r="X23" s="170">
        <v>10087799</v>
      </c>
      <c r="Y23" s="170"/>
      <c r="Z23" s="170">
        <f>SUM(D23:J23,T23,V23,X23)</f>
        <v>10087799</v>
      </c>
      <c r="AA23" s="170"/>
      <c r="AB23" s="309">
        <v>-40657</v>
      </c>
      <c r="AC23" s="170"/>
      <c r="AD23" s="170">
        <f>SUM(Z23:AB23)</f>
        <v>10047142</v>
      </c>
      <c r="AE23" s="71"/>
      <c r="AF23" s="168"/>
      <c r="AG23" s="71"/>
    </row>
    <row r="24" spans="1:33" ht="23.25" customHeight="1">
      <c r="A24" s="66" t="s">
        <v>197</v>
      </c>
      <c r="B24" s="200"/>
      <c r="C24" s="53"/>
      <c r="D24" s="227">
        <v>0</v>
      </c>
      <c r="E24" s="234"/>
      <c r="F24" s="227">
        <v>0</v>
      </c>
      <c r="G24" s="234"/>
      <c r="H24" s="227">
        <v>0</v>
      </c>
      <c r="I24" s="234"/>
      <c r="J24" s="227">
        <v>0</v>
      </c>
      <c r="K24" s="189"/>
      <c r="L24" s="188">
        <v>-552425</v>
      </c>
      <c r="M24" s="189"/>
      <c r="N24" s="188">
        <v>100656</v>
      </c>
      <c r="O24" s="189"/>
      <c r="P24" s="188">
        <v>-236725</v>
      </c>
      <c r="Q24" s="190"/>
      <c r="R24" s="227">
        <v>0</v>
      </c>
      <c r="S24" s="191"/>
      <c r="T24" s="313">
        <f t="shared" ref="T24" si="1">SUM(L24:R24)</f>
        <v>-688494</v>
      </c>
      <c r="U24" s="53"/>
      <c r="V24" s="273">
        <v>0</v>
      </c>
      <c r="W24" s="53"/>
      <c r="X24" s="314">
        <v>0</v>
      </c>
      <c r="Y24" s="315"/>
      <c r="Z24" s="313">
        <f>SUM(D24:J24,T24,V24,X24)</f>
        <v>-688494</v>
      </c>
      <c r="AA24" s="316"/>
      <c r="AB24" s="317">
        <v>1030</v>
      </c>
      <c r="AC24" s="315"/>
      <c r="AD24" s="313">
        <f>SUM(Z24:AB24)</f>
        <v>-687464</v>
      </c>
      <c r="AE24" s="71"/>
      <c r="AF24" s="168"/>
    </row>
    <row r="25" spans="1:33" s="54" customFormat="1" ht="23.25" customHeight="1">
      <c r="A25" s="331" t="s">
        <v>187</v>
      </c>
      <c r="B25" s="199"/>
      <c r="C25" s="87"/>
      <c r="D25" s="229">
        <v>0</v>
      </c>
      <c r="E25" s="235"/>
      <c r="F25" s="229">
        <v>0</v>
      </c>
      <c r="G25" s="235"/>
      <c r="H25" s="229">
        <f>SUM(H23:H24)</f>
        <v>0</v>
      </c>
      <c r="I25" s="235"/>
      <c r="J25" s="229">
        <f>SUM(J23:J24)</f>
        <v>0</v>
      </c>
      <c r="K25" s="193"/>
      <c r="L25" s="194">
        <f>SUM(L23:L24)</f>
        <v>-552425</v>
      </c>
      <c r="M25" s="193"/>
      <c r="N25" s="194">
        <f>SUM(N23:N24)</f>
        <v>100656</v>
      </c>
      <c r="O25" s="193"/>
      <c r="P25" s="194">
        <f>SUM(P23:P24)</f>
        <v>-236725</v>
      </c>
      <c r="Q25" s="193"/>
      <c r="R25" s="229">
        <f>SUM(R23:R24)</f>
        <v>0</v>
      </c>
      <c r="S25" s="193"/>
      <c r="T25" s="180">
        <f>SUM(L25:R25)</f>
        <v>-688494</v>
      </c>
      <c r="U25" s="195"/>
      <c r="V25" s="239">
        <f>SUM(V23:V24)</f>
        <v>0</v>
      </c>
      <c r="W25" s="193"/>
      <c r="X25" s="194">
        <f>SUM(X23:X24)</f>
        <v>10087799</v>
      </c>
      <c r="Y25" s="196"/>
      <c r="Z25" s="194">
        <f>SUM(Z23:Z24)</f>
        <v>9399305</v>
      </c>
      <c r="AA25" s="195"/>
      <c r="AB25" s="194">
        <f>SUM(AB23:AB24)</f>
        <v>-39627</v>
      </c>
      <c r="AC25" s="195"/>
      <c r="AD25" s="194">
        <f>SUM(AD23:AD24)</f>
        <v>9359678</v>
      </c>
      <c r="AE25" s="72"/>
      <c r="AF25" s="172"/>
    </row>
    <row r="26" spans="1:33" s="56" customFormat="1" ht="23.25" customHeight="1">
      <c r="A26" s="63"/>
      <c r="B26" s="205"/>
      <c r="C26" s="55"/>
      <c r="D26" s="230"/>
      <c r="E26" s="230"/>
      <c r="F26" s="230"/>
      <c r="G26" s="230"/>
      <c r="H26" s="230"/>
      <c r="I26" s="230"/>
      <c r="J26" s="230"/>
      <c r="K26" s="152"/>
      <c r="L26" s="230"/>
      <c r="M26" s="230"/>
      <c r="N26" s="230"/>
      <c r="O26" s="230"/>
      <c r="P26" s="230"/>
      <c r="Q26" s="230"/>
      <c r="R26" s="152"/>
      <c r="S26" s="152"/>
      <c r="T26" s="152"/>
      <c r="U26" s="152"/>
      <c r="V26" s="230"/>
      <c r="W26" s="152"/>
      <c r="X26" s="152"/>
      <c r="Y26" s="152"/>
      <c r="Z26" s="152"/>
      <c r="AA26" s="152"/>
      <c r="AB26" s="152"/>
      <c r="AC26" s="152"/>
      <c r="AD26" s="152"/>
      <c r="AF26" s="111"/>
    </row>
    <row r="27" spans="1:33" s="56" customFormat="1" ht="23.25" customHeight="1">
      <c r="A27" s="19" t="s">
        <v>85</v>
      </c>
      <c r="B27" s="205"/>
      <c r="C27" s="55"/>
      <c r="D27" s="227">
        <v>0</v>
      </c>
      <c r="E27" s="230"/>
      <c r="F27" s="227">
        <v>0</v>
      </c>
      <c r="G27" s="230"/>
      <c r="H27" s="227">
        <v>0</v>
      </c>
      <c r="I27" s="230"/>
      <c r="J27" s="227">
        <v>0</v>
      </c>
      <c r="K27" s="32"/>
      <c r="L27" s="227">
        <v>0</v>
      </c>
      <c r="M27" s="223"/>
      <c r="N27" s="227">
        <v>0</v>
      </c>
      <c r="O27" s="223"/>
      <c r="P27" s="227">
        <v>0</v>
      </c>
      <c r="Q27" s="238"/>
      <c r="R27" s="192">
        <v>-64258</v>
      </c>
      <c r="S27" s="185"/>
      <c r="T27" s="192">
        <f>SUM(L27:R27)</f>
        <v>-64258</v>
      </c>
      <c r="U27" s="152"/>
      <c r="V27" s="231">
        <v>0</v>
      </c>
      <c r="W27" s="152"/>
      <c r="X27" s="166">
        <v>64258</v>
      </c>
      <c r="Y27" s="152"/>
      <c r="Z27" s="227">
        <f>SUM(D27:J27,T27,V27,X27)</f>
        <v>0</v>
      </c>
      <c r="AA27" s="230"/>
      <c r="AB27" s="227">
        <v>0</v>
      </c>
      <c r="AC27" s="230"/>
      <c r="AD27" s="227">
        <f>SUM(Z27:AB27)</f>
        <v>0</v>
      </c>
      <c r="AF27" s="111"/>
    </row>
    <row r="28" spans="1:33" ht="23.25" customHeight="1">
      <c r="A28" s="76"/>
      <c r="B28" s="205"/>
      <c r="C28" s="67"/>
      <c r="D28" s="251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70"/>
      <c r="W28" s="70"/>
      <c r="X28" s="32"/>
      <c r="Y28" s="88"/>
      <c r="Z28" s="32"/>
      <c r="AA28" s="88"/>
      <c r="AB28" s="70"/>
      <c r="AC28" s="70"/>
      <c r="AD28" s="70"/>
      <c r="AE28" s="2"/>
      <c r="AF28" s="168"/>
    </row>
    <row r="29" spans="1:33" ht="23.25" customHeight="1" thickBot="1">
      <c r="A29" s="63" t="s">
        <v>182</v>
      </c>
      <c r="B29" s="205"/>
      <c r="C29" s="55"/>
      <c r="D29" s="197">
        <f>SUM(D15,D20,D25,D27)</f>
        <v>36005</v>
      </c>
      <c r="E29" s="193"/>
      <c r="F29" s="197">
        <f>SUM(F15,F20,F25,F27)</f>
        <v>33955917</v>
      </c>
      <c r="G29" s="193"/>
      <c r="H29" s="197">
        <f>SUM(H15,H20,H25,H27)</f>
        <v>14081</v>
      </c>
      <c r="I29" s="193"/>
      <c r="J29" s="197">
        <f>SUM(J15,J20,J25,J27)</f>
        <v>11110110</v>
      </c>
      <c r="K29" s="193"/>
      <c r="L29" s="197">
        <f>SUM(L15,L20,L25,L27)</f>
        <v>281365</v>
      </c>
      <c r="M29" s="193"/>
      <c r="N29" s="197">
        <f>SUM(N15,N20,N25,N27)</f>
        <v>-428143</v>
      </c>
      <c r="O29" s="193"/>
      <c r="P29" s="197">
        <f>SUM(P15,P20,P25,P27)</f>
        <v>1093210</v>
      </c>
      <c r="Q29" s="193"/>
      <c r="R29" s="197">
        <f>SUM(R15,R20,R25,R27)</f>
        <v>15207813</v>
      </c>
      <c r="S29" s="193"/>
      <c r="T29" s="197">
        <f>SUM(T15,T20,T25,T27)</f>
        <v>16154245</v>
      </c>
      <c r="U29" s="193"/>
      <c r="V29" s="197">
        <f>SUM(V15,V20,V25,V27)</f>
        <v>7000000</v>
      </c>
      <c r="W29" s="193"/>
      <c r="X29" s="197">
        <f>SUM(X15,X20,X25,X27)</f>
        <v>352558853</v>
      </c>
      <c r="Y29" s="193"/>
      <c r="Z29" s="197">
        <f>SUM(Z15,Z20,Z25,Z27)</f>
        <v>420829211</v>
      </c>
      <c r="AA29" s="193"/>
      <c r="AB29" s="197">
        <f>SUM(AB15,AB20,AB25,AB27)</f>
        <v>559315</v>
      </c>
      <c r="AC29" s="193"/>
      <c r="AD29" s="197">
        <f>SUM(AD15,AD20,AD25,AD27)</f>
        <v>421388526</v>
      </c>
      <c r="AE29" s="2"/>
      <c r="AF29" s="168"/>
    </row>
    <row r="30" spans="1:33" ht="18.75" customHeight="1" thickTop="1">
      <c r="A30" s="63"/>
      <c r="B30" s="205"/>
      <c r="C30" s="55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2"/>
    </row>
    <row r="31" spans="1:33" s="79" customFormat="1" ht="23.25" customHeight="1">
      <c r="A31" s="40"/>
      <c r="B31" s="202"/>
      <c r="C31" s="39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80"/>
    </row>
    <row r="32" spans="1:33" ht="24.75" customHeight="1"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</row>
  </sheetData>
  <mergeCells count="6">
    <mergeCell ref="D13:AD13"/>
    <mergeCell ref="D11:F11"/>
    <mergeCell ref="H11:J11"/>
    <mergeCell ref="D4:AD4"/>
    <mergeCell ref="V10:X10"/>
    <mergeCell ref="L5:T5"/>
  </mergeCells>
  <pageMargins left="0.7" right="0.7" top="0.75" bottom="0.75" header="0.3" footer="0.3"/>
  <pageSetup paperSize="9" scale="53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34"/>
  <sheetViews>
    <sheetView zoomScale="80" zoomScaleNormal="80" workbookViewId="0"/>
  </sheetViews>
  <sheetFormatPr defaultColWidth="9.09765625" defaultRowHeight="24.75" customHeight="1"/>
  <cols>
    <col min="1" max="1" width="80" style="50" customWidth="1"/>
    <col min="2" max="2" width="7.3984375" style="203" customWidth="1"/>
    <col min="3" max="3" width="0.69921875" style="73" customWidth="1"/>
    <col min="4" max="4" width="11.59765625" style="2" customWidth="1"/>
    <col min="5" max="5" width="0.8984375" style="2" customWidth="1"/>
    <col min="6" max="6" width="11.69921875" style="2" customWidth="1"/>
    <col min="7" max="7" width="0.8984375" style="2" customWidth="1"/>
    <col min="8" max="8" width="11.59765625" style="2" customWidth="1"/>
    <col min="9" max="9" width="0.8984375" style="2" customWidth="1"/>
    <col min="10" max="10" width="11.69921875" style="2" customWidth="1"/>
    <col min="11" max="11" width="0.8984375" style="2" customWidth="1"/>
    <col min="12" max="12" width="13.69921875" style="2" customWidth="1"/>
    <col min="13" max="13" width="1" style="2" customWidth="1"/>
    <col min="14" max="14" width="15.296875" style="2" customWidth="1"/>
    <col min="15" max="15" width="0.69921875" style="2" customWidth="1"/>
    <col min="16" max="16" width="12.8984375" style="2" bestFit="1" customWidth="1"/>
    <col min="17" max="17" width="0.69921875" style="2" customWidth="1"/>
    <col min="18" max="18" width="16.69921875" style="2" customWidth="1"/>
    <col min="19" max="19" width="0.8984375" style="2" customWidth="1"/>
    <col min="20" max="20" width="13.69921875" style="2" customWidth="1"/>
    <col min="21" max="21" width="0.8984375" style="2" customWidth="1"/>
    <col min="22" max="22" width="12.69921875" style="2" customWidth="1"/>
    <col min="23" max="23" width="0.8984375" style="2" customWidth="1"/>
    <col min="24" max="24" width="11.296875" style="2" customWidth="1"/>
    <col min="25" max="25" width="0.8984375" style="2" customWidth="1"/>
    <col min="26" max="26" width="12.69921875" style="2" customWidth="1"/>
    <col min="27" max="27" width="0.8984375" style="2" customWidth="1"/>
    <col min="28" max="28" width="13" style="2" customWidth="1"/>
    <col min="29" max="29" width="0.8984375" style="2" customWidth="1"/>
    <col min="30" max="30" width="11.69921875" style="2" customWidth="1"/>
    <col min="31" max="31" width="0.8984375" style="2" customWidth="1"/>
    <col min="32" max="32" width="13" style="2" customWidth="1"/>
    <col min="33" max="33" width="9.09765625" style="69"/>
    <col min="34" max="34" width="14.59765625" style="2" bestFit="1" customWidth="1"/>
    <col min="35" max="35" width="9.09765625" style="2"/>
    <col min="36" max="36" width="11.59765625" style="2" bestFit="1" customWidth="1"/>
    <col min="37" max="16384" width="9.09765625" style="2"/>
  </cols>
  <sheetData>
    <row r="1" spans="1:34" ht="23.25" customHeight="1">
      <c r="A1" s="85" t="s">
        <v>33</v>
      </c>
      <c r="B1" s="201"/>
      <c r="C1" s="77"/>
      <c r="D1" s="78"/>
      <c r="E1" s="78"/>
      <c r="F1" s="78"/>
      <c r="G1" s="78"/>
      <c r="H1" s="78"/>
      <c r="I1" s="78"/>
      <c r="J1" s="65"/>
      <c r="K1" s="78"/>
      <c r="L1" s="174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2"/>
    </row>
    <row r="2" spans="1:34" s="79" customFormat="1" ht="23.25" customHeight="1">
      <c r="A2" s="85" t="s">
        <v>104</v>
      </c>
      <c r="B2" s="201"/>
      <c r="C2" s="77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</row>
    <row r="3" spans="1:34" s="79" customFormat="1" ht="23.25" customHeight="1">
      <c r="A3" s="40"/>
      <c r="B3" s="202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</row>
    <row r="4" spans="1:34" ht="23.25" customHeight="1">
      <c r="A4" s="57"/>
      <c r="B4" s="202"/>
      <c r="C4" s="57"/>
      <c r="D4" s="347" t="s">
        <v>6</v>
      </c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  <c r="AF4" s="347"/>
      <c r="AG4" s="2"/>
    </row>
    <row r="5" spans="1:34" ht="23.25" customHeight="1">
      <c r="A5" s="57"/>
      <c r="B5" s="201"/>
      <c r="C5" s="126"/>
      <c r="D5" s="73"/>
      <c r="E5" s="126"/>
      <c r="F5" s="126"/>
      <c r="G5" s="126"/>
      <c r="H5" s="126"/>
      <c r="I5" s="126"/>
      <c r="J5" s="126"/>
      <c r="K5" s="126"/>
      <c r="L5" s="349" t="s">
        <v>61</v>
      </c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108"/>
      <c r="X5" s="51"/>
      <c r="Y5" s="126"/>
      <c r="Z5" s="126"/>
      <c r="AA5" s="126"/>
      <c r="AB5" s="126"/>
      <c r="AC5" s="126"/>
      <c r="AD5" s="126"/>
      <c r="AE5" s="126"/>
      <c r="AF5" s="126"/>
      <c r="AG5" s="2"/>
    </row>
    <row r="6" spans="1:34" ht="23.25" customHeight="1">
      <c r="L6" s="59"/>
      <c r="M6" s="59"/>
      <c r="N6" s="59" t="s">
        <v>127</v>
      </c>
      <c r="O6" s="59"/>
      <c r="P6" s="59" t="s">
        <v>122</v>
      </c>
      <c r="Q6" s="59"/>
      <c r="S6" s="59"/>
      <c r="T6" s="59"/>
      <c r="U6" s="59"/>
      <c r="V6" s="59"/>
      <c r="W6" s="60"/>
      <c r="Y6" s="52"/>
      <c r="AC6" s="62"/>
      <c r="AD6" s="59"/>
      <c r="AE6" s="52"/>
      <c r="AF6" s="49"/>
      <c r="AG6" s="2"/>
    </row>
    <row r="7" spans="1:34" ht="23.25" customHeight="1">
      <c r="L7" s="59"/>
      <c r="M7" s="59"/>
      <c r="N7" s="59" t="s">
        <v>94</v>
      </c>
      <c r="O7" s="59"/>
      <c r="P7" s="59" t="s">
        <v>123</v>
      </c>
      <c r="Q7" s="59"/>
      <c r="R7" s="65" t="s">
        <v>167</v>
      </c>
      <c r="S7" s="59"/>
      <c r="T7" s="59"/>
      <c r="U7" s="59"/>
      <c r="V7" s="59"/>
      <c r="W7" s="60"/>
      <c r="Y7" s="52"/>
      <c r="AC7" s="62"/>
      <c r="AD7" s="59"/>
      <c r="AE7" s="52"/>
      <c r="AF7" s="49"/>
      <c r="AG7" s="2"/>
    </row>
    <row r="8" spans="1:34" ht="23.25" customHeight="1">
      <c r="M8" s="59"/>
      <c r="N8" s="49" t="s">
        <v>156</v>
      </c>
      <c r="O8" s="59"/>
      <c r="P8" s="59" t="s">
        <v>109</v>
      </c>
      <c r="Q8" s="59"/>
      <c r="R8" s="49" t="s">
        <v>166</v>
      </c>
      <c r="S8" s="59"/>
      <c r="T8" s="59" t="s">
        <v>82</v>
      </c>
      <c r="U8" s="59"/>
      <c r="V8" s="59" t="s">
        <v>24</v>
      </c>
      <c r="W8" s="60"/>
      <c r="Y8" s="52"/>
      <c r="AC8" s="62"/>
      <c r="AD8" s="59"/>
      <c r="AE8" s="52"/>
      <c r="AF8" s="49"/>
      <c r="AG8" s="2"/>
    </row>
    <row r="9" spans="1:34" ht="23.25" customHeight="1">
      <c r="K9" s="61"/>
      <c r="L9" s="59" t="s">
        <v>127</v>
      </c>
      <c r="M9" s="49"/>
      <c r="N9" s="49" t="s">
        <v>157</v>
      </c>
      <c r="O9" s="49"/>
      <c r="P9" s="59" t="s">
        <v>25</v>
      </c>
      <c r="Q9" s="49"/>
      <c r="R9" s="49" t="s">
        <v>157</v>
      </c>
      <c r="S9" s="59"/>
      <c r="T9" s="59" t="s">
        <v>83</v>
      </c>
      <c r="U9" s="59"/>
      <c r="V9" s="59" t="s">
        <v>95</v>
      </c>
      <c r="W9" s="60"/>
      <c r="X9" s="348" t="s">
        <v>2</v>
      </c>
      <c r="Y9" s="348"/>
      <c r="Z9" s="348"/>
      <c r="AA9" s="47"/>
      <c r="AB9" s="47"/>
      <c r="AC9" s="59"/>
      <c r="AD9" s="59" t="s">
        <v>70</v>
      </c>
      <c r="AE9" s="52"/>
      <c r="AG9" s="2"/>
    </row>
    <row r="10" spans="1:34" ht="23.25" customHeight="1">
      <c r="B10" s="198"/>
      <c r="C10" s="58"/>
      <c r="D10" s="346" t="s">
        <v>90</v>
      </c>
      <c r="E10" s="346"/>
      <c r="F10" s="346"/>
      <c r="G10" s="58"/>
      <c r="H10" s="346" t="s">
        <v>30</v>
      </c>
      <c r="I10" s="346"/>
      <c r="J10" s="346"/>
      <c r="L10" s="49" t="s">
        <v>94</v>
      </c>
      <c r="M10" s="59"/>
      <c r="N10" s="59" t="s">
        <v>159</v>
      </c>
      <c r="O10" s="59"/>
      <c r="P10" s="59" t="s">
        <v>115</v>
      </c>
      <c r="Q10" s="59"/>
      <c r="R10" s="59" t="s">
        <v>159</v>
      </c>
      <c r="S10" s="59"/>
      <c r="T10" s="59" t="s">
        <v>92</v>
      </c>
      <c r="U10" s="59"/>
      <c r="V10" s="59" t="s">
        <v>77</v>
      </c>
      <c r="W10" s="60"/>
      <c r="X10" s="61" t="s">
        <v>68</v>
      </c>
      <c r="Y10" s="52"/>
      <c r="AA10" s="61"/>
      <c r="AB10" s="59" t="s">
        <v>31</v>
      </c>
      <c r="AC10" s="59"/>
      <c r="AD10" s="49" t="s">
        <v>71</v>
      </c>
      <c r="AE10" s="52"/>
      <c r="AG10" s="2"/>
    </row>
    <row r="11" spans="1:34" ht="23.25" customHeight="1">
      <c r="B11" s="198" t="s">
        <v>17</v>
      </c>
      <c r="C11" s="59"/>
      <c r="D11" s="61" t="s">
        <v>27</v>
      </c>
      <c r="E11" s="59"/>
      <c r="F11" s="61" t="s">
        <v>26</v>
      </c>
      <c r="G11" s="59"/>
      <c r="H11" s="61" t="s">
        <v>27</v>
      </c>
      <c r="I11" s="59"/>
      <c r="J11" s="61" t="s">
        <v>26</v>
      </c>
      <c r="K11" s="61"/>
      <c r="L11" s="59" t="s">
        <v>93</v>
      </c>
      <c r="M11" s="59"/>
      <c r="N11" s="59" t="s">
        <v>158</v>
      </c>
      <c r="O11" s="59"/>
      <c r="P11" s="59" t="s">
        <v>110</v>
      </c>
      <c r="Q11" s="59"/>
      <c r="R11" s="59" t="s">
        <v>158</v>
      </c>
      <c r="S11" s="59"/>
      <c r="T11" s="59" t="s">
        <v>3</v>
      </c>
      <c r="U11" s="59"/>
      <c r="V11" s="59" t="s">
        <v>78</v>
      </c>
      <c r="W11" s="60"/>
      <c r="X11" s="61" t="s">
        <v>29</v>
      </c>
      <c r="Y11" s="52"/>
      <c r="Z11" s="59" t="s">
        <v>28</v>
      </c>
      <c r="AA11" s="61"/>
      <c r="AB11" s="59" t="s">
        <v>69</v>
      </c>
      <c r="AC11" s="59"/>
      <c r="AD11" s="59" t="s">
        <v>72</v>
      </c>
      <c r="AE11" s="52"/>
      <c r="AF11" s="49" t="s">
        <v>24</v>
      </c>
      <c r="AG11" s="2"/>
    </row>
    <row r="12" spans="1:34" ht="23.25" customHeight="1">
      <c r="B12" s="198"/>
      <c r="C12" s="59"/>
      <c r="D12" s="345" t="s">
        <v>34</v>
      </c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2"/>
    </row>
    <row r="13" spans="1:34" ht="23.25" customHeight="1">
      <c r="A13" s="74" t="s">
        <v>132</v>
      </c>
      <c r="B13" s="204"/>
      <c r="C13" s="48"/>
      <c r="AG13" s="2"/>
    </row>
    <row r="14" spans="1:34" ht="23.25" customHeight="1">
      <c r="A14" s="68" t="s">
        <v>160</v>
      </c>
      <c r="B14" s="204"/>
      <c r="C14" s="48"/>
      <c r="D14" s="179">
        <v>36107</v>
      </c>
      <c r="E14" s="179"/>
      <c r="F14" s="179">
        <v>33955815</v>
      </c>
      <c r="G14" s="179"/>
      <c r="H14" s="179">
        <v>14121</v>
      </c>
      <c r="I14" s="179"/>
      <c r="J14" s="179">
        <v>11110070</v>
      </c>
      <c r="K14" s="179"/>
      <c r="L14" s="179">
        <v>1059304</v>
      </c>
      <c r="M14" s="179"/>
      <c r="N14" s="262">
        <v>0</v>
      </c>
      <c r="O14" s="262"/>
      <c r="P14" s="152">
        <v>-530055</v>
      </c>
      <c r="Q14" s="262"/>
      <c r="R14" s="262">
        <v>0</v>
      </c>
      <c r="S14" s="179"/>
      <c r="T14" s="179">
        <v>15640686</v>
      </c>
      <c r="U14" s="179"/>
      <c r="V14" s="179">
        <f>SUM(L14:T14)</f>
        <v>16169935</v>
      </c>
      <c r="W14" s="179"/>
      <c r="X14" s="179">
        <v>7000000</v>
      </c>
      <c r="Y14" s="179" t="e">
        <v>#REF!</v>
      </c>
      <c r="Z14" s="179">
        <v>332071783</v>
      </c>
      <c r="AA14" s="179"/>
      <c r="AB14" s="179">
        <f>SUM(D14:J14,V14,X14,Z14)</f>
        <v>400357831</v>
      </c>
      <c r="AC14" s="179"/>
      <c r="AD14" s="179">
        <v>488640</v>
      </c>
      <c r="AE14" s="179"/>
      <c r="AF14" s="179">
        <f>SUM(AB14:AD14)</f>
        <v>400846471</v>
      </c>
      <c r="AG14" s="2"/>
      <c r="AH14" s="168"/>
    </row>
    <row r="15" spans="1:34" ht="23.25" customHeight="1">
      <c r="A15" s="50" t="s">
        <v>138</v>
      </c>
      <c r="B15" s="204"/>
      <c r="C15" s="48"/>
      <c r="D15" s="263">
        <v>0</v>
      </c>
      <c r="E15" s="264"/>
      <c r="F15" s="263">
        <v>0</v>
      </c>
      <c r="G15" s="264"/>
      <c r="H15" s="263">
        <v>0</v>
      </c>
      <c r="I15" s="264"/>
      <c r="J15" s="263">
        <v>0</v>
      </c>
      <c r="K15" s="32"/>
      <c r="L15" s="166">
        <v>-1059304</v>
      </c>
      <c r="M15" s="32"/>
      <c r="N15" s="166">
        <v>1172391</v>
      </c>
      <c r="O15" s="32"/>
      <c r="P15" s="229">
        <v>0</v>
      </c>
      <c r="Q15" s="32"/>
      <c r="R15" s="166">
        <v>1243267</v>
      </c>
      <c r="S15" s="32"/>
      <c r="T15" s="227">
        <v>0</v>
      </c>
      <c r="U15" s="32"/>
      <c r="V15" s="166">
        <f>SUM(L15:T15)</f>
        <v>1356354</v>
      </c>
      <c r="W15" s="32"/>
      <c r="X15" s="227">
        <v>0</v>
      </c>
      <c r="Y15" s="32"/>
      <c r="Z15" s="166">
        <v>274161</v>
      </c>
      <c r="AA15" s="32"/>
      <c r="AB15" s="166">
        <f>SUM(D15:J15,V15,X15,Z15)</f>
        <v>1630515</v>
      </c>
      <c r="AC15" s="32"/>
      <c r="AD15" s="227">
        <v>0</v>
      </c>
      <c r="AE15" s="32"/>
      <c r="AF15" s="181">
        <f>SUM(AB15:AD15)</f>
        <v>1630515</v>
      </c>
      <c r="AG15" s="2"/>
      <c r="AH15" s="168"/>
    </row>
    <row r="16" spans="1:34" s="56" customFormat="1" ht="23.25" customHeight="1">
      <c r="A16" s="68" t="s">
        <v>165</v>
      </c>
      <c r="B16" s="205"/>
      <c r="C16" s="55"/>
      <c r="D16" s="250">
        <f>SUM(D14:D15)</f>
        <v>36107</v>
      </c>
      <c r="E16" s="182"/>
      <c r="F16" s="250">
        <f>SUM(F14:F15)</f>
        <v>33955815</v>
      </c>
      <c r="G16" s="182"/>
      <c r="H16" s="250">
        <f>SUM(H14:H15)</f>
        <v>14121</v>
      </c>
      <c r="I16" s="182"/>
      <c r="J16" s="250">
        <f>SUM(J14:J15)</f>
        <v>11110070</v>
      </c>
      <c r="K16" s="182"/>
      <c r="L16" s="261">
        <f>SUM(L14:L15)</f>
        <v>0</v>
      </c>
      <c r="M16" s="182"/>
      <c r="N16" s="250">
        <f>SUM(N14:N15)</f>
        <v>1172391</v>
      </c>
      <c r="O16" s="182"/>
      <c r="P16" s="153">
        <f>SUM(P14:P15)</f>
        <v>-530055</v>
      </c>
      <c r="Q16" s="182"/>
      <c r="R16" s="250">
        <f>SUM(R14:R15)</f>
        <v>1243267</v>
      </c>
      <c r="S16" s="182"/>
      <c r="T16" s="250">
        <f>SUM(T14:T15)</f>
        <v>15640686</v>
      </c>
      <c r="U16" s="182"/>
      <c r="V16" s="250">
        <f>SUM(V14:V15)</f>
        <v>17526289</v>
      </c>
      <c r="W16" s="182"/>
      <c r="X16" s="250">
        <f>SUM(X14:X15)</f>
        <v>7000000</v>
      </c>
      <c r="Y16" s="182"/>
      <c r="Z16" s="250">
        <f>SUM(Z14:Z15)</f>
        <v>332345944</v>
      </c>
      <c r="AA16" s="182"/>
      <c r="AB16" s="250">
        <f>SUM(AB14:AB15)</f>
        <v>401988346</v>
      </c>
      <c r="AC16" s="182"/>
      <c r="AD16" s="250">
        <f>SUM(AD14:AD15)</f>
        <v>488640</v>
      </c>
      <c r="AE16" s="182"/>
      <c r="AF16" s="250">
        <f>SUM(AF14:AF15)</f>
        <v>402476986</v>
      </c>
      <c r="AH16" s="111"/>
    </row>
    <row r="17" spans="1:35" s="56" customFormat="1" ht="23.25" customHeight="1">
      <c r="A17" s="63"/>
      <c r="B17" s="205"/>
      <c r="C17" s="55"/>
      <c r="D17" s="152"/>
      <c r="E17" s="152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152"/>
      <c r="Z17" s="152"/>
      <c r="AA17" s="152"/>
      <c r="AB17" s="152"/>
      <c r="AC17" s="152"/>
      <c r="AD17" s="152"/>
      <c r="AE17" s="152"/>
      <c r="AF17" s="152"/>
      <c r="AH17" s="111"/>
    </row>
    <row r="18" spans="1:35" s="56" customFormat="1" ht="23.25" customHeight="1">
      <c r="A18" s="296" t="s">
        <v>186</v>
      </c>
      <c r="B18" s="205"/>
      <c r="C18" s="55"/>
      <c r="D18" s="152"/>
      <c r="E18" s="152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152"/>
      <c r="Z18" s="152"/>
      <c r="AA18" s="152"/>
      <c r="AB18" s="152"/>
      <c r="AC18" s="152"/>
      <c r="AD18" s="152"/>
      <c r="AE18" s="152"/>
      <c r="AF18" s="152"/>
      <c r="AH18" s="111"/>
    </row>
    <row r="19" spans="1:35" s="73" customFormat="1" ht="23.25" customHeight="1">
      <c r="A19" s="50" t="s">
        <v>184</v>
      </c>
      <c r="B19" s="206">
        <v>11</v>
      </c>
      <c r="C19" s="67"/>
      <c r="D19" s="308">
        <v>0</v>
      </c>
      <c r="E19" s="308"/>
      <c r="F19" s="308">
        <v>0</v>
      </c>
      <c r="G19" s="308"/>
      <c r="H19" s="308">
        <v>0</v>
      </c>
      <c r="I19" s="308"/>
      <c r="J19" s="308">
        <v>0</v>
      </c>
      <c r="K19" s="308"/>
      <c r="L19" s="308">
        <v>0</v>
      </c>
      <c r="M19" s="308"/>
      <c r="N19" s="308">
        <v>0</v>
      </c>
      <c r="O19" s="308"/>
      <c r="P19" s="308">
        <v>0</v>
      </c>
      <c r="Q19" s="308"/>
      <c r="R19" s="308">
        <v>0</v>
      </c>
      <c r="S19" s="223"/>
      <c r="T19" s="308">
        <v>0</v>
      </c>
      <c r="U19" s="308"/>
      <c r="V19" s="308">
        <f>SUM(L19:T19)</f>
        <v>0</v>
      </c>
      <c r="W19" s="308"/>
      <c r="X19" s="308">
        <v>0</v>
      </c>
      <c r="Y19" s="32"/>
      <c r="Z19" s="32">
        <v>-16146163</v>
      </c>
      <c r="AA19" s="32"/>
      <c r="AB19" s="32">
        <f>SUM(D19:J19,V19,X19,Z19)</f>
        <v>-16146163</v>
      </c>
      <c r="AC19" s="32"/>
      <c r="AD19" s="223">
        <v>0</v>
      </c>
      <c r="AE19" s="32"/>
      <c r="AF19" s="32">
        <f>SUM(AB19:AD19)</f>
        <v>-16146163</v>
      </c>
      <c r="AH19" s="327"/>
    </row>
    <row r="20" spans="1:35" s="73" customFormat="1" ht="23.25" customHeight="1">
      <c r="A20" s="50" t="s">
        <v>185</v>
      </c>
      <c r="B20" s="205"/>
      <c r="C20" s="67"/>
      <c r="D20" s="32">
        <v>-87</v>
      </c>
      <c r="E20" s="32"/>
      <c r="F20" s="32">
        <v>87</v>
      </c>
      <c r="G20" s="32"/>
      <c r="H20" s="32">
        <v>-34</v>
      </c>
      <c r="I20" s="32"/>
      <c r="J20" s="32">
        <v>34</v>
      </c>
      <c r="K20" s="32"/>
      <c r="L20" s="223">
        <v>0</v>
      </c>
      <c r="M20" s="223"/>
      <c r="N20" s="223">
        <v>0</v>
      </c>
      <c r="O20" s="223"/>
      <c r="P20" s="308">
        <v>0</v>
      </c>
      <c r="Q20" s="223"/>
      <c r="R20" s="223">
        <v>0</v>
      </c>
      <c r="S20" s="223"/>
      <c r="T20" s="308">
        <v>0</v>
      </c>
      <c r="U20" s="308"/>
      <c r="V20" s="308">
        <f>SUM(L20:T20)</f>
        <v>0</v>
      </c>
      <c r="W20" s="308"/>
      <c r="X20" s="308">
        <v>0</v>
      </c>
      <c r="Y20" s="32"/>
      <c r="Z20" s="223">
        <v>0</v>
      </c>
      <c r="AA20" s="223"/>
      <c r="AB20" s="223">
        <f>SUM(D20:J20,V20,X20,Z20)</f>
        <v>0</v>
      </c>
      <c r="AC20" s="223"/>
      <c r="AD20" s="223">
        <v>0</v>
      </c>
      <c r="AE20" s="223"/>
      <c r="AF20" s="223">
        <f>SUM(AB20:AD20)</f>
        <v>0</v>
      </c>
      <c r="AH20" s="327"/>
    </row>
    <row r="21" spans="1:35" s="73" customFormat="1" ht="23" customHeight="1">
      <c r="A21" s="50" t="s">
        <v>188</v>
      </c>
      <c r="B21" s="206"/>
      <c r="C21" s="67"/>
      <c r="D21" s="223">
        <v>0</v>
      </c>
      <c r="E21" s="223"/>
      <c r="F21" s="223">
        <v>0</v>
      </c>
      <c r="G21" s="223"/>
      <c r="H21" s="223">
        <v>0</v>
      </c>
      <c r="I21" s="223"/>
      <c r="J21" s="223">
        <v>0</v>
      </c>
      <c r="K21" s="223"/>
      <c r="L21" s="223">
        <v>0</v>
      </c>
      <c r="M21" s="223"/>
      <c r="N21" s="223">
        <v>0</v>
      </c>
      <c r="O21" s="223"/>
      <c r="P21" s="308">
        <v>0</v>
      </c>
      <c r="Q21" s="223"/>
      <c r="R21" s="223">
        <v>0</v>
      </c>
      <c r="S21" s="223"/>
      <c r="T21" s="308">
        <v>0</v>
      </c>
      <c r="U21" s="308"/>
      <c r="V21" s="308">
        <f>SUM(L21:T21)</f>
        <v>0</v>
      </c>
      <c r="W21" s="308"/>
      <c r="X21" s="308">
        <v>0</v>
      </c>
      <c r="Y21" s="32"/>
      <c r="Z21" s="32">
        <v>12827</v>
      </c>
      <c r="AA21" s="32"/>
      <c r="AB21" s="32">
        <f>SUM(D21:J21,V21,X21,Z21)</f>
        <v>12827</v>
      </c>
      <c r="AC21" s="32"/>
      <c r="AD21" s="32">
        <v>-118</v>
      </c>
      <c r="AE21" s="32"/>
      <c r="AF21" s="32">
        <f>SUM(AB21:AD21)</f>
        <v>12709</v>
      </c>
      <c r="AH21" s="327"/>
    </row>
    <row r="22" spans="1:35" ht="23.15" customHeight="1">
      <c r="A22" s="50" t="s">
        <v>189</v>
      </c>
      <c r="B22" s="206"/>
      <c r="C22" s="67"/>
      <c r="D22" s="227">
        <v>0</v>
      </c>
      <c r="E22" s="223"/>
      <c r="F22" s="227">
        <v>0</v>
      </c>
      <c r="G22" s="223"/>
      <c r="H22" s="227">
        <v>0</v>
      </c>
      <c r="I22" s="223"/>
      <c r="J22" s="227">
        <v>0</v>
      </c>
      <c r="K22" s="223"/>
      <c r="L22" s="231">
        <v>0</v>
      </c>
      <c r="M22" s="232"/>
      <c r="N22" s="231">
        <v>0</v>
      </c>
      <c r="O22" s="232"/>
      <c r="P22" s="266">
        <v>0</v>
      </c>
      <c r="Q22" s="232"/>
      <c r="R22" s="231">
        <v>0</v>
      </c>
      <c r="S22" s="223"/>
      <c r="T22" s="266">
        <v>0</v>
      </c>
      <c r="U22" s="264"/>
      <c r="V22" s="263">
        <f>SUM(L22:T22)</f>
        <v>0</v>
      </c>
      <c r="W22" s="264"/>
      <c r="X22" s="266">
        <v>0</v>
      </c>
      <c r="Y22" s="32"/>
      <c r="Z22" s="231">
        <v>0</v>
      </c>
      <c r="AA22" s="223"/>
      <c r="AB22" s="227">
        <f>SUM(D22:J22,V22,X22,Z22)</f>
        <v>0</v>
      </c>
      <c r="AC22" s="32"/>
      <c r="AD22" s="183">
        <v>132000</v>
      </c>
      <c r="AE22" s="32"/>
      <c r="AF22" s="166">
        <f>SUM(AB22:AD22)</f>
        <v>132000</v>
      </c>
      <c r="AG22" s="2"/>
      <c r="AH22" s="168"/>
    </row>
    <row r="23" spans="1:35" ht="23.15" customHeight="1">
      <c r="A23" s="297" t="s">
        <v>207</v>
      </c>
      <c r="B23" s="206"/>
      <c r="C23" s="67"/>
      <c r="D23" s="298">
        <f>SUM(D19:D22)</f>
        <v>-87</v>
      </c>
      <c r="E23" s="223"/>
      <c r="F23" s="299">
        <f>SUM(F19:F22)</f>
        <v>87</v>
      </c>
      <c r="G23" s="223"/>
      <c r="H23" s="299">
        <f>SUM(H19:H22)</f>
        <v>-34</v>
      </c>
      <c r="I23" s="223"/>
      <c r="J23" s="299">
        <f>SUM(J19:J22)</f>
        <v>34</v>
      </c>
      <c r="K23" s="223"/>
      <c r="L23" s="299">
        <f>SUM(L19:L22)</f>
        <v>0</v>
      </c>
      <c r="M23" s="232"/>
      <c r="N23" s="299">
        <f>SUM(N19:N22)</f>
        <v>0</v>
      </c>
      <c r="O23" s="232"/>
      <c r="P23" s="299">
        <f>SUM(P19:P22)</f>
        <v>0</v>
      </c>
      <c r="Q23" s="232"/>
      <c r="R23" s="299">
        <f>SUM(R19:R22)</f>
        <v>0</v>
      </c>
      <c r="S23" s="223"/>
      <c r="T23" s="299">
        <f>SUM(T19:T22)</f>
        <v>0</v>
      </c>
      <c r="U23" s="264"/>
      <c r="V23" s="299">
        <f>SUM(V19:V22)</f>
        <v>0</v>
      </c>
      <c r="W23" s="264"/>
      <c r="X23" s="299">
        <f>SUM(X19:X22)</f>
        <v>0</v>
      </c>
      <c r="Y23" s="32"/>
      <c r="Z23" s="299">
        <f>SUM(Z19:Z22)</f>
        <v>-16133336</v>
      </c>
      <c r="AA23" s="223"/>
      <c r="AB23" s="299">
        <f>SUM(AB19:AB22)</f>
        <v>-16133336</v>
      </c>
      <c r="AC23" s="32"/>
      <c r="AD23" s="299">
        <f>SUM(AD19:AD22)</f>
        <v>131882</v>
      </c>
      <c r="AE23" s="32"/>
      <c r="AF23" s="299">
        <f>SUM(AF19:AF22)</f>
        <v>-16001454</v>
      </c>
      <c r="AG23" s="2"/>
      <c r="AH23" s="168"/>
    </row>
    <row r="24" spans="1:35" ht="23.25" customHeight="1">
      <c r="A24" s="66"/>
      <c r="B24" s="199"/>
      <c r="C24" s="1"/>
      <c r="D24" s="185"/>
      <c r="E24" s="184"/>
      <c r="F24" s="185"/>
      <c r="G24" s="184"/>
      <c r="H24" s="185"/>
      <c r="I24" s="186"/>
      <c r="J24" s="185"/>
      <c r="K24" s="186"/>
      <c r="L24" s="185"/>
      <c r="M24" s="185"/>
      <c r="N24" s="185"/>
      <c r="O24" s="185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36"/>
      <c r="AB24" s="185"/>
      <c r="AC24" s="32"/>
      <c r="AD24" s="185"/>
      <c r="AE24" s="185"/>
      <c r="AF24" s="185"/>
      <c r="AG24" s="2"/>
      <c r="AH24" s="168"/>
    </row>
    <row r="25" spans="1:35" ht="23.25" customHeight="1">
      <c r="A25" s="64" t="s">
        <v>217</v>
      </c>
      <c r="B25" s="199"/>
      <c r="C25" s="1"/>
      <c r="D25" s="185"/>
      <c r="E25" s="184"/>
      <c r="F25" s="185"/>
      <c r="G25" s="184"/>
      <c r="H25" s="185"/>
      <c r="I25" s="186"/>
      <c r="J25" s="185"/>
      <c r="K25" s="186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36"/>
      <c r="AB25" s="185"/>
      <c r="AC25" s="32"/>
      <c r="AD25" s="185"/>
      <c r="AE25" s="185"/>
      <c r="AF25" s="185"/>
      <c r="AG25" s="2"/>
      <c r="AH25" s="168"/>
    </row>
    <row r="26" spans="1:35" ht="23.25" customHeight="1">
      <c r="A26" s="66" t="s">
        <v>200</v>
      </c>
      <c r="B26" s="200"/>
      <c r="C26" s="53"/>
      <c r="D26" s="223">
        <v>0</v>
      </c>
      <c r="E26" s="232"/>
      <c r="F26" s="223">
        <v>0</v>
      </c>
      <c r="G26" s="223"/>
      <c r="H26" s="223">
        <v>0</v>
      </c>
      <c r="I26" s="223"/>
      <c r="J26" s="223">
        <v>0</v>
      </c>
      <c r="K26" s="223"/>
      <c r="L26" s="223">
        <v>0</v>
      </c>
      <c r="M26" s="32"/>
      <c r="N26" s="223">
        <v>0</v>
      </c>
      <c r="O26" s="223"/>
      <c r="P26" s="223">
        <v>0</v>
      </c>
      <c r="Q26" s="223"/>
      <c r="R26" s="223">
        <v>0</v>
      </c>
      <c r="S26" s="223"/>
      <c r="T26" s="223">
        <v>0</v>
      </c>
      <c r="U26" s="32"/>
      <c r="V26" s="223">
        <f>SUM(L26:T26)</f>
        <v>0</v>
      </c>
      <c r="W26" s="223"/>
      <c r="X26" s="223">
        <v>0</v>
      </c>
      <c r="Y26" s="187"/>
      <c r="Z26" s="185">
        <v>9250999</v>
      </c>
      <c r="AA26" s="185"/>
      <c r="AB26" s="32">
        <f>SUM(D26:J26,V26,X26,Z26)</f>
        <v>9250999</v>
      </c>
      <c r="AC26" s="185"/>
      <c r="AD26" s="185">
        <v>-46080</v>
      </c>
      <c r="AE26" s="187"/>
      <c r="AF26" s="32">
        <f>SUM(AB26:AD26)</f>
        <v>9204919</v>
      </c>
      <c r="AG26" s="71"/>
      <c r="AH26" s="168"/>
      <c r="AI26" s="71"/>
    </row>
    <row r="27" spans="1:35" ht="23.25" customHeight="1">
      <c r="A27" s="66" t="s">
        <v>197</v>
      </c>
      <c r="B27" s="200"/>
      <c r="C27" s="53"/>
      <c r="D27" s="227">
        <v>0</v>
      </c>
      <c r="E27" s="234"/>
      <c r="F27" s="227">
        <v>0</v>
      </c>
      <c r="G27" s="234"/>
      <c r="H27" s="227">
        <v>0</v>
      </c>
      <c r="I27" s="234"/>
      <c r="J27" s="227">
        <v>0</v>
      </c>
      <c r="K27" s="234"/>
      <c r="L27" s="233">
        <v>0</v>
      </c>
      <c r="M27" s="189"/>
      <c r="N27" s="188">
        <v>66398</v>
      </c>
      <c r="O27" s="189"/>
      <c r="P27" s="188">
        <v>-42355</v>
      </c>
      <c r="Q27" s="189"/>
      <c r="R27" s="188">
        <v>92943</v>
      </c>
      <c r="S27" s="190"/>
      <c r="T27" s="227">
        <v>0</v>
      </c>
      <c r="U27" s="191"/>
      <c r="V27" s="166">
        <f>SUM(L27:T27)</f>
        <v>116986</v>
      </c>
      <c r="W27" s="187"/>
      <c r="X27" s="231">
        <v>0</v>
      </c>
      <c r="Y27" s="187"/>
      <c r="Z27" s="231">
        <v>0</v>
      </c>
      <c r="AA27" s="187"/>
      <c r="AB27" s="166">
        <f>SUM(D27:J27,V27,X27,Z27)</f>
        <v>116986</v>
      </c>
      <c r="AC27" s="36"/>
      <c r="AD27" s="192">
        <v>875</v>
      </c>
      <c r="AE27" s="187"/>
      <c r="AF27" s="166">
        <f>SUM(AB27:AD27)</f>
        <v>117861</v>
      </c>
      <c r="AG27" s="71"/>
      <c r="AH27" s="168"/>
    </row>
    <row r="28" spans="1:35" s="54" customFormat="1" ht="23.25" customHeight="1">
      <c r="A28" s="295" t="s">
        <v>187</v>
      </c>
      <c r="B28" s="199"/>
      <c r="C28" s="87"/>
      <c r="D28" s="229">
        <v>0</v>
      </c>
      <c r="E28" s="235"/>
      <c r="F28" s="229">
        <v>0</v>
      </c>
      <c r="G28" s="235"/>
      <c r="H28" s="229">
        <f>SUM(H26:H27)</f>
        <v>0</v>
      </c>
      <c r="I28" s="235"/>
      <c r="J28" s="229">
        <f>SUM(J26:J27)</f>
        <v>0</v>
      </c>
      <c r="K28" s="236"/>
      <c r="L28" s="229">
        <f>SUM(L26:L27)</f>
        <v>0</v>
      </c>
      <c r="M28" s="193"/>
      <c r="N28" s="194">
        <f>SUM(N26:N27)</f>
        <v>66398</v>
      </c>
      <c r="O28" s="193"/>
      <c r="P28" s="194">
        <f>SUM(P26:P27)</f>
        <v>-42355</v>
      </c>
      <c r="Q28" s="193"/>
      <c r="R28" s="194">
        <f>SUM(R26:R27)</f>
        <v>92943</v>
      </c>
      <c r="S28" s="193"/>
      <c r="T28" s="229">
        <f>SUM(T26:T27)</f>
        <v>0</v>
      </c>
      <c r="U28" s="193"/>
      <c r="V28" s="180">
        <f>SUM(L28:T28)</f>
        <v>116986</v>
      </c>
      <c r="W28" s="195"/>
      <c r="X28" s="239">
        <f>SUM(X26:X27)</f>
        <v>0</v>
      </c>
      <c r="Y28" s="193"/>
      <c r="Z28" s="194">
        <f>SUM(Z26:Z27)</f>
        <v>9250999</v>
      </c>
      <c r="AA28" s="196"/>
      <c r="AB28" s="194">
        <f>SUM(AB26:AB27)</f>
        <v>9367985</v>
      </c>
      <c r="AC28" s="195"/>
      <c r="AD28" s="194">
        <f>SUM(AD26:AD27)</f>
        <v>-45205</v>
      </c>
      <c r="AE28" s="195"/>
      <c r="AF28" s="194">
        <f>SUM(AF26:AF27)</f>
        <v>9322780</v>
      </c>
      <c r="AG28" s="72"/>
      <c r="AH28" s="172"/>
    </row>
    <row r="29" spans="1:35" s="56" customFormat="1" ht="23.25" customHeight="1">
      <c r="A29" s="63"/>
      <c r="B29" s="205"/>
      <c r="C29" s="55"/>
      <c r="D29" s="230"/>
      <c r="E29" s="230"/>
      <c r="F29" s="230"/>
      <c r="G29" s="230"/>
      <c r="H29" s="230"/>
      <c r="I29" s="230"/>
      <c r="J29" s="230"/>
      <c r="K29" s="230"/>
      <c r="L29" s="230"/>
      <c r="M29" s="152"/>
      <c r="N29" s="230"/>
      <c r="O29" s="230"/>
      <c r="P29" s="230"/>
      <c r="Q29" s="230"/>
      <c r="R29" s="230"/>
      <c r="S29" s="230"/>
      <c r="T29" s="152"/>
      <c r="U29" s="152"/>
      <c r="V29" s="152"/>
      <c r="W29" s="152"/>
      <c r="X29" s="230"/>
      <c r="Y29" s="152"/>
      <c r="Z29" s="152"/>
      <c r="AA29" s="152"/>
      <c r="AB29" s="152"/>
      <c r="AC29" s="152"/>
      <c r="AD29" s="152"/>
      <c r="AE29" s="152"/>
      <c r="AF29" s="152"/>
      <c r="AH29" s="111"/>
    </row>
    <row r="30" spans="1:35" s="56" customFormat="1" ht="23.25" customHeight="1">
      <c r="A30" s="19" t="s">
        <v>85</v>
      </c>
      <c r="B30" s="205"/>
      <c r="C30" s="55"/>
      <c r="D30" s="227">
        <v>0</v>
      </c>
      <c r="E30" s="230"/>
      <c r="F30" s="227">
        <v>0</v>
      </c>
      <c r="G30" s="230"/>
      <c r="H30" s="227">
        <v>0</v>
      </c>
      <c r="I30" s="230"/>
      <c r="J30" s="227">
        <v>0</v>
      </c>
      <c r="K30" s="237"/>
      <c r="L30" s="227">
        <v>0</v>
      </c>
      <c r="M30" s="32"/>
      <c r="N30" s="227">
        <v>0</v>
      </c>
      <c r="O30" s="223"/>
      <c r="P30" s="227">
        <v>0</v>
      </c>
      <c r="Q30" s="223"/>
      <c r="R30" s="227">
        <v>0</v>
      </c>
      <c r="S30" s="238"/>
      <c r="T30" s="192">
        <v>-88407</v>
      </c>
      <c r="U30" s="185"/>
      <c r="V30" s="192">
        <f>SUM(L30:T30)</f>
        <v>-88407</v>
      </c>
      <c r="W30" s="152"/>
      <c r="X30" s="231">
        <v>0</v>
      </c>
      <c r="Y30" s="152"/>
      <c r="Z30" s="166">
        <v>88407</v>
      </c>
      <c r="AA30" s="152"/>
      <c r="AB30" s="227">
        <f>SUM(D30:J30,V30,X30,Z30)</f>
        <v>0</v>
      </c>
      <c r="AC30" s="230"/>
      <c r="AD30" s="227">
        <v>0</v>
      </c>
      <c r="AE30" s="230"/>
      <c r="AF30" s="227">
        <f>SUM(AB30:AD30)</f>
        <v>0</v>
      </c>
      <c r="AH30" s="111"/>
    </row>
    <row r="31" spans="1:35" ht="23.25" customHeight="1">
      <c r="A31" s="76"/>
      <c r="B31" s="205"/>
      <c r="C31" s="67"/>
      <c r="D31" s="251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70"/>
      <c r="Y31" s="70"/>
      <c r="Z31" s="32"/>
      <c r="AA31" s="88"/>
      <c r="AB31" s="32"/>
      <c r="AC31" s="88"/>
      <c r="AD31" s="70"/>
      <c r="AE31" s="70"/>
      <c r="AF31" s="70"/>
      <c r="AG31" s="2"/>
      <c r="AH31" s="168"/>
    </row>
    <row r="32" spans="1:35" ht="23.25" customHeight="1" thickBot="1">
      <c r="A32" s="63" t="s">
        <v>133</v>
      </c>
      <c r="B32" s="205"/>
      <c r="C32" s="55"/>
      <c r="D32" s="197">
        <f>SUM(D16,D23,D28,D30)</f>
        <v>36020</v>
      </c>
      <c r="E32" s="193"/>
      <c r="F32" s="197">
        <f>SUM(F16,F23,F28,F30)</f>
        <v>33955902</v>
      </c>
      <c r="G32" s="193"/>
      <c r="H32" s="197">
        <f>SUM(H16,H23,H28,H30)</f>
        <v>14087</v>
      </c>
      <c r="I32" s="193"/>
      <c r="J32" s="197">
        <f>SUM(J16,J23,J28,J30)</f>
        <v>11110104</v>
      </c>
      <c r="K32" s="193"/>
      <c r="L32" s="121">
        <f>SUM(L16,L23,L28,L30)</f>
        <v>0</v>
      </c>
      <c r="M32" s="193"/>
      <c r="N32" s="197">
        <f>SUM(N16,N23,N28,N30)</f>
        <v>1238789</v>
      </c>
      <c r="O32" s="193"/>
      <c r="P32" s="197">
        <f>SUM(P16,P23,P28,P30)</f>
        <v>-572410</v>
      </c>
      <c r="Q32" s="193"/>
      <c r="R32" s="197">
        <f>SUM(R16,R23,R28,R30)</f>
        <v>1336210</v>
      </c>
      <c r="S32" s="193"/>
      <c r="T32" s="197">
        <f>SUM(T16,T23,T28,T30)</f>
        <v>15552279</v>
      </c>
      <c r="U32" s="193"/>
      <c r="V32" s="197">
        <f>SUM(V16,V23,V28,V30)</f>
        <v>17554868</v>
      </c>
      <c r="W32" s="193"/>
      <c r="X32" s="197">
        <f>SUM(X16,X23,X28,X30)</f>
        <v>7000000</v>
      </c>
      <c r="Y32" s="193"/>
      <c r="Z32" s="197">
        <f>SUM(Z16,Z23,Z28,Z30)</f>
        <v>325552014</v>
      </c>
      <c r="AA32" s="193"/>
      <c r="AB32" s="197">
        <f>SUM(AB16,AB23,AB28,AB30)</f>
        <v>395222995</v>
      </c>
      <c r="AC32" s="193"/>
      <c r="AD32" s="197">
        <f>SUM(AD16,AD23,AD28,AD30)</f>
        <v>575317</v>
      </c>
      <c r="AE32" s="193"/>
      <c r="AF32" s="197">
        <f>SUM(AF16,AF23,AF28,AF30)</f>
        <v>395798312</v>
      </c>
      <c r="AG32" s="2"/>
      <c r="AH32" s="168"/>
    </row>
    <row r="33" spans="1:33" ht="18.75" customHeight="1" thickTop="1">
      <c r="A33" s="63"/>
      <c r="B33" s="205"/>
      <c r="C33" s="55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2"/>
    </row>
    <row r="34" spans="1:33" s="79" customFormat="1" ht="23.25" customHeight="1">
      <c r="A34" s="40"/>
      <c r="B34" s="202"/>
      <c r="C34" s="39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80"/>
    </row>
  </sheetData>
  <mergeCells count="6">
    <mergeCell ref="H10:J10"/>
    <mergeCell ref="D12:AF12"/>
    <mergeCell ref="D4:AF4"/>
    <mergeCell ref="L5:V5"/>
    <mergeCell ref="X9:Z9"/>
    <mergeCell ref="D10:F10"/>
  </mergeCells>
  <pageMargins left="0.7" right="0.7" top="0.75" bottom="0.75" header="0.3" footer="0.3"/>
  <pageSetup paperSize="9" scale="49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38"/>
  <sheetViews>
    <sheetView zoomScale="80" zoomScaleNormal="80" zoomScalePageLayoutView="40" workbookViewId="0"/>
  </sheetViews>
  <sheetFormatPr defaultColWidth="9.09765625" defaultRowHeight="24" customHeight="1"/>
  <cols>
    <col min="1" max="1" width="58" style="81" customWidth="1"/>
    <col min="2" max="2" width="8" style="210" customWidth="1"/>
    <col min="3" max="3" width="0.8984375" style="81" customWidth="1"/>
    <col min="4" max="4" width="12.59765625" style="2" customWidth="1"/>
    <col min="5" max="5" width="0.8984375" style="2" customWidth="1"/>
    <col min="6" max="6" width="12.59765625" style="2" customWidth="1"/>
    <col min="7" max="7" width="0.8984375" style="2" customWidth="1"/>
    <col min="8" max="8" width="12.59765625" style="2" customWidth="1"/>
    <col min="9" max="9" width="0.69921875" style="2" customWidth="1"/>
    <col min="10" max="10" width="12.59765625" style="2" customWidth="1"/>
    <col min="11" max="11" width="0.8984375" style="2" customWidth="1"/>
    <col min="12" max="12" width="16.3984375" style="2" customWidth="1"/>
    <col min="13" max="13" width="0.8984375" style="2" customWidth="1"/>
    <col min="14" max="14" width="13.8984375" style="2" customWidth="1"/>
    <col min="15" max="15" width="0.59765625" style="2" customWidth="1"/>
    <col min="16" max="16" width="18.09765625" style="2" customWidth="1"/>
    <col min="17" max="17" width="1" style="2" customWidth="1"/>
    <col min="18" max="18" width="15" style="2" customWidth="1"/>
    <col min="19" max="19" width="1" style="2" customWidth="1"/>
    <col min="20" max="20" width="14.3984375" style="2" customWidth="1"/>
    <col min="21" max="21" width="0.8984375" style="2" customWidth="1"/>
    <col min="22" max="22" width="13.3984375" style="2" customWidth="1"/>
    <col min="23" max="23" width="1" style="2" customWidth="1"/>
    <col min="24" max="24" width="13.8984375" style="2" customWidth="1"/>
    <col min="25" max="25" width="0.8984375" style="2" customWidth="1"/>
    <col min="26" max="26" width="14.3984375" style="2" customWidth="1"/>
    <col min="27" max="27" width="1.69921875" style="2" customWidth="1"/>
    <col min="28" max="16384" width="9.09765625" style="2"/>
  </cols>
  <sheetData>
    <row r="1" spans="1:31" ht="22.5" customHeight="1">
      <c r="A1" s="154" t="s">
        <v>33</v>
      </c>
      <c r="B1" s="207"/>
      <c r="C1" s="154"/>
      <c r="D1" s="78"/>
      <c r="E1" s="78"/>
      <c r="F1" s="78"/>
      <c r="G1" s="78"/>
      <c r="H1" s="78"/>
      <c r="I1" s="78"/>
      <c r="J1" s="78"/>
      <c r="K1" s="78"/>
      <c r="L1" s="65"/>
      <c r="M1" s="78"/>
      <c r="N1" s="174"/>
      <c r="O1" s="78"/>
      <c r="P1" s="78"/>
      <c r="Q1" s="78"/>
      <c r="R1" s="78"/>
      <c r="S1" s="78"/>
      <c r="T1" s="78"/>
      <c r="U1" s="78"/>
      <c r="V1" s="78"/>
      <c r="X1" s="78"/>
      <c r="Y1" s="78"/>
    </row>
    <row r="2" spans="1:31" ht="22.5" customHeight="1">
      <c r="A2" s="85" t="s">
        <v>104</v>
      </c>
      <c r="B2" s="208"/>
      <c r="C2" s="85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X2" s="78"/>
      <c r="Y2" s="78"/>
    </row>
    <row r="3" spans="1:31" ht="22.5" customHeight="1">
      <c r="A3" s="41"/>
      <c r="B3" s="209"/>
      <c r="C3" s="41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X3" s="78"/>
      <c r="Y3" s="78"/>
    </row>
    <row r="4" spans="1:31" ht="23.25" customHeight="1">
      <c r="A4" s="57"/>
      <c r="B4" s="202"/>
      <c r="C4" s="57"/>
      <c r="D4" s="347" t="s">
        <v>65</v>
      </c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267"/>
      <c r="AB4" s="267"/>
    </row>
    <row r="5" spans="1:31" ht="23.25" customHeight="1">
      <c r="A5" s="57"/>
      <c r="B5" s="201"/>
      <c r="C5" s="126"/>
      <c r="D5" s="73"/>
      <c r="E5" s="126"/>
      <c r="F5" s="126"/>
      <c r="G5" s="126"/>
      <c r="H5" s="126"/>
      <c r="I5" s="126"/>
      <c r="J5" s="126"/>
      <c r="K5" s="126"/>
      <c r="L5" s="349" t="s">
        <v>61</v>
      </c>
      <c r="M5" s="349"/>
      <c r="N5" s="349"/>
      <c r="O5" s="349"/>
      <c r="P5" s="349"/>
      <c r="Q5" s="349"/>
      <c r="R5" s="349"/>
      <c r="S5" s="349"/>
      <c r="T5" s="349"/>
      <c r="U5" s="108"/>
      <c r="V5" s="51"/>
      <c r="W5" s="126"/>
      <c r="X5" s="126"/>
      <c r="Y5" s="126"/>
      <c r="Z5" s="126"/>
      <c r="AA5" s="126"/>
      <c r="AB5" s="126"/>
    </row>
    <row r="6" spans="1:31" ht="23.25" customHeight="1">
      <c r="A6" s="57"/>
      <c r="B6" s="201"/>
      <c r="C6" s="323"/>
      <c r="D6" s="73"/>
      <c r="E6" s="323"/>
      <c r="F6" s="323"/>
      <c r="G6" s="323"/>
      <c r="H6" s="323"/>
      <c r="I6" s="323"/>
      <c r="J6" s="323"/>
      <c r="K6" s="323"/>
      <c r="L6" s="31" t="s">
        <v>212</v>
      </c>
      <c r="M6" s="31"/>
      <c r="N6" s="31"/>
      <c r="O6" s="31"/>
      <c r="Q6" s="31"/>
      <c r="R6" s="31"/>
      <c r="S6" s="31"/>
      <c r="T6" s="31"/>
      <c r="U6" s="51"/>
      <c r="V6" s="51"/>
      <c r="W6" s="323"/>
      <c r="X6" s="323"/>
      <c r="Y6" s="323"/>
      <c r="Z6" s="323"/>
      <c r="AA6" s="323"/>
      <c r="AB6" s="323"/>
    </row>
    <row r="7" spans="1:31" ht="23.25" customHeight="1">
      <c r="A7" s="50"/>
      <c r="B7" s="203"/>
      <c r="C7" s="73"/>
      <c r="L7" s="65" t="s">
        <v>213</v>
      </c>
      <c r="M7" s="59"/>
      <c r="N7" s="59" t="s">
        <v>212</v>
      </c>
      <c r="O7" s="59"/>
      <c r="P7" s="31" t="s">
        <v>212</v>
      </c>
      <c r="Q7" s="59"/>
      <c r="R7" s="59"/>
      <c r="S7" s="59"/>
      <c r="T7" s="59"/>
      <c r="U7" s="60"/>
      <c r="W7" s="52"/>
      <c r="Z7" s="59"/>
      <c r="AA7" s="52"/>
      <c r="AB7" s="49"/>
    </row>
    <row r="8" spans="1:31" ht="23.25" customHeight="1">
      <c r="A8" s="50"/>
      <c r="B8" s="203"/>
      <c r="C8" s="73"/>
      <c r="L8" s="59" t="s">
        <v>94</v>
      </c>
      <c r="M8" s="59"/>
      <c r="N8" s="59" t="s">
        <v>214</v>
      </c>
      <c r="O8" s="59"/>
      <c r="P8" s="65" t="s">
        <v>215</v>
      </c>
      <c r="Q8" s="59"/>
      <c r="R8" s="59"/>
      <c r="S8" s="59"/>
      <c r="T8" s="59"/>
      <c r="U8" s="60"/>
      <c r="W8" s="52"/>
      <c r="Z8" s="59"/>
      <c r="AA8" s="52"/>
      <c r="AB8" s="49"/>
    </row>
    <row r="9" spans="1:31" ht="23.25" customHeight="1">
      <c r="A9" s="50"/>
      <c r="B9" s="203"/>
      <c r="C9" s="73"/>
      <c r="L9" s="49" t="s">
        <v>156</v>
      </c>
      <c r="M9" s="59"/>
      <c r="N9" s="59" t="s">
        <v>109</v>
      </c>
      <c r="O9" s="59"/>
      <c r="P9" s="49" t="s">
        <v>166</v>
      </c>
      <c r="Q9" s="59"/>
      <c r="R9" s="59" t="s">
        <v>82</v>
      </c>
      <c r="S9" s="59"/>
      <c r="T9" s="59" t="s">
        <v>24</v>
      </c>
      <c r="U9" s="60"/>
      <c r="W9" s="52"/>
      <c r="Z9" s="59"/>
      <c r="AA9" s="52"/>
      <c r="AB9" s="49"/>
    </row>
    <row r="10" spans="1:31" ht="23.25" customHeight="1">
      <c r="A10" s="50"/>
      <c r="B10" s="203"/>
      <c r="C10" s="73"/>
      <c r="K10" s="61"/>
      <c r="L10" s="49" t="s">
        <v>157</v>
      </c>
      <c r="M10" s="49"/>
      <c r="N10" s="59" t="s">
        <v>25</v>
      </c>
      <c r="O10" s="49"/>
      <c r="P10" s="49" t="s">
        <v>157</v>
      </c>
      <c r="Q10" s="59"/>
      <c r="R10" s="59" t="s">
        <v>83</v>
      </c>
      <c r="S10" s="59"/>
      <c r="T10" s="59" t="s">
        <v>95</v>
      </c>
      <c r="U10" s="60"/>
      <c r="V10" s="348" t="s">
        <v>2</v>
      </c>
      <c r="W10" s="348"/>
      <c r="X10" s="348"/>
      <c r="Y10" s="47"/>
      <c r="Z10" s="59"/>
      <c r="AA10" s="52"/>
    </row>
    <row r="11" spans="1:31" ht="23.25" customHeight="1">
      <c r="A11" s="50"/>
      <c r="B11" s="198"/>
      <c r="C11" s="58"/>
      <c r="D11" s="346" t="s">
        <v>90</v>
      </c>
      <c r="E11" s="346"/>
      <c r="F11" s="346"/>
      <c r="G11" s="58"/>
      <c r="H11" s="346" t="s">
        <v>30</v>
      </c>
      <c r="I11" s="346"/>
      <c r="J11" s="346"/>
      <c r="L11" s="59" t="s">
        <v>159</v>
      </c>
      <c r="M11" s="59"/>
      <c r="N11" s="59" t="s">
        <v>115</v>
      </c>
      <c r="O11" s="59"/>
      <c r="P11" s="59" t="s">
        <v>159</v>
      </c>
      <c r="Q11" s="59"/>
      <c r="R11" s="59" t="s">
        <v>92</v>
      </c>
      <c r="S11" s="59"/>
      <c r="T11" s="59" t="s">
        <v>77</v>
      </c>
      <c r="U11" s="60"/>
      <c r="V11" s="61" t="s">
        <v>68</v>
      </c>
      <c r="W11" s="52"/>
      <c r="Y11" s="61"/>
      <c r="Z11" s="49"/>
      <c r="AA11" s="52"/>
    </row>
    <row r="12" spans="1:31" ht="23.25" customHeight="1">
      <c r="A12" s="50"/>
      <c r="B12" s="198"/>
      <c r="C12" s="59"/>
      <c r="D12" s="61" t="s">
        <v>27</v>
      </c>
      <c r="E12" s="59"/>
      <c r="F12" s="61" t="s">
        <v>26</v>
      </c>
      <c r="G12" s="59"/>
      <c r="H12" s="61" t="s">
        <v>27</v>
      </c>
      <c r="I12" s="59"/>
      <c r="J12" s="61" t="s">
        <v>26</v>
      </c>
      <c r="K12" s="61"/>
      <c r="L12" s="59" t="s">
        <v>158</v>
      </c>
      <c r="M12" s="59"/>
      <c r="N12" s="59" t="s">
        <v>110</v>
      </c>
      <c r="O12" s="59"/>
      <c r="P12" s="59" t="s">
        <v>158</v>
      </c>
      <c r="Q12" s="59"/>
      <c r="R12" s="59" t="s">
        <v>3</v>
      </c>
      <c r="S12" s="59"/>
      <c r="T12" s="59" t="s">
        <v>78</v>
      </c>
      <c r="U12" s="60"/>
      <c r="V12" s="61" t="s">
        <v>29</v>
      </c>
      <c r="W12" s="52"/>
      <c r="X12" s="59" t="s">
        <v>28</v>
      </c>
      <c r="Y12" s="61"/>
      <c r="Z12" s="49" t="s">
        <v>24</v>
      </c>
      <c r="AA12" s="52"/>
      <c r="AB12" s="49"/>
    </row>
    <row r="13" spans="1:31" ht="23.25" customHeight="1">
      <c r="A13" s="50"/>
      <c r="B13" s="198"/>
      <c r="C13" s="59"/>
      <c r="D13" s="350" t="s">
        <v>34</v>
      </c>
      <c r="E13" s="350"/>
      <c r="F13" s="350"/>
      <c r="G13" s="350"/>
      <c r="H13" s="350"/>
      <c r="I13" s="350"/>
      <c r="J13" s="350"/>
      <c r="K13" s="350"/>
      <c r="L13" s="350"/>
      <c r="M13" s="350"/>
      <c r="N13" s="350"/>
      <c r="O13" s="350"/>
      <c r="P13" s="350"/>
      <c r="Q13" s="350"/>
      <c r="R13" s="350"/>
      <c r="S13" s="350"/>
      <c r="T13" s="350"/>
      <c r="U13" s="350"/>
      <c r="V13" s="350"/>
      <c r="W13" s="350"/>
      <c r="X13" s="350"/>
      <c r="Y13" s="350"/>
      <c r="Z13" s="350"/>
      <c r="AA13" s="52"/>
      <c r="AB13" s="49"/>
    </row>
    <row r="14" spans="1:31" ht="22.5" customHeight="1">
      <c r="A14" s="74" t="s">
        <v>181</v>
      </c>
      <c r="B14" s="211"/>
      <c r="C14" s="74"/>
    </row>
    <row r="15" spans="1:31" ht="22.5" customHeight="1">
      <c r="A15" s="68" t="s">
        <v>190</v>
      </c>
      <c r="B15" s="212"/>
      <c r="C15" s="68"/>
      <c r="D15" s="300">
        <v>36015</v>
      </c>
      <c r="E15" s="56"/>
      <c r="F15" s="300">
        <v>33955907</v>
      </c>
      <c r="G15" s="56"/>
      <c r="H15" s="300">
        <v>14085</v>
      </c>
      <c r="I15" s="56"/>
      <c r="J15" s="300">
        <v>11110106</v>
      </c>
      <c r="K15" s="56"/>
      <c r="L15" s="300">
        <v>833789</v>
      </c>
      <c r="M15" s="56"/>
      <c r="N15" s="300">
        <v>17937</v>
      </c>
      <c r="O15" s="56"/>
      <c r="P15" s="301">
        <v>1330004</v>
      </c>
      <c r="Q15" s="302"/>
      <c r="R15" s="301">
        <v>14737314</v>
      </c>
      <c r="S15" s="302"/>
      <c r="T15" s="301">
        <v>16919044</v>
      </c>
      <c r="U15" s="302"/>
      <c r="V15" s="303">
        <v>7000000</v>
      </c>
      <c r="W15" s="302"/>
      <c r="X15" s="301">
        <v>340708898</v>
      </c>
      <c r="Y15" s="302"/>
      <c r="Z15" s="301">
        <v>409744055</v>
      </c>
      <c r="AA15" s="168"/>
    </row>
    <row r="16" spans="1:31" s="56" customFormat="1" ht="24" customHeight="1">
      <c r="A16" s="63"/>
      <c r="B16" s="213"/>
      <c r="C16" s="63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R16" s="55"/>
      <c r="T16" s="55"/>
      <c r="U16" s="55"/>
      <c r="V16" s="55"/>
      <c r="W16" s="55"/>
      <c r="X16" s="55"/>
      <c r="Y16" s="55"/>
      <c r="Z16" s="55"/>
      <c r="AA16" s="168"/>
      <c r="AB16" s="2"/>
      <c r="AC16" s="2"/>
      <c r="AD16" s="2"/>
      <c r="AE16" s="2"/>
    </row>
    <row r="17" spans="1:31" s="56" customFormat="1" ht="24" customHeight="1">
      <c r="A17" s="296" t="s">
        <v>186</v>
      </c>
      <c r="B17" s="213"/>
      <c r="C17" s="63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R17" s="55"/>
      <c r="T17" s="55"/>
      <c r="U17" s="55"/>
      <c r="V17" s="55"/>
      <c r="W17" s="55"/>
      <c r="X17" s="55"/>
      <c r="Y17" s="55"/>
      <c r="Z17" s="55"/>
      <c r="AA17" s="168"/>
      <c r="AB17" s="2"/>
      <c r="AC17" s="2"/>
      <c r="AD17" s="2"/>
      <c r="AE17" s="2"/>
    </row>
    <row r="18" spans="1:31" ht="21.5">
      <c r="A18" s="50" t="s">
        <v>185</v>
      </c>
      <c r="B18" s="214"/>
      <c r="C18" s="66"/>
      <c r="D18" s="112">
        <v>-10</v>
      </c>
      <c r="E18" s="113"/>
      <c r="F18" s="112">
        <v>10</v>
      </c>
      <c r="G18" s="113"/>
      <c r="H18" s="112">
        <v>-4</v>
      </c>
      <c r="I18" s="113"/>
      <c r="J18" s="112">
        <v>4</v>
      </c>
      <c r="K18" s="113"/>
      <c r="L18" s="227">
        <v>0</v>
      </c>
      <c r="M18" s="223"/>
      <c r="N18" s="227">
        <v>0</v>
      </c>
      <c r="O18" s="223"/>
      <c r="P18" s="227">
        <v>0</v>
      </c>
      <c r="Q18" s="224"/>
      <c r="R18" s="231">
        <v>0</v>
      </c>
      <c r="S18" s="224"/>
      <c r="T18" s="231">
        <f>SUM(L18:R18)</f>
        <v>0</v>
      </c>
      <c r="U18" s="247"/>
      <c r="V18" s="231">
        <v>0</v>
      </c>
      <c r="W18" s="247"/>
      <c r="X18" s="231">
        <v>0</v>
      </c>
      <c r="Y18" s="240"/>
      <c r="Z18" s="231">
        <f>SUM(D18:J18,T18:X18)</f>
        <v>0</v>
      </c>
      <c r="AA18" s="168"/>
    </row>
    <row r="19" spans="1:31" ht="22">
      <c r="A19" s="297" t="s">
        <v>207</v>
      </c>
      <c r="B19" s="214"/>
      <c r="C19" s="66"/>
      <c r="D19" s="270">
        <f>SUM(D18:D18)</f>
        <v>-10</v>
      </c>
      <c r="E19" s="113"/>
      <c r="F19" s="270">
        <f>SUM(F18:F18)</f>
        <v>10</v>
      </c>
      <c r="G19" s="113"/>
      <c r="H19" s="270">
        <f>SUM(H18:H18)</f>
        <v>-4</v>
      </c>
      <c r="I19" s="113"/>
      <c r="J19" s="270">
        <f>SUM(J18:J18)</f>
        <v>4</v>
      </c>
      <c r="K19" s="113"/>
      <c r="L19" s="239">
        <f>SUM(L18:L18)</f>
        <v>0</v>
      </c>
      <c r="M19" s="223"/>
      <c r="N19" s="239">
        <f>SUM(N18:N18)</f>
        <v>0</v>
      </c>
      <c r="O19" s="223"/>
      <c r="P19" s="239">
        <f>SUM(P18:P18)</f>
        <v>0</v>
      </c>
      <c r="Q19" s="224"/>
      <c r="R19" s="239">
        <f>SUM(R18:R18)</f>
        <v>0</v>
      </c>
      <c r="S19" s="224"/>
      <c r="T19" s="239">
        <f>SUM(T18:T18)</f>
        <v>0</v>
      </c>
      <c r="U19" s="247"/>
      <c r="V19" s="239">
        <f>SUM(V18:V18)</f>
        <v>0</v>
      </c>
      <c r="W19" s="247"/>
      <c r="X19" s="239">
        <f>SUM(X18:X18)</f>
        <v>0</v>
      </c>
      <c r="Y19" s="240"/>
      <c r="Z19" s="239">
        <f>SUM(Z18:Z18)</f>
        <v>0</v>
      </c>
      <c r="AA19" s="168"/>
    </row>
    <row r="20" spans="1:31" ht="21.5">
      <c r="A20" s="66"/>
      <c r="B20" s="214"/>
      <c r="C20" s="66"/>
      <c r="D20" s="115"/>
      <c r="E20" s="113"/>
      <c r="F20" s="115"/>
      <c r="G20" s="113"/>
      <c r="H20" s="115"/>
      <c r="I20" s="113"/>
      <c r="J20" s="115"/>
      <c r="K20" s="113"/>
      <c r="L20" s="223"/>
      <c r="M20" s="223"/>
      <c r="N20" s="223"/>
      <c r="O20" s="223"/>
      <c r="P20" s="223"/>
      <c r="Q20" s="224"/>
      <c r="R20" s="232"/>
      <c r="S20" s="224"/>
      <c r="T20" s="232"/>
      <c r="U20" s="247"/>
      <c r="V20" s="232"/>
      <c r="W20" s="247"/>
      <c r="X20" s="232"/>
      <c r="Y20" s="240"/>
      <c r="Z20" s="232"/>
      <c r="AA20" s="168"/>
    </row>
    <row r="21" spans="1:31" ht="22">
      <c r="A21" s="64" t="s">
        <v>217</v>
      </c>
      <c r="B21" s="214"/>
      <c r="C21" s="66"/>
      <c r="D21" s="115"/>
      <c r="E21" s="113"/>
      <c r="F21" s="115"/>
      <c r="G21" s="113"/>
      <c r="H21" s="115"/>
      <c r="I21" s="113"/>
      <c r="J21" s="115"/>
      <c r="K21" s="113"/>
      <c r="L21" s="223"/>
      <c r="M21" s="223"/>
      <c r="N21" s="223"/>
      <c r="O21" s="223"/>
      <c r="P21" s="223"/>
      <c r="Q21" s="224"/>
      <c r="R21" s="232"/>
      <c r="S21" s="224"/>
      <c r="T21" s="232"/>
      <c r="U21" s="247"/>
      <c r="V21" s="232"/>
      <c r="W21" s="247"/>
      <c r="X21" s="232"/>
      <c r="Y21" s="240"/>
      <c r="Z21" s="232"/>
      <c r="AA21" s="168"/>
    </row>
    <row r="22" spans="1:31" ht="21.5">
      <c r="A22" s="66" t="s">
        <v>199</v>
      </c>
      <c r="B22" s="214"/>
      <c r="C22" s="66"/>
      <c r="D22" s="232">
        <v>0</v>
      </c>
      <c r="E22" s="240"/>
      <c r="F22" s="232">
        <v>0</v>
      </c>
      <c r="G22" s="240"/>
      <c r="H22" s="232">
        <v>0</v>
      </c>
      <c r="I22" s="241"/>
      <c r="J22" s="232">
        <v>0</v>
      </c>
      <c r="K22" s="241"/>
      <c r="L22" s="232">
        <v>0</v>
      </c>
      <c r="M22" s="232"/>
      <c r="N22" s="232">
        <v>0</v>
      </c>
      <c r="O22" s="232"/>
      <c r="P22" s="1">
        <v>0</v>
      </c>
      <c r="Q22" s="280"/>
      <c r="R22" s="1">
        <v>0</v>
      </c>
      <c r="S22" s="246"/>
      <c r="T22" s="1">
        <f>SUM(L22:R22)</f>
        <v>0</v>
      </c>
      <c r="U22" s="114"/>
      <c r="V22" s="1">
        <v>0</v>
      </c>
      <c r="W22" s="114"/>
      <c r="X22" s="1">
        <v>8313247</v>
      </c>
      <c r="Y22" s="109"/>
      <c r="Z22" s="1">
        <f>SUM(D22:J22,T22:X22)</f>
        <v>8313247</v>
      </c>
      <c r="AA22" s="168"/>
    </row>
    <row r="23" spans="1:31" ht="22.5" customHeight="1">
      <c r="A23" s="66" t="s">
        <v>198</v>
      </c>
      <c r="B23" s="214"/>
      <c r="C23" s="66"/>
      <c r="D23" s="231">
        <v>0</v>
      </c>
      <c r="E23" s="240"/>
      <c r="F23" s="231">
        <v>0</v>
      </c>
      <c r="G23" s="240"/>
      <c r="H23" s="231">
        <v>0</v>
      </c>
      <c r="I23" s="240"/>
      <c r="J23" s="231">
        <v>0</v>
      </c>
      <c r="K23" s="240"/>
      <c r="L23" s="112">
        <v>-552425</v>
      </c>
      <c r="M23" s="115"/>
      <c r="N23" s="112">
        <v>-199789</v>
      </c>
      <c r="O23" s="115"/>
      <c r="P23" s="279">
        <v>-236725</v>
      </c>
      <c r="Q23" s="114"/>
      <c r="R23" s="279">
        <v>0</v>
      </c>
      <c r="S23" s="247"/>
      <c r="T23" s="273">
        <f>SUM(L23:R23)</f>
        <v>-988939</v>
      </c>
      <c r="U23" s="114"/>
      <c r="V23" s="273">
        <v>0</v>
      </c>
      <c r="W23" s="114"/>
      <c r="X23" s="273">
        <v>0</v>
      </c>
      <c r="Y23" s="113"/>
      <c r="Z23" s="273">
        <f>SUM(D23:J23,T23:X23)</f>
        <v>-988939</v>
      </c>
      <c r="AA23" s="168"/>
    </row>
    <row r="24" spans="1:31" s="54" customFormat="1" ht="22.5" customHeight="1">
      <c r="A24" s="295" t="s">
        <v>187</v>
      </c>
      <c r="B24" s="215"/>
      <c r="C24" s="64"/>
      <c r="D24" s="239">
        <f>SUM(D22:D23)</f>
        <v>0</v>
      </c>
      <c r="E24" s="228"/>
      <c r="F24" s="239">
        <f>SUM(F22:F23)</f>
        <v>0</v>
      </c>
      <c r="G24" s="243"/>
      <c r="H24" s="239">
        <f>SUM(H22:H23)</f>
        <v>0</v>
      </c>
      <c r="I24" s="243"/>
      <c r="J24" s="239">
        <f>SUM(J22:J23)</f>
        <v>0</v>
      </c>
      <c r="K24" s="243"/>
      <c r="L24" s="118">
        <f>SUM(L22:L23)</f>
        <v>-552425</v>
      </c>
      <c r="M24" s="120"/>
      <c r="N24" s="118">
        <f>SUM(N22:N23)</f>
        <v>-199789</v>
      </c>
      <c r="O24" s="120"/>
      <c r="P24" s="281">
        <f>SUM(P22:P23)</f>
        <v>-236725</v>
      </c>
      <c r="Q24" s="119"/>
      <c r="R24" s="281">
        <f>SUM(R22:R23)</f>
        <v>0</v>
      </c>
      <c r="S24" s="245"/>
      <c r="T24" s="270">
        <f>SUM(T22:T23)</f>
        <v>-988939</v>
      </c>
      <c r="U24" s="119"/>
      <c r="V24" s="270">
        <f>SUM(V22:V23)</f>
        <v>0</v>
      </c>
      <c r="W24" s="119"/>
      <c r="X24" s="278">
        <f>SUM(X22:X23)</f>
        <v>8313247</v>
      </c>
      <c r="Y24" s="117"/>
      <c r="Z24" s="278">
        <f>SUM(Z22:Z23)</f>
        <v>7324308</v>
      </c>
      <c r="AA24" s="168"/>
      <c r="AB24" s="2"/>
      <c r="AC24" s="2"/>
      <c r="AD24" s="2"/>
      <c r="AE24" s="2"/>
    </row>
    <row r="25" spans="1:31" s="56" customFormat="1" ht="24" customHeight="1">
      <c r="A25" s="63"/>
      <c r="B25" s="213"/>
      <c r="C25" s="63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R25" s="55"/>
      <c r="T25" s="55"/>
      <c r="U25" s="55"/>
      <c r="V25" s="55"/>
      <c r="W25" s="55"/>
      <c r="X25" s="55"/>
      <c r="Y25" s="55"/>
      <c r="Z25" s="55"/>
      <c r="AA25" s="168"/>
      <c r="AB25" s="2"/>
      <c r="AC25" s="2"/>
      <c r="AD25" s="2"/>
      <c r="AE25" s="2"/>
    </row>
    <row r="26" spans="1:31" ht="22.5" customHeight="1">
      <c r="A26" s="82" t="s">
        <v>85</v>
      </c>
      <c r="B26" s="216"/>
      <c r="C26" s="82"/>
      <c r="D26" s="231">
        <v>0</v>
      </c>
      <c r="E26" s="240"/>
      <c r="F26" s="231">
        <v>0</v>
      </c>
      <c r="G26" s="240"/>
      <c r="H26" s="231">
        <v>0</v>
      </c>
      <c r="I26" s="240"/>
      <c r="J26" s="231">
        <v>0</v>
      </c>
      <c r="K26" s="240"/>
      <c r="L26" s="231">
        <v>0</v>
      </c>
      <c r="M26" s="232"/>
      <c r="N26" s="231">
        <v>0</v>
      </c>
      <c r="O26" s="232"/>
      <c r="P26" s="273">
        <v>0</v>
      </c>
      <c r="Q26" s="67"/>
      <c r="R26" s="273">
        <v>-63492</v>
      </c>
      <c r="S26" s="67"/>
      <c r="T26" s="279">
        <f>SUM(L26:R26)</f>
        <v>-63492</v>
      </c>
      <c r="U26" s="67"/>
      <c r="V26" s="273">
        <v>0</v>
      </c>
      <c r="W26" s="67"/>
      <c r="X26" s="273">
        <v>63492</v>
      </c>
      <c r="Y26" s="67"/>
      <c r="Z26" s="273">
        <f>SUM(D26:J26,T26:X26)</f>
        <v>0</v>
      </c>
      <c r="AA26" s="168"/>
    </row>
    <row r="27" spans="1:31" s="56" customFormat="1" ht="24" customHeight="1">
      <c r="A27" s="63"/>
      <c r="B27" s="213"/>
      <c r="C27" s="63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R27" s="55"/>
      <c r="T27" s="55"/>
      <c r="U27" s="55"/>
      <c r="V27" s="55"/>
      <c r="W27" s="55"/>
      <c r="X27" s="55"/>
      <c r="Y27" s="55"/>
      <c r="Z27" s="55"/>
      <c r="AA27" s="168"/>
      <c r="AB27" s="2"/>
      <c r="AC27" s="2"/>
      <c r="AD27" s="2"/>
      <c r="AE27" s="2"/>
    </row>
    <row r="28" spans="1:31" s="54" customFormat="1" ht="22.5" customHeight="1" thickBot="1">
      <c r="A28" s="63" t="s">
        <v>182</v>
      </c>
      <c r="B28" s="213"/>
      <c r="C28" s="63"/>
      <c r="D28" s="121">
        <f>SUM(D15,D19,D24,D26)</f>
        <v>36005</v>
      </c>
      <c r="E28" s="115"/>
      <c r="F28" s="121">
        <f>SUM(F15,F19,F24,F26)</f>
        <v>33955917</v>
      </c>
      <c r="G28" s="115"/>
      <c r="H28" s="121">
        <f>SUM(H15,H19,H24,H26)</f>
        <v>14081</v>
      </c>
      <c r="I28" s="115"/>
      <c r="J28" s="121">
        <f>SUM(J15,J19,J24,J26)</f>
        <v>11110110</v>
      </c>
      <c r="K28" s="115"/>
      <c r="L28" s="121">
        <f>SUM(L15,L19,L24,L26)</f>
        <v>281364</v>
      </c>
      <c r="M28" s="55"/>
      <c r="N28" s="121">
        <f>SUM(N15,N19,N24,N26)</f>
        <v>-181852</v>
      </c>
      <c r="O28" s="55"/>
      <c r="P28" s="121">
        <f>SUM(P15,P19,P24,P26)</f>
        <v>1093279</v>
      </c>
      <c r="Q28" s="114"/>
      <c r="R28" s="121">
        <f>SUM(R15,R19,R24,R26)</f>
        <v>14673822</v>
      </c>
      <c r="S28" s="115"/>
      <c r="T28" s="121">
        <f>SUM(T15,T19,T24,T26)</f>
        <v>15866613</v>
      </c>
      <c r="U28" s="114"/>
      <c r="V28" s="121">
        <f>SUM(V15,V19,V24,V26)</f>
        <v>7000000</v>
      </c>
      <c r="W28" s="114"/>
      <c r="X28" s="121">
        <f>SUM(X15,X19,X24,X26)</f>
        <v>349085637</v>
      </c>
      <c r="Y28" s="67">
        <f>SUM(Y15,Y19,Y24,Y26)</f>
        <v>0</v>
      </c>
      <c r="Z28" s="121">
        <f>SUM(Z15,Z19,Z24,Z26)</f>
        <v>417068363</v>
      </c>
      <c r="AA28" s="168"/>
      <c r="AB28" s="2"/>
      <c r="AC28" s="2"/>
      <c r="AD28" s="2"/>
      <c r="AE28" s="2"/>
    </row>
    <row r="29" spans="1:31" s="54" customFormat="1" ht="18" customHeight="1" thickTop="1">
      <c r="A29" s="68"/>
      <c r="B29" s="212"/>
      <c r="C29" s="68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</row>
    <row r="30" spans="1:31" s="54" customFormat="1" ht="18" customHeight="1">
      <c r="A30" s="68"/>
      <c r="B30" s="212"/>
      <c r="C30" s="68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 spans="1:31" s="54" customFormat="1" ht="18" customHeight="1">
      <c r="A31" s="68"/>
      <c r="B31" s="212"/>
      <c r="C31" s="68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7" spans="1:3" ht="24" customHeight="1">
      <c r="A37" s="2"/>
      <c r="C37" s="2"/>
    </row>
    <row r="38" spans="1:3" ht="24" customHeight="1">
      <c r="A38" s="2"/>
      <c r="C38" s="2"/>
    </row>
  </sheetData>
  <mergeCells count="6">
    <mergeCell ref="D4:Z4"/>
    <mergeCell ref="H11:J11"/>
    <mergeCell ref="D13:Z13"/>
    <mergeCell ref="V10:X10"/>
    <mergeCell ref="D11:F11"/>
    <mergeCell ref="L5:T5"/>
  </mergeCells>
  <pageMargins left="0.7" right="0.7" top="0.75" bottom="0.75" header="0.3" footer="0.3"/>
  <pageSetup paperSize="9" scale="61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39"/>
  <sheetViews>
    <sheetView zoomScale="80" zoomScaleNormal="80" workbookViewId="0"/>
  </sheetViews>
  <sheetFormatPr defaultColWidth="9.09765625" defaultRowHeight="24" customHeight="1"/>
  <cols>
    <col min="1" max="1" width="56.09765625" style="81" customWidth="1"/>
    <col min="2" max="2" width="8" style="210" customWidth="1"/>
    <col min="3" max="3" width="0.8984375" style="81" customWidth="1"/>
    <col min="4" max="4" width="11.59765625" style="2" customWidth="1"/>
    <col min="5" max="5" width="0.8984375" style="2" customWidth="1"/>
    <col min="6" max="6" width="11.59765625" style="2" customWidth="1"/>
    <col min="7" max="7" width="0.8984375" style="2" customWidth="1"/>
    <col min="8" max="8" width="11.59765625" style="2" customWidth="1"/>
    <col min="9" max="9" width="0.69921875" style="2" customWidth="1"/>
    <col min="10" max="10" width="11.59765625" style="2" customWidth="1"/>
    <col min="11" max="11" width="0.8984375" style="2" customWidth="1"/>
    <col min="12" max="12" width="13.09765625" style="2" customWidth="1"/>
    <col min="13" max="13" width="0.8984375" style="2" customWidth="1"/>
    <col min="14" max="14" width="15.3984375" style="2" customWidth="1"/>
    <col min="15" max="15" width="0.8984375" style="2" customWidth="1"/>
    <col min="16" max="16" width="12.8984375" style="2" bestFit="1" customWidth="1"/>
    <col min="17" max="17" width="0.59765625" style="2" customWidth="1"/>
    <col min="18" max="18" width="17.09765625" style="2" customWidth="1"/>
    <col min="19" max="19" width="1" style="2" customWidth="1"/>
    <col min="20" max="20" width="14" style="2" customWidth="1"/>
    <col min="21" max="21" width="1" style="2" customWidth="1"/>
    <col min="22" max="22" width="13.3984375" style="2" customWidth="1"/>
    <col min="23" max="23" width="0.8984375" style="2" customWidth="1"/>
    <col min="24" max="24" width="12.3984375" style="2" customWidth="1"/>
    <col min="25" max="25" width="1" style="2" customWidth="1"/>
    <col min="26" max="26" width="12.8984375" style="2" customWidth="1"/>
    <col min="27" max="27" width="0.8984375" style="2" customWidth="1"/>
    <col min="28" max="28" width="13.3984375" style="2" customWidth="1"/>
    <col min="29" max="29" width="1.69921875" style="2" customWidth="1"/>
    <col min="30" max="16384" width="9.09765625" style="2"/>
  </cols>
  <sheetData>
    <row r="1" spans="1:30" ht="22.5" customHeight="1">
      <c r="A1" s="154" t="s">
        <v>33</v>
      </c>
      <c r="B1" s="207"/>
      <c r="C1" s="154"/>
      <c r="D1" s="78"/>
      <c r="E1" s="78"/>
      <c r="F1" s="78"/>
      <c r="G1" s="78"/>
      <c r="H1" s="78"/>
      <c r="I1" s="78"/>
      <c r="J1" s="78"/>
      <c r="K1" s="78"/>
      <c r="L1" s="78"/>
      <c r="M1" s="78"/>
      <c r="N1" s="65"/>
      <c r="O1" s="78"/>
      <c r="P1" s="174"/>
      <c r="Q1" s="78"/>
      <c r="R1" s="78"/>
      <c r="S1" s="78"/>
      <c r="T1" s="78"/>
      <c r="U1" s="78"/>
      <c r="V1" s="78"/>
      <c r="W1" s="78"/>
      <c r="X1" s="78"/>
      <c r="Z1" s="78"/>
      <c r="AA1" s="78"/>
    </row>
    <row r="2" spans="1:30" ht="22.5" customHeight="1">
      <c r="A2" s="85" t="s">
        <v>104</v>
      </c>
      <c r="B2" s="208"/>
      <c r="C2" s="85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Z2" s="78"/>
      <c r="AA2" s="78"/>
    </row>
    <row r="3" spans="1:30" ht="22.5" customHeight="1">
      <c r="A3" s="41"/>
      <c r="B3" s="209"/>
      <c r="C3" s="41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Z3" s="78"/>
      <c r="AA3" s="78"/>
    </row>
    <row r="4" spans="1:30" ht="23.25" customHeight="1">
      <c r="A4" s="57"/>
      <c r="B4" s="202"/>
      <c r="C4" s="57"/>
      <c r="D4" s="347" t="s">
        <v>65</v>
      </c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267"/>
      <c r="AD4" s="267"/>
    </row>
    <row r="5" spans="1:30" ht="23.25" customHeight="1">
      <c r="A5" s="57"/>
      <c r="B5" s="201"/>
      <c r="C5" s="126"/>
      <c r="D5" s="73"/>
      <c r="E5" s="126"/>
      <c r="F5" s="126"/>
      <c r="G5" s="126"/>
      <c r="H5" s="126"/>
      <c r="I5" s="126"/>
      <c r="J5" s="126"/>
      <c r="K5" s="126"/>
      <c r="L5" s="349" t="s">
        <v>61</v>
      </c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108"/>
      <c r="X5" s="51"/>
      <c r="Y5" s="126"/>
      <c r="Z5" s="126"/>
      <c r="AA5" s="126"/>
      <c r="AB5" s="126"/>
      <c r="AC5" s="126"/>
      <c r="AD5" s="126"/>
    </row>
    <row r="6" spans="1:30" ht="23.25" customHeight="1">
      <c r="A6" s="50"/>
      <c r="B6" s="203"/>
      <c r="C6" s="73"/>
      <c r="L6" s="59"/>
      <c r="M6" s="59"/>
      <c r="N6" s="65" t="s">
        <v>127</v>
      </c>
      <c r="O6" s="59"/>
      <c r="P6" s="59" t="s">
        <v>122</v>
      </c>
      <c r="Q6" s="59"/>
      <c r="S6" s="59"/>
      <c r="T6" s="59"/>
      <c r="U6" s="59"/>
      <c r="V6" s="59"/>
      <c r="W6" s="60"/>
      <c r="Y6" s="52"/>
      <c r="AB6" s="59"/>
      <c r="AC6" s="52"/>
      <c r="AD6" s="49"/>
    </row>
    <row r="7" spans="1:30" ht="23.25" customHeight="1">
      <c r="A7" s="50"/>
      <c r="B7" s="203"/>
      <c r="C7" s="73"/>
      <c r="L7" s="59"/>
      <c r="M7" s="59"/>
      <c r="N7" s="59" t="s">
        <v>94</v>
      </c>
      <c r="O7" s="59"/>
      <c r="P7" s="59" t="s">
        <v>123</v>
      </c>
      <c r="Q7" s="59"/>
      <c r="R7" s="65" t="s">
        <v>167</v>
      </c>
      <c r="S7" s="59"/>
      <c r="T7" s="59"/>
      <c r="U7" s="59"/>
      <c r="V7" s="59"/>
      <c r="W7" s="60"/>
      <c r="Y7" s="52"/>
      <c r="AB7" s="59"/>
      <c r="AC7" s="52"/>
      <c r="AD7" s="49"/>
    </row>
    <row r="8" spans="1:30" ht="23.25" customHeight="1">
      <c r="A8" s="50"/>
      <c r="B8" s="203"/>
      <c r="C8" s="73"/>
      <c r="M8" s="59"/>
      <c r="N8" s="49" t="s">
        <v>156</v>
      </c>
      <c r="O8" s="59"/>
      <c r="P8" s="59" t="s">
        <v>109</v>
      </c>
      <c r="Q8" s="59"/>
      <c r="R8" s="49" t="s">
        <v>166</v>
      </c>
      <c r="S8" s="59"/>
      <c r="T8" s="59" t="s">
        <v>82</v>
      </c>
      <c r="U8" s="59"/>
      <c r="V8" s="59" t="s">
        <v>24</v>
      </c>
      <c r="W8" s="60"/>
      <c r="Y8" s="52"/>
      <c r="AB8" s="59"/>
      <c r="AC8" s="52"/>
      <c r="AD8" s="49"/>
    </row>
    <row r="9" spans="1:30" ht="23.25" customHeight="1">
      <c r="A9" s="50"/>
      <c r="B9" s="203"/>
      <c r="C9" s="73"/>
      <c r="K9" s="61"/>
      <c r="L9" s="59" t="s">
        <v>127</v>
      </c>
      <c r="M9" s="49"/>
      <c r="N9" s="49" t="s">
        <v>157</v>
      </c>
      <c r="O9" s="49"/>
      <c r="P9" s="59" t="s">
        <v>25</v>
      </c>
      <c r="Q9" s="49"/>
      <c r="R9" s="49" t="s">
        <v>157</v>
      </c>
      <c r="S9" s="59"/>
      <c r="T9" s="59" t="s">
        <v>83</v>
      </c>
      <c r="U9" s="59"/>
      <c r="V9" s="59" t="s">
        <v>95</v>
      </c>
      <c r="W9" s="60"/>
      <c r="X9" s="348" t="s">
        <v>2</v>
      </c>
      <c r="Y9" s="348"/>
      <c r="Z9" s="348"/>
      <c r="AA9" s="47"/>
      <c r="AB9" s="59"/>
      <c r="AC9" s="52"/>
    </row>
    <row r="10" spans="1:30" ht="23.25" customHeight="1">
      <c r="A10" s="50"/>
      <c r="B10" s="198"/>
      <c r="C10" s="58"/>
      <c r="D10" s="346" t="s">
        <v>90</v>
      </c>
      <c r="E10" s="346"/>
      <c r="F10" s="346"/>
      <c r="G10" s="58"/>
      <c r="H10" s="346" t="s">
        <v>30</v>
      </c>
      <c r="I10" s="346"/>
      <c r="J10" s="346"/>
      <c r="L10" s="49" t="s">
        <v>94</v>
      </c>
      <c r="M10" s="59"/>
      <c r="N10" s="59" t="s">
        <v>159</v>
      </c>
      <c r="O10" s="59"/>
      <c r="P10" s="59" t="s">
        <v>115</v>
      </c>
      <c r="Q10" s="59"/>
      <c r="R10" s="59" t="s">
        <v>159</v>
      </c>
      <c r="S10" s="59"/>
      <c r="T10" s="59" t="s">
        <v>92</v>
      </c>
      <c r="U10" s="59"/>
      <c r="V10" s="59" t="s">
        <v>77</v>
      </c>
      <c r="W10" s="60"/>
      <c r="X10" s="61" t="s">
        <v>68</v>
      </c>
      <c r="Y10" s="52"/>
      <c r="AA10" s="61"/>
      <c r="AB10" s="49"/>
      <c r="AC10" s="52"/>
    </row>
    <row r="11" spans="1:30" ht="23.25" customHeight="1">
      <c r="A11" s="50"/>
      <c r="B11" s="198" t="s">
        <v>17</v>
      </c>
      <c r="C11" s="59"/>
      <c r="D11" s="61" t="s">
        <v>27</v>
      </c>
      <c r="E11" s="59"/>
      <c r="F11" s="61" t="s">
        <v>26</v>
      </c>
      <c r="G11" s="59"/>
      <c r="H11" s="61" t="s">
        <v>27</v>
      </c>
      <c r="I11" s="59"/>
      <c r="J11" s="61" t="s">
        <v>26</v>
      </c>
      <c r="K11" s="61"/>
      <c r="L11" s="59" t="s">
        <v>93</v>
      </c>
      <c r="M11" s="59"/>
      <c r="N11" s="59" t="s">
        <v>158</v>
      </c>
      <c r="O11" s="59"/>
      <c r="P11" s="59" t="s">
        <v>110</v>
      </c>
      <c r="Q11" s="59"/>
      <c r="R11" s="59" t="s">
        <v>158</v>
      </c>
      <c r="S11" s="59"/>
      <c r="T11" s="59" t="s">
        <v>3</v>
      </c>
      <c r="U11" s="59"/>
      <c r="V11" s="59" t="s">
        <v>78</v>
      </c>
      <c r="W11" s="60"/>
      <c r="X11" s="61" t="s">
        <v>29</v>
      </c>
      <c r="Y11" s="52"/>
      <c r="Z11" s="59" t="s">
        <v>28</v>
      </c>
      <c r="AA11" s="61"/>
      <c r="AB11" s="49" t="s">
        <v>24</v>
      </c>
      <c r="AC11" s="52"/>
      <c r="AD11" s="49"/>
    </row>
    <row r="12" spans="1:30" ht="23.25" customHeight="1">
      <c r="A12" s="50"/>
      <c r="B12" s="198"/>
      <c r="C12" s="59"/>
      <c r="D12" s="350" t="s">
        <v>34</v>
      </c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52"/>
      <c r="AD12" s="49"/>
    </row>
    <row r="13" spans="1:30" ht="22.5" customHeight="1">
      <c r="A13" s="74" t="s">
        <v>132</v>
      </c>
      <c r="B13" s="211"/>
      <c r="C13" s="74"/>
    </row>
    <row r="14" spans="1:30" ht="22.5" customHeight="1">
      <c r="A14" s="75" t="s">
        <v>161</v>
      </c>
      <c r="B14" s="211"/>
      <c r="C14" s="75"/>
      <c r="D14" s="171">
        <v>36107</v>
      </c>
      <c r="E14" s="171"/>
      <c r="F14" s="171">
        <v>33955815</v>
      </c>
      <c r="G14" s="171">
        <v>0</v>
      </c>
      <c r="H14" s="171">
        <v>14121</v>
      </c>
      <c r="I14" s="171">
        <v>0</v>
      </c>
      <c r="J14" s="171">
        <v>11110070</v>
      </c>
      <c r="K14" s="171"/>
      <c r="L14" s="171">
        <v>1056822</v>
      </c>
      <c r="M14" s="171"/>
      <c r="N14" s="243">
        <v>0</v>
      </c>
      <c r="O14" s="243"/>
      <c r="P14" s="243">
        <v>0</v>
      </c>
      <c r="Q14" s="243"/>
      <c r="R14" s="117">
        <v>0</v>
      </c>
      <c r="S14" s="117"/>
      <c r="T14" s="117">
        <v>15078908</v>
      </c>
      <c r="U14" s="117"/>
      <c r="V14" s="117">
        <f>SUM(L14:T14)</f>
        <v>16135730</v>
      </c>
      <c r="W14" s="117"/>
      <c r="X14" s="87">
        <v>7000000</v>
      </c>
      <c r="Y14" s="117"/>
      <c r="Z14" s="117">
        <v>329692330</v>
      </c>
      <c r="AA14" s="117"/>
      <c r="AB14" s="87">
        <f>SUM(D14:J14,V14:Z14)</f>
        <v>397944173</v>
      </c>
      <c r="AC14" s="168"/>
    </row>
    <row r="15" spans="1:30" ht="22.5" customHeight="1">
      <c r="A15" s="50" t="s">
        <v>138</v>
      </c>
      <c r="C15" s="50"/>
      <c r="D15" s="225">
        <v>0</v>
      </c>
      <c r="E15" s="223"/>
      <c r="F15" s="225">
        <v>0</v>
      </c>
      <c r="G15" s="223"/>
      <c r="H15" s="225">
        <v>0</v>
      </c>
      <c r="I15" s="223"/>
      <c r="J15" s="225">
        <v>0</v>
      </c>
      <c r="K15" s="170"/>
      <c r="L15" s="166">
        <v>-1056822</v>
      </c>
      <c r="M15" s="170"/>
      <c r="N15" s="169">
        <v>1172390</v>
      </c>
      <c r="O15" s="170"/>
      <c r="P15" s="169">
        <v>0</v>
      </c>
      <c r="Q15" s="170"/>
      <c r="R15" s="271">
        <v>1243336</v>
      </c>
      <c r="S15" s="272"/>
      <c r="T15" s="271">
        <v>0</v>
      </c>
      <c r="U15" s="272"/>
      <c r="V15" s="271">
        <f>SUM(L15:T15)</f>
        <v>1358904</v>
      </c>
      <c r="W15" s="119"/>
      <c r="X15" s="273">
        <v>0</v>
      </c>
      <c r="Y15" s="119"/>
      <c r="Z15" s="271">
        <v>374632</v>
      </c>
      <c r="AA15" s="274"/>
      <c r="AB15" s="273">
        <f>SUM(D15:J15,V15:Z15)</f>
        <v>1733536</v>
      </c>
      <c r="AC15" s="168"/>
    </row>
    <row r="16" spans="1:30" ht="22.5" customHeight="1">
      <c r="A16" s="68" t="s">
        <v>165</v>
      </c>
      <c r="B16" s="212"/>
      <c r="C16" s="68"/>
      <c r="D16" s="268">
        <f>SUM(D14:D15)</f>
        <v>36107</v>
      </c>
      <c r="E16" s="54"/>
      <c r="F16" s="268">
        <f>SUM(F14:F15)</f>
        <v>33955815</v>
      </c>
      <c r="G16" s="54"/>
      <c r="H16" s="268">
        <f>SUM(H14:H15)</f>
        <v>14121</v>
      </c>
      <c r="I16" s="54"/>
      <c r="J16" s="268">
        <f>SUM(J14:J15)</f>
        <v>11110070</v>
      </c>
      <c r="K16" s="54"/>
      <c r="L16" s="268">
        <f>SUM(L14:L15)</f>
        <v>0</v>
      </c>
      <c r="M16" s="54"/>
      <c r="N16" s="268">
        <f>SUM(N14:N15)</f>
        <v>1172390</v>
      </c>
      <c r="O16" s="54"/>
      <c r="P16" s="268">
        <f>SUM(P14:P15)</f>
        <v>0</v>
      </c>
      <c r="Q16" s="54"/>
      <c r="R16" s="275">
        <f>SUM(R14:R15)</f>
        <v>1243336</v>
      </c>
      <c r="S16" s="276"/>
      <c r="T16" s="275">
        <f>SUM(T14:T15)</f>
        <v>15078908</v>
      </c>
      <c r="U16" s="276"/>
      <c r="V16" s="275">
        <f>SUM(V14:V15)</f>
        <v>17494634</v>
      </c>
      <c r="W16" s="276"/>
      <c r="X16" s="277">
        <f>SUM(X14:X15)</f>
        <v>7000000</v>
      </c>
      <c r="Y16" s="276"/>
      <c r="Z16" s="275">
        <f>SUM(Z14:Z15)</f>
        <v>330066962</v>
      </c>
      <c r="AA16" s="276"/>
      <c r="AB16" s="275">
        <f>SUM(AB14:AB15)</f>
        <v>399677709</v>
      </c>
      <c r="AC16" s="168"/>
    </row>
    <row r="17" spans="1:33" s="56" customFormat="1" ht="24" customHeight="1">
      <c r="A17" s="63"/>
      <c r="B17" s="213"/>
      <c r="C17" s="63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T17" s="55"/>
      <c r="V17" s="55"/>
      <c r="W17" s="55"/>
      <c r="X17" s="55"/>
      <c r="Y17" s="55"/>
      <c r="Z17" s="55"/>
      <c r="AA17" s="55"/>
      <c r="AB17" s="55"/>
      <c r="AC17" s="168"/>
      <c r="AD17" s="2"/>
      <c r="AE17" s="2"/>
      <c r="AF17" s="2"/>
      <c r="AG17" s="2"/>
    </row>
    <row r="18" spans="1:33" s="56" customFormat="1" ht="24" customHeight="1">
      <c r="A18" s="296" t="s">
        <v>186</v>
      </c>
      <c r="B18" s="213"/>
      <c r="C18" s="63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T18" s="55"/>
      <c r="V18" s="55"/>
      <c r="W18" s="55"/>
      <c r="X18" s="55"/>
      <c r="Y18" s="55"/>
      <c r="Z18" s="55"/>
      <c r="AA18" s="55"/>
      <c r="AB18" s="55"/>
      <c r="AC18" s="168"/>
      <c r="AD18" s="2"/>
      <c r="AE18" s="2"/>
      <c r="AF18" s="2"/>
      <c r="AG18" s="2"/>
    </row>
    <row r="19" spans="1:33" s="56" customFormat="1" ht="24" customHeight="1">
      <c r="A19" s="50" t="s">
        <v>184</v>
      </c>
      <c r="B19" s="214">
        <v>11</v>
      </c>
      <c r="C19" s="178"/>
      <c r="D19" s="230">
        <v>0</v>
      </c>
      <c r="E19" s="230"/>
      <c r="F19" s="230">
        <v>0</v>
      </c>
      <c r="G19" s="230"/>
      <c r="H19" s="230">
        <v>0</v>
      </c>
      <c r="I19" s="230"/>
      <c r="J19" s="230">
        <v>0</v>
      </c>
      <c r="K19" s="230"/>
      <c r="L19" s="223">
        <v>0</v>
      </c>
      <c r="M19" s="223"/>
      <c r="N19" s="223">
        <v>0</v>
      </c>
      <c r="O19" s="223"/>
      <c r="P19" s="223">
        <v>0</v>
      </c>
      <c r="Q19" s="223"/>
      <c r="R19" s="223">
        <v>0</v>
      </c>
      <c r="S19" s="248"/>
      <c r="T19" s="223">
        <v>0</v>
      </c>
      <c r="U19" s="248"/>
      <c r="V19" s="223">
        <f>SUM(L19:T19)</f>
        <v>0</v>
      </c>
      <c r="W19" s="230"/>
      <c r="X19" s="232">
        <v>0</v>
      </c>
      <c r="Y19" s="230"/>
      <c r="Z19" s="123">
        <v>-16146163</v>
      </c>
      <c r="AA19" s="230"/>
      <c r="AB19" s="123">
        <f>SUM(D19:J19,V19:Z19)</f>
        <v>-16146163</v>
      </c>
      <c r="AC19" s="168"/>
      <c r="AD19" s="2"/>
      <c r="AE19" s="2"/>
      <c r="AF19" s="2"/>
      <c r="AG19" s="2"/>
    </row>
    <row r="20" spans="1:33" ht="21.5">
      <c r="A20" s="50" t="s">
        <v>185</v>
      </c>
      <c r="B20" s="214"/>
      <c r="C20" s="66"/>
      <c r="D20" s="112">
        <v>-87</v>
      </c>
      <c r="E20" s="113"/>
      <c r="F20" s="112">
        <v>87</v>
      </c>
      <c r="G20" s="113"/>
      <c r="H20" s="112">
        <v>-34</v>
      </c>
      <c r="I20" s="113"/>
      <c r="J20" s="112">
        <v>34</v>
      </c>
      <c r="K20" s="113"/>
      <c r="L20" s="227">
        <v>0</v>
      </c>
      <c r="M20" s="223"/>
      <c r="N20" s="227">
        <v>0</v>
      </c>
      <c r="O20" s="223"/>
      <c r="P20" s="227">
        <v>0</v>
      </c>
      <c r="Q20" s="223"/>
      <c r="R20" s="227">
        <v>0</v>
      </c>
      <c r="S20" s="224"/>
      <c r="T20" s="231">
        <v>0</v>
      </c>
      <c r="U20" s="224"/>
      <c r="V20" s="231">
        <f>SUM(L20:T20)</f>
        <v>0</v>
      </c>
      <c r="W20" s="247"/>
      <c r="X20" s="231">
        <v>0</v>
      </c>
      <c r="Y20" s="247"/>
      <c r="Z20" s="231">
        <v>0</v>
      </c>
      <c r="AA20" s="240"/>
      <c r="AB20" s="231">
        <f>SUM(D20:J20,V20:Z20)</f>
        <v>0</v>
      </c>
      <c r="AC20" s="168"/>
    </row>
    <row r="21" spans="1:33" ht="22">
      <c r="A21" s="297" t="s">
        <v>207</v>
      </c>
      <c r="B21" s="214"/>
      <c r="C21" s="66"/>
      <c r="D21" s="118">
        <f>SUM(D19:D20)</f>
        <v>-87</v>
      </c>
      <c r="E21" s="113"/>
      <c r="F21" s="118">
        <f>SUM(F19:F20)</f>
        <v>87</v>
      </c>
      <c r="G21" s="113"/>
      <c r="H21" s="118">
        <f>SUM(H19:H20)</f>
        <v>-34</v>
      </c>
      <c r="I21" s="113"/>
      <c r="J21" s="118">
        <f>SUM(J19:J20)</f>
        <v>34</v>
      </c>
      <c r="K21" s="113"/>
      <c r="L21" s="227">
        <f>SUM(L19:L20)</f>
        <v>0</v>
      </c>
      <c r="M21" s="223"/>
      <c r="N21" s="227">
        <f>SUM(N19:N20)</f>
        <v>0</v>
      </c>
      <c r="O21" s="223"/>
      <c r="P21" s="227">
        <f>SUM(P19:P20)</f>
        <v>0</v>
      </c>
      <c r="Q21" s="223"/>
      <c r="R21" s="227">
        <f>SUM(R19:R20)</f>
        <v>0</v>
      </c>
      <c r="S21" s="224"/>
      <c r="T21" s="231">
        <f>SUM(T19:T20)</f>
        <v>0</v>
      </c>
      <c r="U21" s="224"/>
      <c r="V21" s="231">
        <f>SUM(V19:V20)</f>
        <v>0</v>
      </c>
      <c r="W21" s="247"/>
      <c r="X21" s="231">
        <f>SUM(X19:X20)</f>
        <v>0</v>
      </c>
      <c r="Y21" s="247"/>
      <c r="Z21" s="118">
        <f>SUM(Z19:Z20)</f>
        <v>-16146163</v>
      </c>
      <c r="AA21" s="240"/>
      <c r="AB21" s="118">
        <f>SUM(AB19:AB20)</f>
        <v>-16146163</v>
      </c>
      <c r="AC21" s="168"/>
    </row>
    <row r="22" spans="1:33" ht="21.5">
      <c r="A22" s="66"/>
      <c r="B22" s="214"/>
      <c r="C22" s="66"/>
      <c r="D22" s="115"/>
      <c r="E22" s="113"/>
      <c r="F22" s="115"/>
      <c r="G22" s="113"/>
      <c r="H22" s="115"/>
      <c r="I22" s="113"/>
      <c r="J22" s="115"/>
      <c r="K22" s="113"/>
      <c r="L22" s="223"/>
      <c r="M22" s="223"/>
      <c r="N22" s="223"/>
      <c r="O22" s="223"/>
      <c r="P22" s="223"/>
      <c r="Q22" s="223"/>
      <c r="R22" s="223"/>
      <c r="S22" s="224"/>
      <c r="T22" s="232"/>
      <c r="U22" s="224"/>
      <c r="V22" s="232"/>
      <c r="W22" s="247"/>
      <c r="X22" s="232"/>
      <c r="Y22" s="247"/>
      <c r="Z22" s="232"/>
      <c r="AA22" s="240"/>
      <c r="AB22" s="232"/>
      <c r="AC22" s="168"/>
    </row>
    <row r="23" spans="1:33" ht="22">
      <c r="A23" s="64" t="s">
        <v>217</v>
      </c>
      <c r="B23" s="214"/>
      <c r="C23" s="66"/>
      <c r="D23" s="115"/>
      <c r="E23" s="113"/>
      <c r="F23" s="115"/>
      <c r="G23" s="113"/>
      <c r="H23" s="115"/>
      <c r="I23" s="113"/>
      <c r="J23" s="115"/>
      <c r="K23" s="113"/>
      <c r="L23" s="223"/>
      <c r="M23" s="223"/>
      <c r="N23" s="223"/>
      <c r="O23" s="223"/>
      <c r="P23" s="223"/>
      <c r="Q23" s="223"/>
      <c r="R23" s="223"/>
      <c r="S23" s="224"/>
      <c r="T23" s="232"/>
      <c r="U23" s="224"/>
      <c r="V23" s="232"/>
      <c r="W23" s="247"/>
      <c r="X23" s="232"/>
      <c r="Y23" s="247"/>
      <c r="Z23" s="232"/>
      <c r="AA23" s="240"/>
      <c r="AB23" s="232"/>
      <c r="AC23" s="168"/>
    </row>
    <row r="24" spans="1:33" ht="21.5">
      <c r="A24" s="66" t="s">
        <v>199</v>
      </c>
      <c r="B24" s="214"/>
      <c r="C24" s="66"/>
      <c r="D24" s="232">
        <v>0</v>
      </c>
      <c r="E24" s="240"/>
      <c r="F24" s="232">
        <v>0</v>
      </c>
      <c r="G24" s="240"/>
      <c r="H24" s="232">
        <v>0</v>
      </c>
      <c r="I24" s="241"/>
      <c r="J24" s="232">
        <v>0</v>
      </c>
      <c r="K24" s="241"/>
      <c r="L24" s="232">
        <v>0</v>
      </c>
      <c r="M24" s="110"/>
      <c r="N24" s="232">
        <v>0</v>
      </c>
      <c r="O24" s="232"/>
      <c r="P24" s="232">
        <v>0</v>
      </c>
      <c r="Q24" s="232"/>
      <c r="R24" s="1">
        <v>0</v>
      </c>
      <c r="S24" s="280"/>
      <c r="T24" s="1">
        <v>0</v>
      </c>
      <c r="U24" s="246"/>
      <c r="V24" s="1">
        <f>SUM(L24:T24)</f>
        <v>0</v>
      </c>
      <c r="W24" s="114"/>
      <c r="X24" s="1">
        <v>0</v>
      </c>
      <c r="Y24" s="114"/>
      <c r="Z24" s="1">
        <v>9159637</v>
      </c>
      <c r="AA24" s="109"/>
      <c r="AB24" s="1">
        <f>SUM(D24:J24,V24:Z24)</f>
        <v>9159637</v>
      </c>
      <c r="AC24" s="168"/>
    </row>
    <row r="25" spans="1:33" ht="22.5" customHeight="1">
      <c r="A25" s="66" t="s">
        <v>197</v>
      </c>
      <c r="B25" s="214"/>
      <c r="C25" s="66"/>
      <c r="D25" s="231">
        <v>0</v>
      </c>
      <c r="E25" s="240"/>
      <c r="F25" s="231">
        <v>0</v>
      </c>
      <c r="G25" s="240"/>
      <c r="H25" s="231">
        <v>0</v>
      </c>
      <c r="I25" s="240"/>
      <c r="J25" s="231">
        <v>0</v>
      </c>
      <c r="K25" s="240"/>
      <c r="L25" s="242">
        <v>0</v>
      </c>
      <c r="M25" s="115"/>
      <c r="N25" s="112">
        <v>66398</v>
      </c>
      <c r="O25" s="115"/>
      <c r="P25" s="112">
        <v>-247985</v>
      </c>
      <c r="Q25" s="115"/>
      <c r="R25" s="279">
        <v>92943</v>
      </c>
      <c r="S25" s="114"/>
      <c r="T25" s="279">
        <v>0</v>
      </c>
      <c r="U25" s="247"/>
      <c r="V25" s="273">
        <f>SUM(L25:T25)</f>
        <v>-88644</v>
      </c>
      <c r="W25" s="114"/>
      <c r="X25" s="273">
        <v>0</v>
      </c>
      <c r="Y25" s="114"/>
      <c r="Z25" s="273">
        <v>0</v>
      </c>
      <c r="AA25" s="113"/>
      <c r="AB25" s="273">
        <f>SUM(D25:J25,V25:Z25)</f>
        <v>-88644</v>
      </c>
      <c r="AC25" s="168"/>
    </row>
    <row r="26" spans="1:33" s="54" customFormat="1" ht="22.5" customHeight="1">
      <c r="A26" s="295" t="s">
        <v>187</v>
      </c>
      <c r="B26" s="215"/>
      <c r="C26" s="64"/>
      <c r="D26" s="239">
        <f>SUM(D24:D25)</f>
        <v>0</v>
      </c>
      <c r="E26" s="228"/>
      <c r="F26" s="239">
        <f>SUM(F24:F25)</f>
        <v>0</v>
      </c>
      <c r="G26" s="243"/>
      <c r="H26" s="239">
        <f>SUM(H24:H25)</f>
        <v>0</v>
      </c>
      <c r="I26" s="243"/>
      <c r="J26" s="239">
        <f>SUM(J24:J25)</f>
        <v>0</v>
      </c>
      <c r="K26" s="243"/>
      <c r="L26" s="244">
        <f>SUM(L24:L25)</f>
        <v>0</v>
      </c>
      <c r="M26" s="120"/>
      <c r="N26" s="118">
        <f>SUM(N24:N25)</f>
        <v>66398</v>
      </c>
      <c r="O26" s="120"/>
      <c r="P26" s="118">
        <f>SUM(P24:P25)</f>
        <v>-247985</v>
      </c>
      <c r="Q26" s="120"/>
      <c r="R26" s="281">
        <f>SUM(R24:R25)</f>
        <v>92943</v>
      </c>
      <c r="S26" s="119"/>
      <c r="T26" s="281">
        <f>SUM(T24:T25)</f>
        <v>0</v>
      </c>
      <c r="U26" s="245"/>
      <c r="V26" s="270">
        <f>SUM(V24:V25)</f>
        <v>-88644</v>
      </c>
      <c r="W26" s="119"/>
      <c r="X26" s="270">
        <f>SUM(X24:X25)</f>
        <v>0</v>
      </c>
      <c r="Y26" s="119"/>
      <c r="Z26" s="278">
        <f>SUM(Z24:Z25)</f>
        <v>9159637</v>
      </c>
      <c r="AA26" s="117"/>
      <c r="AB26" s="278">
        <f>SUM(AB24:AB25)</f>
        <v>9070993</v>
      </c>
      <c r="AC26" s="168"/>
      <c r="AD26" s="2"/>
      <c r="AE26" s="2"/>
      <c r="AF26" s="2"/>
      <c r="AG26" s="2"/>
    </row>
    <row r="27" spans="1:33" ht="21.5">
      <c r="A27" s="66"/>
      <c r="B27" s="214"/>
      <c r="C27" s="66"/>
      <c r="D27" s="115"/>
      <c r="E27" s="113"/>
      <c r="F27" s="115"/>
      <c r="G27" s="113"/>
      <c r="H27" s="115"/>
      <c r="I27" s="113"/>
      <c r="J27" s="115"/>
      <c r="K27" s="113"/>
      <c r="L27" s="223"/>
      <c r="M27" s="223"/>
      <c r="N27" s="223"/>
      <c r="O27" s="223"/>
      <c r="P27" s="223"/>
      <c r="Q27" s="223"/>
      <c r="R27" s="223"/>
      <c r="S27" s="224"/>
      <c r="T27" s="232"/>
      <c r="U27" s="224"/>
      <c r="V27" s="232"/>
      <c r="W27" s="247"/>
      <c r="X27" s="232"/>
      <c r="Y27" s="247"/>
      <c r="Z27" s="232"/>
      <c r="AA27" s="240"/>
      <c r="AB27" s="232"/>
      <c r="AC27" s="168"/>
    </row>
    <row r="28" spans="1:33" ht="22.5" customHeight="1">
      <c r="A28" s="82" t="s">
        <v>85</v>
      </c>
      <c r="B28" s="216"/>
      <c r="C28" s="82"/>
      <c r="D28" s="231">
        <v>0</v>
      </c>
      <c r="E28" s="240"/>
      <c r="F28" s="231">
        <v>0</v>
      </c>
      <c r="G28" s="240"/>
      <c r="H28" s="231">
        <v>0</v>
      </c>
      <c r="I28" s="240"/>
      <c r="J28" s="231">
        <v>0</v>
      </c>
      <c r="K28" s="240"/>
      <c r="L28" s="231">
        <v>0</v>
      </c>
      <c r="M28" s="110"/>
      <c r="N28" s="231">
        <v>0</v>
      </c>
      <c r="O28" s="232"/>
      <c r="P28" s="231">
        <v>0</v>
      </c>
      <c r="Q28" s="232"/>
      <c r="R28" s="273">
        <v>0</v>
      </c>
      <c r="S28" s="67"/>
      <c r="T28" s="273">
        <v>-87634</v>
      </c>
      <c r="U28" s="67"/>
      <c r="V28" s="279">
        <f>SUM(L28:T28)</f>
        <v>-87634</v>
      </c>
      <c r="W28" s="67"/>
      <c r="X28" s="273">
        <v>0</v>
      </c>
      <c r="Y28" s="67"/>
      <c r="Z28" s="273">
        <v>87634</v>
      </c>
      <c r="AA28" s="67"/>
      <c r="AB28" s="273">
        <f>SUM(D28:J28,V28:Z28)</f>
        <v>0</v>
      </c>
      <c r="AC28" s="168"/>
    </row>
    <row r="29" spans="1:33" ht="21.5">
      <c r="A29" s="66"/>
      <c r="B29" s="214"/>
      <c r="C29" s="66"/>
      <c r="D29" s="115"/>
      <c r="E29" s="113"/>
      <c r="F29" s="115"/>
      <c r="G29" s="113"/>
      <c r="H29" s="115"/>
      <c r="I29" s="113"/>
      <c r="J29" s="115"/>
      <c r="K29" s="113"/>
      <c r="L29" s="223"/>
      <c r="M29" s="223"/>
      <c r="N29" s="223"/>
      <c r="O29" s="223"/>
      <c r="P29" s="223"/>
      <c r="Q29" s="223"/>
      <c r="R29" s="223"/>
      <c r="S29" s="224"/>
      <c r="T29" s="232"/>
      <c r="U29" s="224"/>
      <c r="V29" s="232"/>
      <c r="W29" s="247"/>
      <c r="X29" s="232"/>
      <c r="Y29" s="247"/>
      <c r="Z29" s="232"/>
      <c r="AA29" s="240"/>
      <c r="AB29" s="232"/>
      <c r="AC29" s="168"/>
    </row>
    <row r="30" spans="1:33" s="54" customFormat="1" ht="22.5" customHeight="1" thickBot="1">
      <c r="A30" s="63" t="s">
        <v>133</v>
      </c>
      <c r="B30" s="213"/>
      <c r="C30" s="63"/>
      <c r="D30" s="121">
        <f>SUM(D16,D21,D26,D28)</f>
        <v>36020</v>
      </c>
      <c r="E30" s="115"/>
      <c r="F30" s="121">
        <f>SUM(F16,F21,F26,F28)</f>
        <v>33955902</v>
      </c>
      <c r="G30" s="115"/>
      <c r="H30" s="121">
        <f>SUM(H16,H21,H26,H28)</f>
        <v>14087</v>
      </c>
      <c r="I30" s="115"/>
      <c r="J30" s="121">
        <f>SUM(J16,J21,J26,J28)</f>
        <v>11110104</v>
      </c>
      <c r="K30" s="115"/>
      <c r="L30" s="121">
        <f>SUM(L16,L21,L26,L28)</f>
        <v>0</v>
      </c>
      <c r="M30" s="55"/>
      <c r="N30" s="121">
        <f>SUM(N16,N21,N26,N28)</f>
        <v>1238788</v>
      </c>
      <c r="O30" s="55"/>
      <c r="P30" s="121">
        <f>SUM(P16,P21,P26,P28)</f>
        <v>-247985</v>
      </c>
      <c r="Q30" s="55"/>
      <c r="R30" s="121">
        <f>SUM(R16,R21,R26,R28)</f>
        <v>1336279</v>
      </c>
      <c r="S30" s="114"/>
      <c r="T30" s="121">
        <f>SUM(T16,T21,T26,T28)</f>
        <v>14991274</v>
      </c>
      <c r="U30" s="115"/>
      <c r="V30" s="121">
        <f>SUM(V16,V21,V26,V28)</f>
        <v>17318356</v>
      </c>
      <c r="W30" s="114"/>
      <c r="X30" s="121">
        <f>SUM(X16,X21,X26,X28)</f>
        <v>7000000</v>
      </c>
      <c r="Y30" s="114"/>
      <c r="Z30" s="121">
        <f>SUM(Z16,Z21,Z26,Z28)</f>
        <v>323168070</v>
      </c>
      <c r="AA30" s="114"/>
      <c r="AB30" s="121">
        <f>SUM(AB16,AB21,AB26,AB28)</f>
        <v>392602539</v>
      </c>
      <c r="AC30" s="168"/>
      <c r="AD30" s="2"/>
      <c r="AE30" s="2"/>
      <c r="AF30" s="2"/>
      <c r="AG30" s="2"/>
    </row>
    <row r="31" spans="1:33" s="54" customFormat="1" ht="18" customHeight="1" thickTop="1">
      <c r="A31" s="68"/>
      <c r="B31" s="212"/>
      <c r="C31" s="68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</row>
    <row r="32" spans="1:33" s="54" customFormat="1" ht="18" customHeight="1">
      <c r="A32" s="68"/>
      <c r="B32" s="212"/>
      <c r="C32" s="68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</row>
    <row r="33" spans="1:28" s="54" customFormat="1" ht="18" customHeight="1">
      <c r="A33" s="68"/>
      <c r="B33" s="212"/>
      <c r="C33" s="68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</row>
    <row r="34" spans="1:28" s="54" customFormat="1" ht="18" customHeight="1">
      <c r="A34" s="68"/>
      <c r="B34" s="212"/>
      <c r="C34" s="68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</row>
    <row r="35" spans="1:28" s="54" customFormat="1" ht="18" customHeight="1">
      <c r="A35" s="68"/>
      <c r="B35" s="212"/>
      <c r="C35" s="68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</row>
    <row r="36" spans="1:28" s="54" customFormat="1" ht="18" customHeight="1">
      <c r="A36" s="351" t="s">
        <v>106</v>
      </c>
      <c r="B36" s="351"/>
      <c r="C36" s="351"/>
      <c r="D36" s="351"/>
      <c r="E36" s="351"/>
      <c r="F36" s="351"/>
      <c r="G36" s="351"/>
      <c r="H36" s="351"/>
      <c r="I36" s="351"/>
      <c r="J36" s="351"/>
      <c r="K36" s="351"/>
      <c r="L36" s="351"/>
      <c r="M36" s="351"/>
      <c r="N36" s="351"/>
      <c r="O36" s="351"/>
      <c r="P36" s="351"/>
      <c r="Q36" s="351"/>
      <c r="R36" s="351"/>
      <c r="S36" s="351"/>
      <c r="T36" s="351"/>
      <c r="U36" s="351"/>
      <c r="V36" s="351"/>
      <c r="W36" s="351"/>
      <c r="X36" s="351"/>
      <c r="Y36" s="351"/>
      <c r="Z36" s="351"/>
      <c r="AA36" s="351"/>
      <c r="AB36" s="351"/>
    </row>
    <row r="37" spans="1:28" s="54" customFormat="1" ht="18" customHeight="1">
      <c r="A37" s="351" t="s">
        <v>124</v>
      </c>
      <c r="B37" s="351"/>
      <c r="C37" s="351"/>
      <c r="D37" s="351"/>
      <c r="E37" s="351"/>
      <c r="F37" s="351"/>
      <c r="G37" s="351"/>
      <c r="H37" s="351"/>
      <c r="I37" s="351"/>
      <c r="J37" s="351"/>
      <c r="K37" s="351"/>
      <c r="L37" s="351"/>
      <c r="M37" s="351"/>
      <c r="N37" s="351"/>
      <c r="O37" s="351"/>
      <c r="P37" s="351"/>
      <c r="Q37" s="351"/>
      <c r="R37" s="351"/>
      <c r="S37" s="351"/>
      <c r="T37" s="351"/>
      <c r="U37" s="351"/>
      <c r="V37" s="351"/>
      <c r="W37" s="351"/>
      <c r="X37" s="351"/>
      <c r="Y37" s="351"/>
      <c r="Z37" s="351"/>
      <c r="AA37" s="351"/>
      <c r="AB37" s="351"/>
    </row>
    <row r="38" spans="1:28" s="54" customFormat="1" ht="18" customHeight="1">
      <c r="A38" s="68"/>
      <c r="B38" s="212"/>
      <c r="C38" s="68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</row>
    <row r="39" spans="1:28" s="54" customFormat="1" ht="18" customHeight="1">
      <c r="A39" s="68"/>
      <c r="B39" s="212"/>
      <c r="C39" s="68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</row>
  </sheetData>
  <mergeCells count="8">
    <mergeCell ref="D12:AB12"/>
    <mergeCell ref="A36:AB36"/>
    <mergeCell ref="A37:AB37"/>
    <mergeCell ref="D4:AB4"/>
    <mergeCell ref="L5:V5"/>
    <mergeCell ref="X9:Z9"/>
    <mergeCell ref="D10:F10"/>
    <mergeCell ref="H10:J10"/>
  </mergeCells>
  <pageMargins left="0.7" right="0.7" top="0.75" bottom="0.75" header="0.3" footer="0.3"/>
  <pageSetup paperSize="9" scale="5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29"/>
  <sheetViews>
    <sheetView zoomScaleNormal="100" zoomScaleSheetLayoutView="70" workbookViewId="0"/>
  </sheetViews>
  <sheetFormatPr defaultColWidth="9.09765625" defaultRowHeight="24" customHeight="1"/>
  <cols>
    <col min="1" max="1" width="1.8984375" style="29" customWidth="1"/>
    <col min="2" max="3" width="2.09765625" style="29" customWidth="1"/>
    <col min="4" max="4" width="96" style="29" customWidth="1"/>
    <col min="5" max="5" width="8.59765625" style="29" customWidth="1"/>
    <col min="6" max="6" width="14.69921875" style="20" customWidth="1"/>
    <col min="7" max="7" width="0.8984375" style="15" customWidth="1"/>
    <col min="8" max="8" width="14.69921875" style="15" customWidth="1"/>
    <col min="9" max="9" width="0.8984375" style="15" customWidth="1"/>
    <col min="10" max="10" width="13.8984375" style="20" customWidth="1"/>
    <col min="11" max="11" width="0.8984375" style="15" customWidth="1"/>
    <col min="12" max="12" width="14.69921875" style="15" customWidth="1"/>
    <col min="13" max="13" width="13.59765625" style="15" bestFit="1" customWidth="1"/>
    <col min="14" max="14" width="10" style="15" bestFit="1" customWidth="1"/>
    <col min="15" max="15" width="12.3984375" style="15" bestFit="1" customWidth="1"/>
    <col min="16" max="16384" width="9.09765625" style="15"/>
  </cols>
  <sheetData>
    <row r="1" spans="1:14" s="18" customFormat="1" ht="24" customHeight="1">
      <c r="A1" s="10" t="s">
        <v>33</v>
      </c>
      <c r="B1" s="10"/>
      <c r="C1" s="17"/>
      <c r="D1" s="17"/>
      <c r="E1" s="17"/>
      <c r="F1" s="83"/>
      <c r="G1" s="17"/>
      <c r="H1" s="17"/>
      <c r="I1" s="17"/>
      <c r="J1" s="83"/>
      <c r="K1" s="17"/>
      <c r="L1" s="17"/>
    </row>
    <row r="2" spans="1:14" s="18" customFormat="1" ht="24" customHeight="1">
      <c r="A2" s="7" t="s">
        <v>103</v>
      </c>
      <c r="B2" s="7"/>
      <c r="C2" s="17"/>
      <c r="D2" s="17"/>
      <c r="E2" s="17"/>
      <c r="F2" s="83"/>
      <c r="G2" s="17"/>
      <c r="H2" s="17"/>
      <c r="I2" s="17"/>
      <c r="J2" s="83"/>
      <c r="K2" s="17"/>
      <c r="L2" s="17"/>
    </row>
    <row r="3" spans="1:14" s="18" customFormat="1" ht="24" customHeight="1">
      <c r="A3" s="5"/>
      <c r="B3" s="5"/>
      <c r="C3" s="5"/>
      <c r="D3" s="5"/>
      <c r="E3" s="5"/>
      <c r="F3" s="40"/>
      <c r="G3" s="5"/>
      <c r="H3" s="5"/>
      <c r="I3" s="5"/>
      <c r="J3" s="40"/>
      <c r="K3" s="5"/>
      <c r="L3" s="5"/>
    </row>
    <row r="4" spans="1:14" s="20" customFormat="1" ht="24" customHeight="1">
      <c r="A4" s="19"/>
      <c r="B4" s="19"/>
      <c r="C4" s="19"/>
      <c r="D4" s="19"/>
      <c r="E4" s="19"/>
      <c r="F4" s="338" t="s">
        <v>6</v>
      </c>
      <c r="G4" s="338"/>
      <c r="H4" s="338"/>
      <c r="J4" s="355" t="s">
        <v>65</v>
      </c>
      <c r="K4" s="338"/>
      <c r="L4" s="338"/>
    </row>
    <row r="5" spans="1:14" s="20" customFormat="1" ht="24" customHeight="1">
      <c r="A5" s="19"/>
      <c r="B5" s="19"/>
      <c r="C5" s="19"/>
      <c r="D5" s="19"/>
      <c r="E5" s="19"/>
      <c r="F5" s="341" t="s">
        <v>101</v>
      </c>
      <c r="G5" s="341"/>
      <c r="H5" s="341"/>
      <c r="I5" s="322"/>
      <c r="J5" s="341" t="s">
        <v>101</v>
      </c>
      <c r="K5" s="341"/>
      <c r="L5" s="341"/>
    </row>
    <row r="6" spans="1:14" s="20" customFormat="1" ht="24" customHeight="1">
      <c r="A6" s="19"/>
      <c r="B6" s="19"/>
      <c r="C6" s="19"/>
      <c r="D6" s="19"/>
      <c r="E6" s="19"/>
      <c r="F6" s="342" t="s">
        <v>117</v>
      </c>
      <c r="G6" s="341"/>
      <c r="H6" s="341"/>
      <c r="I6" s="322"/>
      <c r="J6" s="342" t="s">
        <v>117</v>
      </c>
      <c r="K6" s="341"/>
      <c r="L6" s="341"/>
    </row>
    <row r="7" spans="1:14" s="20" customFormat="1" ht="24" customHeight="1">
      <c r="A7" s="19"/>
      <c r="B7" s="19"/>
      <c r="C7" s="19"/>
      <c r="D7" s="19"/>
      <c r="E7" s="19"/>
      <c r="F7" s="324" t="s">
        <v>180</v>
      </c>
      <c r="G7" s="328"/>
      <c r="H7" s="324" t="s">
        <v>131</v>
      </c>
      <c r="I7" s="328"/>
      <c r="J7" s="324" t="s">
        <v>180</v>
      </c>
      <c r="K7" s="328"/>
      <c r="L7" s="324" t="s">
        <v>131</v>
      </c>
    </row>
    <row r="8" spans="1:14" s="20" customFormat="1" ht="24" customHeight="1">
      <c r="A8" s="19"/>
      <c r="B8" s="19"/>
      <c r="C8" s="19"/>
      <c r="D8" s="19"/>
      <c r="F8" s="353" t="s">
        <v>34</v>
      </c>
      <c r="G8" s="353"/>
      <c r="H8" s="353"/>
      <c r="I8" s="353"/>
      <c r="J8" s="353"/>
      <c r="K8" s="353"/>
      <c r="L8" s="353"/>
    </row>
    <row r="9" spans="1:14" s="20" customFormat="1" ht="24" customHeight="1">
      <c r="A9" s="22" t="s">
        <v>7</v>
      </c>
      <c r="B9" s="19"/>
      <c r="C9" s="19"/>
      <c r="D9" s="19"/>
      <c r="E9" s="19"/>
    </row>
    <row r="10" spans="1:14" s="20" customFormat="1" ht="24" customHeight="1">
      <c r="A10" s="23" t="s">
        <v>66</v>
      </c>
      <c r="B10" s="19"/>
      <c r="C10" s="19"/>
      <c r="D10" s="19"/>
      <c r="E10" s="19"/>
      <c r="F10" s="86">
        <v>12643713</v>
      </c>
      <c r="G10" s="86"/>
      <c r="H10" s="86">
        <v>11521417</v>
      </c>
      <c r="I10" s="93"/>
      <c r="J10" s="86">
        <v>10374780</v>
      </c>
      <c r="K10" s="93"/>
      <c r="L10" s="86">
        <v>11294557</v>
      </c>
    </row>
    <row r="11" spans="1:14" s="20" customFormat="1" ht="24" customHeight="1">
      <c r="A11" s="24" t="s">
        <v>119</v>
      </c>
      <c r="B11" s="19"/>
      <c r="C11" s="19"/>
      <c r="D11" s="19"/>
      <c r="E11" s="19"/>
      <c r="F11" s="86"/>
      <c r="G11" s="86"/>
      <c r="H11" s="86"/>
      <c r="I11" s="93"/>
      <c r="J11" s="86"/>
      <c r="K11" s="93"/>
      <c r="L11" s="86"/>
    </row>
    <row r="12" spans="1:14" s="20" customFormat="1" ht="24" customHeight="1">
      <c r="A12" s="24"/>
      <c r="B12" s="24" t="s">
        <v>120</v>
      </c>
      <c r="C12" s="19"/>
      <c r="D12" s="19"/>
      <c r="E12" s="19"/>
      <c r="F12" s="86"/>
      <c r="G12" s="86"/>
      <c r="H12" s="86"/>
      <c r="I12" s="93"/>
      <c r="J12" s="86"/>
      <c r="K12" s="93"/>
      <c r="L12" s="86"/>
    </row>
    <row r="13" spans="1:14" s="20" customFormat="1" ht="24" customHeight="1">
      <c r="A13" s="19"/>
      <c r="B13" s="19"/>
      <c r="C13" s="19" t="s">
        <v>8</v>
      </c>
      <c r="D13" s="19"/>
      <c r="E13" s="19"/>
      <c r="F13" s="86">
        <v>2245760</v>
      </c>
      <c r="G13" s="86"/>
      <c r="H13" s="86">
        <v>2453027</v>
      </c>
      <c r="I13" s="93"/>
      <c r="J13" s="86">
        <v>2146306</v>
      </c>
      <c r="K13" s="93"/>
      <c r="L13" s="86">
        <v>2338039</v>
      </c>
      <c r="N13" s="36"/>
    </row>
    <row r="14" spans="1:14" s="20" customFormat="1" ht="24" customHeight="1">
      <c r="A14" s="19"/>
      <c r="B14" s="19"/>
      <c r="C14" s="19" t="s">
        <v>136</v>
      </c>
      <c r="D14" s="19"/>
      <c r="E14" s="19"/>
      <c r="F14" s="86">
        <v>10621537</v>
      </c>
      <c r="G14" s="86"/>
      <c r="H14" s="86">
        <v>10565487</v>
      </c>
      <c r="I14" s="93"/>
      <c r="J14" s="86">
        <v>10542341</v>
      </c>
      <c r="K14" s="93"/>
      <c r="L14" s="86">
        <v>10172570</v>
      </c>
    </row>
    <row r="15" spans="1:14" s="20" customFormat="1" ht="24" customHeight="1">
      <c r="A15" s="19"/>
      <c r="B15" s="19"/>
      <c r="C15" s="19" t="s">
        <v>168</v>
      </c>
      <c r="D15" s="19"/>
      <c r="E15" s="19"/>
      <c r="F15" s="86">
        <v>83204</v>
      </c>
      <c r="G15" s="86"/>
      <c r="H15" s="86">
        <v>228492</v>
      </c>
      <c r="I15" s="93"/>
      <c r="J15" s="94">
        <v>83204</v>
      </c>
      <c r="K15" s="93"/>
      <c r="L15" s="94">
        <v>228492</v>
      </c>
    </row>
    <row r="16" spans="1:14" s="20" customFormat="1" ht="24" customHeight="1">
      <c r="A16" s="19"/>
      <c r="B16" s="19"/>
      <c r="C16" s="19" t="s">
        <v>128</v>
      </c>
      <c r="D16" s="19"/>
      <c r="E16" s="19"/>
      <c r="F16" s="282">
        <v>-2167</v>
      </c>
      <c r="G16" s="93"/>
      <c r="H16" s="249">
        <v>0</v>
      </c>
      <c r="I16" s="93"/>
      <c r="J16" s="148">
        <v>-2167</v>
      </c>
      <c r="K16" s="249"/>
      <c r="L16" s="95">
        <v>0</v>
      </c>
    </row>
    <row r="17" spans="1:13" s="20" customFormat="1" ht="24" customHeight="1">
      <c r="A17" s="19"/>
      <c r="B17" s="19"/>
      <c r="C17" s="19" t="s">
        <v>201</v>
      </c>
      <c r="D17" s="19"/>
      <c r="E17" s="19"/>
      <c r="F17" s="282">
        <v>4257</v>
      </c>
      <c r="G17" s="93"/>
      <c r="H17" s="95">
        <v>0</v>
      </c>
      <c r="I17" s="93"/>
      <c r="J17" s="95">
        <v>0</v>
      </c>
      <c r="K17" s="249"/>
      <c r="L17" s="95">
        <v>0</v>
      </c>
    </row>
    <row r="18" spans="1:13" s="20" customFormat="1" ht="24" customHeight="1">
      <c r="A18" s="19"/>
      <c r="B18" s="19"/>
      <c r="C18" s="19" t="s">
        <v>40</v>
      </c>
      <c r="D18" s="19"/>
      <c r="E18" s="19"/>
      <c r="F18" s="93">
        <v>375738</v>
      </c>
      <c r="G18" s="93"/>
      <c r="H18" s="93">
        <v>380320</v>
      </c>
      <c r="I18" s="93"/>
      <c r="J18" s="148">
        <v>357651</v>
      </c>
      <c r="K18" s="93"/>
      <c r="L18" s="148">
        <v>355745</v>
      </c>
    </row>
    <row r="19" spans="1:13" s="20" customFormat="1" ht="24" customHeight="1">
      <c r="A19" s="19"/>
      <c r="B19" s="19"/>
      <c r="C19" s="19" t="s">
        <v>202</v>
      </c>
      <c r="D19" s="19"/>
      <c r="E19" s="19"/>
      <c r="F19" s="86">
        <v>-268062</v>
      </c>
      <c r="G19" s="86"/>
      <c r="H19" s="86">
        <v>-146044</v>
      </c>
      <c r="I19" s="93"/>
      <c r="J19" s="94">
        <v>-268062</v>
      </c>
      <c r="K19" s="93"/>
      <c r="L19" s="94">
        <v>-146044</v>
      </c>
    </row>
    <row r="20" spans="1:13" s="20" customFormat="1" ht="24" customHeight="1">
      <c r="A20" s="19"/>
      <c r="B20" s="19"/>
      <c r="C20" s="19" t="s">
        <v>203</v>
      </c>
      <c r="D20" s="19"/>
      <c r="E20" s="19"/>
      <c r="F20" s="280">
        <v>-12316</v>
      </c>
      <c r="G20" s="86"/>
      <c r="H20" s="246">
        <v>0</v>
      </c>
      <c r="I20" s="93"/>
      <c r="J20" s="113">
        <v>-3316</v>
      </c>
      <c r="K20" s="93"/>
      <c r="L20" s="240">
        <v>0</v>
      </c>
    </row>
    <row r="21" spans="1:13" s="20" customFormat="1" ht="24" customHeight="1">
      <c r="A21" s="19"/>
      <c r="B21" s="19"/>
      <c r="C21" s="19" t="s">
        <v>151</v>
      </c>
      <c r="D21" s="19"/>
      <c r="E21" s="19"/>
      <c r="F21" s="86">
        <v>107343</v>
      </c>
      <c r="G21" s="86"/>
      <c r="H21" s="86">
        <v>17765</v>
      </c>
      <c r="I21" s="93"/>
      <c r="J21" s="94">
        <v>107343</v>
      </c>
      <c r="K21" s="93"/>
      <c r="L21" s="94">
        <v>17765</v>
      </c>
    </row>
    <row r="22" spans="1:13" s="20" customFormat="1" ht="24" customHeight="1">
      <c r="A22" s="19"/>
      <c r="B22" s="19"/>
      <c r="C22" s="19" t="s">
        <v>208</v>
      </c>
      <c r="D22" s="19"/>
      <c r="E22" s="19"/>
      <c r="F22" s="282">
        <v>-422866</v>
      </c>
      <c r="G22" s="86"/>
      <c r="H22" s="282">
        <v>-3072242</v>
      </c>
      <c r="I22" s="93"/>
      <c r="J22" s="113">
        <v>910495</v>
      </c>
      <c r="K22" s="93"/>
      <c r="L22" s="113">
        <v>-3228036</v>
      </c>
    </row>
    <row r="23" spans="1:13" s="20" customFormat="1" ht="24" customHeight="1">
      <c r="A23" s="19"/>
      <c r="B23" s="19"/>
      <c r="C23" s="19" t="s">
        <v>88</v>
      </c>
      <c r="D23" s="19"/>
      <c r="E23" s="19"/>
      <c r="F23" s="88">
        <v>-99140</v>
      </c>
      <c r="G23" s="88"/>
      <c r="H23" s="88">
        <v>-751487</v>
      </c>
      <c r="I23" s="124"/>
      <c r="J23" s="88">
        <v>-99140</v>
      </c>
      <c r="K23" s="124"/>
      <c r="L23" s="88">
        <v>-751487</v>
      </c>
    </row>
    <row r="24" spans="1:13" s="20" customFormat="1" ht="24" customHeight="1">
      <c r="A24" s="19"/>
      <c r="B24" s="19"/>
      <c r="C24" s="19" t="s">
        <v>126</v>
      </c>
      <c r="D24" s="19"/>
      <c r="E24" s="19"/>
      <c r="F24" s="271">
        <v>-410726</v>
      </c>
      <c r="G24" s="88"/>
      <c r="H24" s="225">
        <v>0</v>
      </c>
      <c r="I24" s="124"/>
      <c r="J24" s="96">
        <v>0</v>
      </c>
      <c r="K24" s="124"/>
      <c r="L24" s="96">
        <v>0</v>
      </c>
    </row>
    <row r="25" spans="1:13" s="20" customFormat="1" ht="24" customHeight="1">
      <c r="A25" s="19"/>
      <c r="B25" s="19"/>
      <c r="C25" s="19"/>
      <c r="D25" s="19"/>
      <c r="E25" s="19"/>
      <c r="F25" s="86">
        <f>SUM(F10:F24)</f>
        <v>24866275</v>
      </c>
      <c r="G25" s="86"/>
      <c r="H25" s="86">
        <f>SUM(H10:H24)</f>
        <v>21196735</v>
      </c>
      <c r="I25" s="93"/>
      <c r="J25" s="86">
        <f>SUM(J10:J24)</f>
        <v>24149435</v>
      </c>
      <c r="K25" s="93"/>
      <c r="L25" s="86">
        <f>SUM(L10:L24)</f>
        <v>20281601</v>
      </c>
    </row>
    <row r="26" spans="1:13" s="20" customFormat="1" ht="24" customHeight="1">
      <c r="A26" s="19"/>
      <c r="B26" s="19"/>
      <c r="C26" s="19" t="s">
        <v>73</v>
      </c>
      <c r="D26" s="19"/>
      <c r="E26" s="19"/>
      <c r="F26" s="86">
        <v>-23375697</v>
      </c>
      <c r="G26" s="93"/>
      <c r="H26" s="86">
        <v>-25777244</v>
      </c>
      <c r="I26" s="93"/>
      <c r="J26" s="86">
        <v>-23244320</v>
      </c>
      <c r="K26" s="93"/>
      <c r="L26" s="86">
        <v>-25717584</v>
      </c>
      <c r="M26" s="36"/>
    </row>
    <row r="27" spans="1:13" s="20" customFormat="1" ht="24" customHeight="1">
      <c r="A27" s="19"/>
      <c r="B27" s="19"/>
      <c r="C27" s="19" t="s">
        <v>176</v>
      </c>
      <c r="D27" s="19"/>
      <c r="E27" s="19"/>
      <c r="F27" s="86">
        <v>-26896</v>
      </c>
      <c r="G27" s="86"/>
      <c r="H27" s="86">
        <v>-45556</v>
      </c>
      <c r="I27" s="93"/>
      <c r="J27" s="86">
        <v>-156526</v>
      </c>
      <c r="K27" s="93"/>
      <c r="L27" s="86">
        <v>-32018</v>
      </c>
      <c r="M27" s="36"/>
    </row>
    <row r="28" spans="1:13" s="20" customFormat="1" ht="24" customHeight="1">
      <c r="A28" s="19"/>
      <c r="B28" s="19"/>
      <c r="C28" s="19" t="s">
        <v>75</v>
      </c>
      <c r="D28" s="19"/>
      <c r="E28" s="19"/>
      <c r="F28" s="88">
        <v>29034900</v>
      </c>
      <c r="G28" s="86"/>
      <c r="H28" s="88">
        <v>30692070</v>
      </c>
      <c r="I28" s="93"/>
      <c r="J28" s="86">
        <v>28900838</v>
      </c>
      <c r="K28" s="93"/>
      <c r="L28" s="86">
        <v>30623179</v>
      </c>
      <c r="M28" s="38"/>
    </row>
    <row r="29" spans="1:13" s="20" customFormat="1" ht="24" customHeight="1">
      <c r="A29" s="19"/>
      <c r="B29" s="19"/>
      <c r="C29" s="23" t="s">
        <v>38</v>
      </c>
      <c r="D29" s="19"/>
      <c r="E29" s="19"/>
      <c r="F29" s="88">
        <v>-5184529</v>
      </c>
      <c r="G29" s="86"/>
      <c r="H29" s="88">
        <v>-10613620</v>
      </c>
      <c r="I29" s="93"/>
      <c r="J29" s="86">
        <v>-5161579</v>
      </c>
      <c r="K29" s="93"/>
      <c r="L29" s="86">
        <v>-10586436</v>
      </c>
    </row>
    <row r="30" spans="1:13" s="20" customFormat="1" ht="24" customHeight="1">
      <c r="A30" s="19"/>
      <c r="B30" s="19"/>
      <c r="C30" s="23" t="s">
        <v>74</v>
      </c>
      <c r="D30" s="19"/>
      <c r="E30" s="19"/>
      <c r="F30" s="88">
        <v>9546</v>
      </c>
      <c r="G30" s="86"/>
      <c r="H30" s="88">
        <v>40683</v>
      </c>
      <c r="I30" s="93"/>
      <c r="J30" s="86">
        <v>150058</v>
      </c>
      <c r="K30" s="93"/>
      <c r="L30" s="86">
        <v>30400</v>
      </c>
    </row>
    <row r="31" spans="1:13" s="20" customFormat="1" ht="24" customHeight="1">
      <c r="A31" s="19"/>
      <c r="B31" s="19"/>
      <c r="C31" s="23" t="s">
        <v>39</v>
      </c>
      <c r="D31" s="19"/>
      <c r="E31" s="19"/>
      <c r="F31" s="97">
        <v>-100464</v>
      </c>
      <c r="G31" s="86"/>
      <c r="H31" s="97">
        <v>-16514</v>
      </c>
      <c r="I31" s="93"/>
      <c r="J31" s="97">
        <v>-21416</v>
      </c>
      <c r="K31" s="98"/>
      <c r="L31" s="97">
        <v>-237</v>
      </c>
    </row>
    <row r="32" spans="1:13" s="20" customFormat="1" ht="24" customHeight="1">
      <c r="A32" s="19" t="s">
        <v>35</v>
      </c>
      <c r="B32" s="19"/>
      <c r="C32" s="19"/>
      <c r="D32" s="19"/>
      <c r="E32" s="19"/>
      <c r="F32" s="86">
        <f>SUM(F25:F31)</f>
        <v>25223135</v>
      </c>
      <c r="G32" s="86"/>
      <c r="H32" s="86">
        <f>SUM(H25:H31)</f>
        <v>15476554</v>
      </c>
      <c r="I32" s="93"/>
      <c r="J32" s="86">
        <f>SUM(J25:J31)</f>
        <v>24616490</v>
      </c>
      <c r="K32" s="93"/>
      <c r="L32" s="86">
        <f>SUM(L25:L31)</f>
        <v>14598905</v>
      </c>
    </row>
    <row r="33" spans="1:12" s="20" customFormat="1" ht="24" customHeight="1">
      <c r="A33" s="24" t="s">
        <v>9</v>
      </c>
      <c r="B33" s="19"/>
      <c r="C33" s="19"/>
      <c r="D33" s="19"/>
      <c r="E33" s="19"/>
      <c r="F33" s="99"/>
      <c r="G33" s="99"/>
      <c r="H33" s="99"/>
      <c r="I33" s="100"/>
      <c r="J33" s="99"/>
      <c r="K33" s="100"/>
      <c r="L33" s="99"/>
    </row>
    <row r="34" spans="1:12" s="20" customFormat="1" ht="24" customHeight="1">
      <c r="A34" s="19"/>
      <c r="B34" s="19"/>
      <c r="C34" s="19" t="s">
        <v>10</v>
      </c>
      <c r="D34" s="19"/>
      <c r="E34" s="19"/>
      <c r="F34" s="86">
        <v>14171101</v>
      </c>
      <c r="G34" s="86"/>
      <c r="H34" s="86">
        <v>-147129945</v>
      </c>
      <c r="I34" s="93"/>
      <c r="J34" s="86">
        <v>14950965</v>
      </c>
      <c r="K34" s="93"/>
      <c r="L34" s="86">
        <v>-148088737</v>
      </c>
    </row>
    <row r="35" spans="1:12" s="20" customFormat="1" ht="24" customHeight="1">
      <c r="A35" s="19"/>
      <c r="B35" s="19"/>
      <c r="C35" s="19" t="s">
        <v>134</v>
      </c>
      <c r="D35" s="19"/>
      <c r="E35" s="19"/>
      <c r="F35" s="86">
        <v>19858201</v>
      </c>
      <c r="G35" s="86"/>
      <c r="H35" s="86">
        <v>-28959996</v>
      </c>
      <c r="I35" s="93"/>
      <c r="J35" s="86">
        <v>19810372</v>
      </c>
      <c r="K35" s="93"/>
      <c r="L35" s="86">
        <v>-28925176</v>
      </c>
    </row>
    <row r="36" spans="1:12" s="20" customFormat="1" ht="24" customHeight="1">
      <c r="A36" s="19"/>
      <c r="B36" s="19"/>
      <c r="C36" s="19" t="s">
        <v>169</v>
      </c>
      <c r="D36" s="19"/>
      <c r="E36" s="19"/>
      <c r="F36" s="86">
        <v>54887</v>
      </c>
      <c r="G36" s="86"/>
      <c r="H36" s="86">
        <v>-21415639</v>
      </c>
      <c r="I36" s="93"/>
      <c r="J36" s="86">
        <v>2766460</v>
      </c>
      <c r="K36" s="93"/>
      <c r="L36" s="86">
        <v>-22224889</v>
      </c>
    </row>
    <row r="37" spans="1:12" s="20" customFormat="1" ht="24" customHeight="1">
      <c r="A37" s="19"/>
      <c r="B37" s="19"/>
      <c r="C37" s="26" t="s">
        <v>96</v>
      </c>
      <c r="D37" s="19"/>
      <c r="E37" s="19"/>
      <c r="F37" s="86">
        <v>-31239298</v>
      </c>
      <c r="G37" s="93"/>
      <c r="H37" s="86">
        <v>8554217</v>
      </c>
      <c r="I37" s="93"/>
      <c r="J37" s="86">
        <v>-31626954</v>
      </c>
      <c r="K37" s="93"/>
      <c r="L37" s="86">
        <v>9081481</v>
      </c>
    </row>
    <row r="38" spans="1:12" s="20" customFormat="1" ht="24" customHeight="1">
      <c r="A38" s="19"/>
      <c r="B38" s="19"/>
      <c r="C38" s="19" t="s">
        <v>11</v>
      </c>
      <c r="D38" s="19"/>
      <c r="E38" s="19"/>
      <c r="F38" s="101">
        <v>1629391</v>
      </c>
      <c r="G38" s="86"/>
      <c r="H38" s="101">
        <v>1879177</v>
      </c>
      <c r="I38" s="93"/>
      <c r="J38" s="86">
        <v>1629391</v>
      </c>
      <c r="K38" s="93"/>
      <c r="L38" s="86">
        <v>1879177</v>
      </c>
    </row>
    <row r="39" spans="1:12" s="20" customFormat="1" ht="24" customHeight="1">
      <c r="A39" s="19"/>
      <c r="B39" s="19"/>
      <c r="C39" s="19" t="s">
        <v>12</v>
      </c>
      <c r="D39" s="19"/>
      <c r="E39" s="19"/>
      <c r="F39" s="86">
        <v>1668750</v>
      </c>
      <c r="G39" s="86"/>
      <c r="H39" s="86">
        <v>-28954405</v>
      </c>
      <c r="I39" s="93"/>
      <c r="J39" s="86">
        <v>4101428</v>
      </c>
      <c r="K39" s="93"/>
      <c r="L39" s="86">
        <v>-29217808</v>
      </c>
    </row>
    <row r="40" spans="1:12" s="20" customFormat="1" ht="24" customHeight="1">
      <c r="A40" s="19"/>
      <c r="B40" s="19"/>
      <c r="C40" s="19"/>
      <c r="D40" s="19"/>
      <c r="E40" s="19"/>
      <c r="F40" s="86"/>
      <c r="G40" s="86"/>
      <c r="H40" s="86"/>
      <c r="I40" s="86"/>
      <c r="J40" s="86"/>
      <c r="K40" s="86"/>
      <c r="L40" s="86"/>
    </row>
    <row r="41" spans="1:12" s="11" customFormat="1" ht="24" customHeight="1">
      <c r="A41" s="16" t="s">
        <v>33</v>
      </c>
      <c r="B41" s="17"/>
      <c r="C41" s="17"/>
      <c r="D41" s="17"/>
      <c r="E41" s="17"/>
      <c r="F41" s="83"/>
      <c r="G41" s="17"/>
      <c r="H41" s="17"/>
      <c r="I41" s="17"/>
      <c r="J41" s="83"/>
      <c r="K41" s="17"/>
      <c r="L41" s="17"/>
    </row>
    <row r="42" spans="1:12" s="11" customFormat="1" ht="24" customHeight="1">
      <c r="A42" s="17" t="s">
        <v>103</v>
      </c>
      <c r="B42" s="17"/>
      <c r="C42" s="17"/>
      <c r="D42" s="17"/>
      <c r="E42" s="17"/>
      <c r="F42" s="83"/>
      <c r="G42" s="17"/>
      <c r="H42" s="17"/>
      <c r="I42" s="17"/>
      <c r="J42" s="83"/>
      <c r="K42" s="17"/>
      <c r="L42" s="17"/>
    </row>
    <row r="43" spans="1:12" s="11" customFormat="1" ht="24" customHeight="1">
      <c r="A43" s="17"/>
      <c r="B43" s="17"/>
      <c r="C43" s="17"/>
      <c r="D43" s="17"/>
      <c r="E43" s="17"/>
      <c r="F43" s="83"/>
      <c r="G43" s="17"/>
      <c r="H43" s="17"/>
      <c r="I43" s="17"/>
      <c r="J43" s="83"/>
      <c r="K43" s="17"/>
      <c r="L43" s="17"/>
    </row>
    <row r="44" spans="1:12" s="20" customFormat="1" ht="22.5" customHeight="1">
      <c r="A44" s="19"/>
      <c r="B44" s="19"/>
      <c r="C44" s="19"/>
      <c r="D44" s="19"/>
      <c r="E44" s="19"/>
      <c r="F44" s="338" t="s">
        <v>6</v>
      </c>
      <c r="G44" s="338"/>
      <c r="H44" s="338"/>
      <c r="J44" s="355" t="s">
        <v>65</v>
      </c>
      <c r="K44" s="338"/>
      <c r="L44" s="338"/>
    </row>
    <row r="45" spans="1:12" s="20" customFormat="1" ht="24" customHeight="1">
      <c r="A45" s="19"/>
      <c r="B45" s="19"/>
      <c r="C45" s="19"/>
      <c r="D45" s="19"/>
      <c r="E45" s="19"/>
      <c r="F45" s="341" t="s">
        <v>101</v>
      </c>
      <c r="G45" s="341"/>
      <c r="H45" s="341"/>
      <c r="I45" s="322"/>
      <c r="J45" s="341" t="s">
        <v>101</v>
      </c>
      <c r="K45" s="341"/>
      <c r="L45" s="341"/>
    </row>
    <row r="46" spans="1:12" s="20" customFormat="1" ht="24" customHeight="1">
      <c r="A46" s="19"/>
      <c r="B46" s="19"/>
      <c r="C46" s="19"/>
      <c r="D46" s="19"/>
      <c r="E46" s="19"/>
      <c r="F46" s="342" t="s">
        <v>117</v>
      </c>
      <c r="G46" s="341"/>
      <c r="H46" s="341"/>
      <c r="I46" s="322"/>
      <c r="J46" s="342" t="s">
        <v>117</v>
      </c>
      <c r="K46" s="341"/>
      <c r="L46" s="341"/>
    </row>
    <row r="47" spans="1:12" s="20" customFormat="1" ht="22.5" customHeight="1">
      <c r="A47" s="19"/>
      <c r="B47" s="19"/>
      <c r="C47" s="19"/>
      <c r="D47" s="19"/>
      <c r="E47" s="19"/>
      <c r="F47" s="324" t="s">
        <v>180</v>
      </c>
      <c r="G47" s="328"/>
      <c r="H47" s="324" t="s">
        <v>131</v>
      </c>
      <c r="I47" s="328"/>
      <c r="J47" s="324" t="s">
        <v>180</v>
      </c>
      <c r="K47" s="328"/>
      <c r="L47" s="324" t="s">
        <v>131</v>
      </c>
    </row>
    <row r="48" spans="1:12" s="20" customFormat="1" ht="22.5" customHeight="1">
      <c r="A48" s="19"/>
      <c r="B48" s="19"/>
      <c r="C48" s="19"/>
      <c r="D48" s="19"/>
      <c r="E48" s="198"/>
      <c r="F48" s="353" t="s">
        <v>34</v>
      </c>
      <c r="G48" s="354"/>
      <c r="H48" s="354"/>
      <c r="I48" s="354"/>
      <c r="J48" s="354"/>
      <c r="K48" s="354"/>
      <c r="L48" s="354"/>
    </row>
    <row r="49" spans="1:15" s="20" customFormat="1" ht="22.5" customHeight="1">
      <c r="A49" s="24" t="s">
        <v>13</v>
      </c>
      <c r="B49" s="19"/>
      <c r="C49" s="19"/>
      <c r="D49" s="19"/>
      <c r="E49" s="19"/>
      <c r="F49" s="86"/>
      <c r="G49" s="86"/>
      <c r="H49" s="86"/>
      <c r="I49" s="86"/>
      <c r="J49" s="86"/>
      <c r="K49" s="86"/>
      <c r="L49" s="86"/>
    </row>
    <row r="50" spans="1:15" s="20" customFormat="1" ht="22.5" customHeight="1">
      <c r="A50" s="19"/>
      <c r="B50" s="19"/>
      <c r="C50" s="19" t="s">
        <v>37</v>
      </c>
      <c r="D50" s="19"/>
      <c r="E50" s="19"/>
      <c r="F50" s="86">
        <v>-70984064</v>
      </c>
      <c r="G50" s="86"/>
      <c r="H50" s="86">
        <v>116534816</v>
      </c>
      <c r="I50" s="93"/>
      <c r="J50" s="86">
        <v>-75118439</v>
      </c>
      <c r="K50" s="93"/>
      <c r="L50" s="86">
        <v>117994358</v>
      </c>
      <c r="M50" s="36"/>
    </row>
    <row r="51" spans="1:15" s="20" customFormat="1" ht="22.5" customHeight="1">
      <c r="A51" s="19"/>
      <c r="B51" s="19"/>
      <c r="C51" s="19" t="s">
        <v>10</v>
      </c>
      <c r="D51" s="19"/>
      <c r="E51" s="19"/>
      <c r="F51" s="86">
        <v>-28347741</v>
      </c>
      <c r="G51" s="86"/>
      <c r="H51" s="86">
        <v>10900191</v>
      </c>
      <c r="I51" s="93"/>
      <c r="J51" s="86">
        <v>-27934335</v>
      </c>
      <c r="K51" s="93"/>
      <c r="L51" s="86">
        <v>10910118</v>
      </c>
      <c r="M51" s="36"/>
    </row>
    <row r="52" spans="1:15" s="20" customFormat="1" ht="22.5" customHeight="1">
      <c r="A52" s="19"/>
      <c r="B52" s="19"/>
      <c r="C52" s="19" t="s">
        <v>5</v>
      </c>
      <c r="D52" s="19"/>
      <c r="E52" s="19"/>
      <c r="F52" s="86">
        <v>4773813</v>
      </c>
      <c r="G52" s="86"/>
      <c r="H52" s="86">
        <v>23330478</v>
      </c>
      <c r="I52" s="93"/>
      <c r="J52" s="86">
        <v>4773870</v>
      </c>
      <c r="K52" s="93"/>
      <c r="L52" s="86">
        <v>23331699</v>
      </c>
      <c r="M52" s="36"/>
    </row>
    <row r="53" spans="1:15" s="20" customFormat="1" ht="22.5" customHeight="1">
      <c r="A53" s="19"/>
      <c r="B53" s="19"/>
      <c r="C53" s="26" t="s">
        <v>99</v>
      </c>
      <c r="D53" s="19"/>
      <c r="E53" s="19"/>
      <c r="F53" s="280">
        <v>0</v>
      </c>
      <c r="G53" s="86"/>
      <c r="H53" s="280">
        <v>-18335</v>
      </c>
      <c r="I53" s="93"/>
      <c r="J53" s="95">
        <v>0</v>
      </c>
      <c r="K53" s="249"/>
      <c r="L53" s="95">
        <v>0</v>
      </c>
      <c r="M53" s="36"/>
    </row>
    <row r="54" spans="1:15" s="20" customFormat="1" ht="22.5" customHeight="1">
      <c r="A54" s="19"/>
      <c r="B54" s="19"/>
      <c r="C54" s="37" t="s">
        <v>179</v>
      </c>
      <c r="D54" s="19"/>
      <c r="E54" s="19"/>
      <c r="F54" s="280">
        <v>16664</v>
      </c>
      <c r="G54" s="86"/>
      <c r="H54" s="280">
        <v>32421</v>
      </c>
      <c r="I54" s="93"/>
      <c r="J54" s="95">
        <v>0</v>
      </c>
      <c r="K54" s="249"/>
      <c r="L54" s="95">
        <v>0</v>
      </c>
    </row>
    <row r="55" spans="1:15" s="20" customFormat="1" ht="22.5" customHeight="1">
      <c r="A55" s="19"/>
      <c r="B55" s="19"/>
      <c r="C55" s="37" t="s">
        <v>135</v>
      </c>
      <c r="D55" s="19"/>
      <c r="E55" s="19"/>
      <c r="F55" s="86">
        <v>-16910651</v>
      </c>
      <c r="G55" s="86"/>
      <c r="H55" s="86">
        <v>34254456</v>
      </c>
      <c r="I55" s="93"/>
      <c r="J55" s="86">
        <v>-17108931</v>
      </c>
      <c r="K55" s="93"/>
      <c r="L55" s="86">
        <v>34356828</v>
      </c>
    </row>
    <row r="56" spans="1:15" s="20" customFormat="1" ht="22.5" customHeight="1">
      <c r="A56" s="19"/>
      <c r="B56" s="19"/>
      <c r="C56" s="26" t="s">
        <v>84</v>
      </c>
      <c r="D56" s="19"/>
      <c r="E56" s="19"/>
      <c r="F56" s="86">
        <v>812991</v>
      </c>
      <c r="G56" s="86"/>
      <c r="H56" s="86">
        <v>-14695457</v>
      </c>
      <c r="I56" s="93"/>
      <c r="J56" s="86">
        <v>431981</v>
      </c>
      <c r="K56" s="93"/>
      <c r="L56" s="86">
        <v>-13539427</v>
      </c>
      <c r="M56" s="36"/>
    </row>
    <row r="57" spans="1:15" s="20" customFormat="1" ht="22.5" customHeight="1">
      <c r="A57" s="19"/>
      <c r="B57" s="19"/>
      <c r="C57" s="19" t="s">
        <v>14</v>
      </c>
      <c r="D57" s="19"/>
      <c r="E57" s="19"/>
      <c r="F57" s="86">
        <v>-1196153</v>
      </c>
      <c r="G57" s="86"/>
      <c r="H57" s="86">
        <v>-23257336</v>
      </c>
      <c r="I57" s="93"/>
      <c r="J57" s="86">
        <v>-1711040</v>
      </c>
      <c r="K57" s="93"/>
      <c r="L57" s="86">
        <v>-22782574</v>
      </c>
    </row>
    <row r="58" spans="1:15" s="20" customFormat="1" ht="22.5" customHeight="1">
      <c r="A58" s="28" t="s">
        <v>129</v>
      </c>
      <c r="B58" s="19"/>
      <c r="C58" s="19"/>
      <c r="D58" s="27"/>
      <c r="E58" s="27"/>
      <c r="F58" s="155">
        <f>SUM(F50:F57,F32:F39)</f>
        <v>-80468974</v>
      </c>
      <c r="G58" s="156"/>
      <c r="H58" s="155">
        <f>SUM(H50:H57,H32:H39)</f>
        <v>-53468803</v>
      </c>
      <c r="I58" s="156"/>
      <c r="J58" s="155">
        <f>SUM(J50:J57,J32:J39)</f>
        <v>-80418742</v>
      </c>
      <c r="K58" s="156"/>
      <c r="L58" s="155">
        <f>SUM(L50:L57,L32:L39)</f>
        <v>-52626045</v>
      </c>
      <c r="M58" s="46"/>
      <c r="N58" s="36"/>
      <c r="O58" s="46"/>
    </row>
    <row r="59" spans="1:15" s="20" customFormat="1" ht="22.5" customHeight="1">
      <c r="A59" s="19"/>
      <c r="B59" s="19"/>
      <c r="C59" s="19"/>
      <c r="D59" s="19"/>
      <c r="E59" s="19"/>
      <c r="F59" s="86"/>
      <c r="G59" s="86"/>
      <c r="H59" s="86"/>
      <c r="I59" s="86"/>
      <c r="J59" s="86"/>
      <c r="K59" s="86"/>
      <c r="L59" s="86"/>
    </row>
    <row r="60" spans="1:15" s="20" customFormat="1" ht="22.5" customHeight="1">
      <c r="A60" s="22" t="s">
        <v>15</v>
      </c>
      <c r="B60" s="19"/>
      <c r="C60" s="19"/>
      <c r="D60" s="19"/>
      <c r="E60" s="19"/>
      <c r="F60" s="86"/>
      <c r="G60" s="86"/>
      <c r="H60" s="86"/>
      <c r="I60" s="86"/>
      <c r="J60" s="86"/>
      <c r="K60" s="86"/>
      <c r="L60" s="86"/>
    </row>
    <row r="61" spans="1:15" s="20" customFormat="1" ht="22.5" customHeight="1">
      <c r="A61" s="22"/>
      <c r="B61" s="19"/>
      <c r="C61" s="19" t="s">
        <v>177</v>
      </c>
      <c r="D61" s="19"/>
      <c r="E61" s="19"/>
      <c r="F61" s="86">
        <v>-55580991</v>
      </c>
      <c r="G61" s="86"/>
      <c r="H61" s="86">
        <v>-91393187</v>
      </c>
      <c r="I61" s="86"/>
      <c r="J61" s="86">
        <v>-55580939</v>
      </c>
      <c r="K61" s="86"/>
      <c r="L61" s="86">
        <v>-91129301</v>
      </c>
    </row>
    <row r="62" spans="1:15" s="20" customFormat="1" ht="22.5" customHeight="1">
      <c r="A62" s="19"/>
      <c r="B62" s="19"/>
      <c r="C62" s="19" t="s">
        <v>178</v>
      </c>
      <c r="D62" s="19"/>
      <c r="E62" s="19"/>
      <c r="F62" s="86">
        <v>129264945</v>
      </c>
      <c r="G62" s="86"/>
      <c r="H62" s="86">
        <v>146887131</v>
      </c>
      <c r="I62" s="93"/>
      <c r="J62" s="86">
        <v>129264945</v>
      </c>
      <c r="K62" s="93"/>
      <c r="L62" s="86">
        <v>146887131</v>
      </c>
    </row>
    <row r="63" spans="1:15" s="20" customFormat="1" ht="22.5" customHeight="1">
      <c r="A63" s="19"/>
      <c r="B63" s="19"/>
      <c r="C63" s="19" t="s">
        <v>221</v>
      </c>
      <c r="D63" s="19"/>
      <c r="E63" s="19"/>
      <c r="F63" s="148">
        <v>0</v>
      </c>
      <c r="G63" s="86"/>
      <c r="H63" s="86">
        <v>-1377</v>
      </c>
      <c r="I63" s="93"/>
      <c r="J63" s="246">
        <v>0</v>
      </c>
      <c r="K63" s="93"/>
      <c r="L63" s="246">
        <v>0</v>
      </c>
    </row>
    <row r="64" spans="1:15" s="20" customFormat="1" ht="22.5" customHeight="1">
      <c r="A64" s="19"/>
      <c r="B64" s="19"/>
      <c r="C64" s="19" t="s">
        <v>222</v>
      </c>
      <c r="D64" s="19"/>
      <c r="E64" s="19"/>
      <c r="F64" s="280">
        <v>0</v>
      </c>
      <c r="G64" s="86"/>
      <c r="H64" s="280">
        <v>723902</v>
      </c>
      <c r="I64" s="93"/>
      <c r="J64" s="116">
        <v>0</v>
      </c>
      <c r="K64" s="93"/>
      <c r="L64" s="116">
        <v>723902</v>
      </c>
    </row>
    <row r="65" spans="1:14" s="20" customFormat="1" ht="22.5" customHeight="1">
      <c r="A65" s="19"/>
      <c r="B65" s="19"/>
      <c r="C65" s="26" t="s">
        <v>211</v>
      </c>
      <c r="D65" s="19"/>
      <c r="E65" s="19"/>
      <c r="F65" s="148">
        <v>0</v>
      </c>
      <c r="G65" s="282"/>
      <c r="H65" s="148">
        <v>0</v>
      </c>
      <c r="I65" s="282"/>
      <c r="J65" s="148">
        <v>-79200</v>
      </c>
      <c r="K65" s="282"/>
      <c r="L65" s="148">
        <v>-899000</v>
      </c>
    </row>
    <row r="66" spans="1:14" s="20" customFormat="1" ht="22.5" customHeight="1">
      <c r="A66" s="19"/>
      <c r="B66" s="19"/>
      <c r="C66" s="26" t="s">
        <v>152</v>
      </c>
      <c r="D66" s="19"/>
      <c r="E66" s="19"/>
      <c r="F66" s="148">
        <v>0</v>
      </c>
      <c r="G66" s="93"/>
      <c r="H66" s="148">
        <v>28612</v>
      </c>
      <c r="I66" s="93"/>
      <c r="J66" s="148">
        <v>0</v>
      </c>
      <c r="K66" s="93"/>
      <c r="L66" s="148">
        <v>28612</v>
      </c>
    </row>
    <row r="67" spans="1:14" s="20" customFormat="1" ht="22.5" customHeight="1">
      <c r="A67" s="19"/>
      <c r="B67" s="19"/>
      <c r="C67" s="26" t="s">
        <v>76</v>
      </c>
      <c r="D67" s="19"/>
      <c r="E67" s="19"/>
      <c r="F67" s="86">
        <v>-165571</v>
      </c>
      <c r="G67" s="86"/>
      <c r="H67" s="86">
        <v>-146273</v>
      </c>
      <c r="I67" s="93"/>
      <c r="J67" s="101">
        <v>-131107</v>
      </c>
      <c r="K67" s="93"/>
      <c r="L67" s="101">
        <v>-97191</v>
      </c>
    </row>
    <row r="68" spans="1:14" s="20" customFormat="1" ht="22.5" customHeight="1">
      <c r="A68" s="19"/>
      <c r="B68" s="19"/>
      <c r="C68" s="19" t="s">
        <v>113</v>
      </c>
      <c r="D68" s="19"/>
      <c r="E68" s="19"/>
      <c r="F68" s="280">
        <v>18167</v>
      </c>
      <c r="G68" s="86"/>
      <c r="H68" s="246">
        <v>0</v>
      </c>
      <c r="I68" s="93"/>
      <c r="J68" s="280">
        <v>3019</v>
      </c>
      <c r="K68" s="93"/>
      <c r="L68" s="246">
        <v>0</v>
      </c>
    </row>
    <row r="69" spans="1:14" s="20" customFormat="1" ht="22.5" customHeight="1">
      <c r="A69" s="19"/>
      <c r="B69" s="19"/>
      <c r="C69" s="26" t="s">
        <v>105</v>
      </c>
      <c r="D69" s="19"/>
      <c r="E69" s="19"/>
      <c r="F69" s="103">
        <v>-248461</v>
      </c>
      <c r="G69" s="86"/>
      <c r="H69" s="103">
        <v>-345449</v>
      </c>
      <c r="I69" s="93"/>
      <c r="J69" s="86">
        <v>-181306</v>
      </c>
      <c r="K69" s="93"/>
      <c r="L69" s="86">
        <v>-308739</v>
      </c>
    </row>
    <row r="70" spans="1:14" s="20" customFormat="1" ht="22.5" customHeight="1">
      <c r="A70" s="28" t="s">
        <v>209</v>
      </c>
      <c r="B70" s="19"/>
      <c r="C70" s="19"/>
      <c r="D70" s="27"/>
      <c r="E70" s="27"/>
      <c r="F70" s="155">
        <f>SUM(F61:F69)</f>
        <v>73288089</v>
      </c>
      <c r="G70" s="156"/>
      <c r="H70" s="155">
        <f>SUM(H61:H69)</f>
        <v>55753359</v>
      </c>
      <c r="I70" s="156"/>
      <c r="J70" s="155">
        <f>SUM(J61:J69)</f>
        <v>73295412</v>
      </c>
      <c r="K70" s="156"/>
      <c r="L70" s="155">
        <f>SUM(L61:L69)</f>
        <v>55205414</v>
      </c>
      <c r="N70" s="36"/>
    </row>
    <row r="71" spans="1:14" s="20" customFormat="1" ht="16.5" customHeight="1">
      <c r="A71" s="19"/>
      <c r="B71" s="19"/>
      <c r="C71" s="19"/>
      <c r="D71" s="19"/>
      <c r="E71" s="19"/>
      <c r="F71" s="86"/>
      <c r="G71" s="86"/>
      <c r="H71" s="86"/>
      <c r="I71" s="93"/>
      <c r="J71" s="86"/>
      <c r="K71" s="93"/>
      <c r="L71" s="86"/>
    </row>
    <row r="72" spans="1:14" s="20" customFormat="1" ht="16.5" customHeight="1">
      <c r="A72" s="106"/>
      <c r="B72" s="19"/>
      <c r="C72" s="19"/>
      <c r="D72" s="19"/>
      <c r="E72" s="19"/>
      <c r="F72" s="88"/>
      <c r="G72" s="88"/>
      <c r="H72" s="88"/>
      <c r="I72" s="107"/>
      <c r="J72" s="88"/>
      <c r="K72" s="107"/>
      <c r="L72" s="88"/>
    </row>
    <row r="73" spans="1:14" s="20" customFormat="1" ht="24" hidden="1" customHeight="1">
      <c r="A73" s="19"/>
      <c r="B73" s="19"/>
      <c r="C73" s="19"/>
      <c r="D73" s="25"/>
      <c r="E73" s="25"/>
      <c r="F73" s="86">
        <v>-35713475</v>
      </c>
      <c r="G73" s="86"/>
      <c r="H73" s="86">
        <f>+H96-26254047</f>
        <v>18900891</v>
      </c>
      <c r="I73" s="86"/>
      <c r="J73" s="86">
        <v>-35523346</v>
      </c>
      <c r="K73" s="86"/>
      <c r="L73" s="86">
        <f>+L96-26192111</f>
        <v>18800546</v>
      </c>
    </row>
    <row r="74" spans="1:14" s="11" customFormat="1" ht="24" customHeight="1">
      <c r="A74" s="16" t="s">
        <v>33</v>
      </c>
      <c r="B74" s="17"/>
      <c r="C74" s="17"/>
      <c r="D74" s="17"/>
      <c r="E74" s="17"/>
      <c r="F74" s="83"/>
      <c r="G74" s="17"/>
      <c r="H74" s="17"/>
      <c r="I74" s="17"/>
      <c r="J74" s="83"/>
      <c r="K74" s="17"/>
      <c r="L74" s="17"/>
    </row>
    <row r="75" spans="1:14" s="11" customFormat="1" ht="24" customHeight="1">
      <c r="A75" s="17" t="s">
        <v>103</v>
      </c>
      <c r="B75" s="17"/>
      <c r="C75" s="17"/>
      <c r="D75" s="17"/>
      <c r="E75" s="17"/>
      <c r="F75" s="83"/>
      <c r="G75" s="17"/>
      <c r="H75" s="17"/>
      <c r="I75" s="17"/>
      <c r="J75" s="83"/>
      <c r="K75" s="17"/>
      <c r="L75" s="17"/>
    </row>
    <row r="76" spans="1:14" s="11" customFormat="1" ht="24" customHeight="1">
      <c r="A76" s="17"/>
      <c r="B76" s="17"/>
      <c r="C76" s="17"/>
      <c r="D76" s="17"/>
      <c r="E76" s="17"/>
      <c r="F76" s="83"/>
      <c r="G76" s="17"/>
      <c r="H76" s="17"/>
      <c r="I76" s="17"/>
      <c r="J76" s="83"/>
      <c r="K76" s="17"/>
      <c r="L76" s="17"/>
    </row>
    <row r="77" spans="1:14" s="20" customFormat="1" ht="22.5" customHeight="1">
      <c r="A77" s="19"/>
      <c r="B77" s="19"/>
      <c r="C77" s="19"/>
      <c r="D77" s="19"/>
      <c r="E77" s="19"/>
      <c r="F77" s="338" t="s">
        <v>6</v>
      </c>
      <c r="G77" s="338"/>
      <c r="H77" s="338"/>
      <c r="J77" s="355" t="s">
        <v>65</v>
      </c>
      <c r="K77" s="355"/>
      <c r="L77" s="355"/>
    </row>
    <row r="78" spans="1:14" s="20" customFormat="1" ht="24" customHeight="1">
      <c r="A78" s="19"/>
      <c r="B78" s="19"/>
      <c r="C78" s="19"/>
      <c r="D78" s="19"/>
      <c r="E78" s="19"/>
      <c r="F78" s="341" t="s">
        <v>101</v>
      </c>
      <c r="G78" s="341"/>
      <c r="H78" s="341"/>
      <c r="I78" s="322"/>
      <c r="J78" s="341" t="s">
        <v>101</v>
      </c>
      <c r="K78" s="341"/>
      <c r="L78" s="341"/>
    </row>
    <row r="79" spans="1:14" s="20" customFormat="1" ht="24" customHeight="1">
      <c r="A79" s="19"/>
      <c r="B79" s="19"/>
      <c r="C79" s="19"/>
      <c r="D79" s="19"/>
      <c r="E79" s="19"/>
      <c r="F79" s="342" t="s">
        <v>117</v>
      </c>
      <c r="G79" s="342"/>
      <c r="H79" s="342"/>
      <c r="I79" s="322"/>
      <c r="J79" s="342" t="s">
        <v>117</v>
      </c>
      <c r="K79" s="342"/>
      <c r="L79" s="342"/>
    </row>
    <row r="80" spans="1:14" s="20" customFormat="1" ht="22.5" customHeight="1">
      <c r="A80" s="19"/>
      <c r="B80" s="19"/>
      <c r="C80" s="19"/>
      <c r="D80" s="19"/>
      <c r="E80" s="24" t="s">
        <v>17</v>
      </c>
      <c r="F80" s="324" t="s">
        <v>180</v>
      </c>
      <c r="G80" s="328"/>
      <c r="H80" s="324" t="s">
        <v>131</v>
      </c>
      <c r="I80" s="328"/>
      <c r="J80" s="324" t="s">
        <v>180</v>
      </c>
      <c r="K80" s="328"/>
      <c r="L80" s="324" t="s">
        <v>131</v>
      </c>
    </row>
    <row r="81" spans="1:12" s="20" customFormat="1" ht="22.5" customHeight="1">
      <c r="A81" s="19"/>
      <c r="B81" s="19"/>
      <c r="C81" s="19"/>
      <c r="D81" s="19"/>
      <c r="E81" s="19"/>
      <c r="F81" s="353" t="s">
        <v>34</v>
      </c>
      <c r="G81" s="353"/>
      <c r="H81" s="353"/>
      <c r="I81" s="353"/>
      <c r="J81" s="353"/>
      <c r="K81" s="353"/>
      <c r="L81" s="353"/>
    </row>
    <row r="82" spans="1:12" s="20" customFormat="1" ht="22.5" customHeight="1">
      <c r="A82" s="19"/>
      <c r="B82" s="19"/>
      <c r="C82" s="19"/>
      <c r="D82" s="19"/>
      <c r="E82" s="19"/>
      <c r="F82" s="325"/>
      <c r="G82" s="325"/>
      <c r="H82" s="325"/>
      <c r="I82" s="325"/>
      <c r="J82" s="325"/>
      <c r="K82" s="325"/>
      <c r="L82" s="325"/>
    </row>
    <row r="83" spans="1:12" s="20" customFormat="1" ht="22.5" customHeight="1">
      <c r="A83" s="22" t="s">
        <v>16</v>
      </c>
      <c r="B83" s="19"/>
      <c r="C83" s="19"/>
      <c r="D83" s="19"/>
      <c r="E83" s="19"/>
      <c r="F83" s="99"/>
      <c r="G83" s="99"/>
      <c r="H83" s="99"/>
      <c r="I83" s="100"/>
      <c r="J83" s="99"/>
      <c r="K83" s="100"/>
      <c r="L83" s="99"/>
    </row>
    <row r="84" spans="1:12" s="20" customFormat="1" ht="22.5" customHeight="1">
      <c r="A84" s="22"/>
      <c r="B84" s="19"/>
      <c r="C84" s="19" t="s">
        <v>170</v>
      </c>
      <c r="D84" s="19"/>
      <c r="E84" s="19"/>
      <c r="F84" s="148">
        <v>0</v>
      </c>
      <c r="G84" s="99"/>
      <c r="H84" s="86">
        <v>192025</v>
      </c>
      <c r="I84" s="99"/>
      <c r="J84" s="148">
        <v>0</v>
      </c>
      <c r="K84" s="99"/>
      <c r="L84" s="86">
        <v>192025</v>
      </c>
    </row>
    <row r="85" spans="1:12" s="20" customFormat="1" ht="22.5" customHeight="1">
      <c r="A85" s="22"/>
      <c r="B85" s="19"/>
      <c r="C85" s="19" t="s">
        <v>171</v>
      </c>
      <c r="D85" s="19"/>
      <c r="E85" s="19"/>
      <c r="F85" s="102">
        <v>-1001815</v>
      </c>
      <c r="G85" s="86"/>
      <c r="H85" s="102">
        <v>-1700000</v>
      </c>
      <c r="I85" s="93"/>
      <c r="J85" s="101">
        <v>-1001815</v>
      </c>
      <c r="K85" s="99"/>
      <c r="L85" s="101">
        <v>-1700000</v>
      </c>
    </row>
    <row r="86" spans="1:12" s="20" customFormat="1" ht="22.5" customHeight="1">
      <c r="A86" s="22"/>
      <c r="B86" s="19"/>
      <c r="C86" s="19" t="s">
        <v>114</v>
      </c>
      <c r="D86" s="19"/>
      <c r="E86" s="19"/>
      <c r="F86" s="148">
        <v>0</v>
      </c>
      <c r="G86" s="99"/>
      <c r="H86" s="86">
        <v>7270</v>
      </c>
      <c r="I86" s="99"/>
      <c r="J86" s="148">
        <v>0</v>
      </c>
      <c r="K86" s="99"/>
      <c r="L86" s="86">
        <v>7270</v>
      </c>
    </row>
    <row r="87" spans="1:12" s="20" customFormat="1" ht="22.5" customHeight="1">
      <c r="A87" s="22"/>
      <c r="B87" s="19"/>
      <c r="C87" s="19" t="s">
        <v>172</v>
      </c>
      <c r="D87" s="19"/>
      <c r="E87" s="19"/>
      <c r="F87" s="86">
        <v>-21787</v>
      </c>
      <c r="G87" s="99"/>
      <c r="H87" s="86">
        <v>-23683</v>
      </c>
      <c r="I87" s="99"/>
      <c r="J87" s="86">
        <v>-21787</v>
      </c>
      <c r="K87" s="99"/>
      <c r="L87" s="86">
        <v>-23683</v>
      </c>
    </row>
    <row r="88" spans="1:12" s="20" customFormat="1" ht="22.5" customHeight="1">
      <c r="A88" s="22"/>
      <c r="B88" s="19"/>
      <c r="C88" s="217" t="s">
        <v>141</v>
      </c>
      <c r="D88" s="19"/>
      <c r="E88" s="19"/>
      <c r="F88" s="86">
        <v>-420038</v>
      </c>
      <c r="G88" s="99"/>
      <c r="H88" s="86">
        <v>-761515</v>
      </c>
      <c r="I88" s="99"/>
      <c r="J88" s="86">
        <v>-393245</v>
      </c>
      <c r="K88" s="99"/>
      <c r="L88" s="86">
        <v>-715274</v>
      </c>
    </row>
    <row r="89" spans="1:12" s="20" customFormat="1" ht="22.5" customHeight="1">
      <c r="A89" s="22"/>
      <c r="B89" s="19"/>
      <c r="C89" s="217" t="s">
        <v>153</v>
      </c>
      <c r="D89" s="19"/>
      <c r="E89" s="210">
        <v>11</v>
      </c>
      <c r="F89" s="148">
        <v>0</v>
      </c>
      <c r="G89" s="99"/>
      <c r="H89" s="86">
        <v>-2549394</v>
      </c>
      <c r="I89" s="99"/>
      <c r="J89" s="148">
        <v>0</v>
      </c>
      <c r="K89" s="99"/>
      <c r="L89" s="86">
        <v>-2549394</v>
      </c>
    </row>
    <row r="90" spans="1:12" s="20" customFormat="1" ht="22.5" customHeight="1">
      <c r="A90" s="22"/>
      <c r="B90" s="19"/>
      <c r="C90" s="217" t="s">
        <v>204</v>
      </c>
      <c r="D90" s="19"/>
      <c r="E90" s="19"/>
      <c r="F90" s="86">
        <v>199800</v>
      </c>
      <c r="G90" s="99"/>
      <c r="H90" s="86">
        <v>132000</v>
      </c>
      <c r="I90" s="99"/>
      <c r="J90" s="246">
        <v>0</v>
      </c>
      <c r="K90" s="246"/>
      <c r="L90" s="246">
        <v>0</v>
      </c>
    </row>
    <row r="91" spans="1:12" s="20" customFormat="1" ht="22.5" customHeight="1">
      <c r="A91" s="28" t="s">
        <v>210</v>
      </c>
      <c r="B91" s="19"/>
      <c r="C91" s="19"/>
      <c r="D91" s="27"/>
      <c r="E91" s="27"/>
      <c r="F91" s="157">
        <f>SUM(F84:F90)</f>
        <v>-1243840</v>
      </c>
      <c r="G91" s="156"/>
      <c r="H91" s="157">
        <f>SUM(H84:H90)</f>
        <v>-4703297</v>
      </c>
      <c r="I91" s="158"/>
      <c r="J91" s="157">
        <f>SUM(J84:J90)</f>
        <v>-1416847</v>
      </c>
      <c r="K91" s="158"/>
      <c r="L91" s="157">
        <f>SUM(L84:L90)</f>
        <v>-4789056</v>
      </c>
    </row>
    <row r="92" spans="1:12" s="20" customFormat="1" ht="22.5" customHeight="1">
      <c r="A92" s="26" t="s">
        <v>218</v>
      </c>
      <c r="B92" s="26"/>
      <c r="C92" s="26"/>
      <c r="D92" s="26"/>
      <c r="E92" s="252"/>
      <c r="F92" s="104">
        <v>101686</v>
      </c>
      <c r="G92" s="93"/>
      <c r="H92" s="104">
        <v>-41480</v>
      </c>
      <c r="I92" s="100"/>
      <c r="J92" s="220">
        <v>-199789</v>
      </c>
      <c r="K92" s="100"/>
      <c r="L92" s="220">
        <v>-247985</v>
      </c>
    </row>
    <row r="93" spans="1:12" s="20" customFormat="1" ht="22.5" customHeight="1">
      <c r="A93" s="19"/>
      <c r="B93" s="19"/>
      <c r="C93" s="19"/>
      <c r="D93" s="19"/>
      <c r="E93" s="19"/>
      <c r="F93" s="325"/>
      <c r="G93" s="326"/>
      <c r="H93" s="325"/>
      <c r="I93" s="326"/>
      <c r="J93" s="326"/>
      <c r="K93" s="326"/>
      <c r="L93" s="326"/>
    </row>
    <row r="94" spans="1:12" s="20" customFormat="1" ht="22.5" customHeight="1">
      <c r="A94" s="28" t="s">
        <v>100</v>
      </c>
      <c r="B94" s="19"/>
      <c r="C94" s="19"/>
      <c r="D94" s="19"/>
      <c r="E94" s="19"/>
      <c r="F94" s="156">
        <f>SUM(F58,F70,F91,F92)</f>
        <v>-8323039</v>
      </c>
      <c r="G94" s="156"/>
      <c r="H94" s="156">
        <f>SUM(H58,H70,H91,H92)</f>
        <v>-2460221</v>
      </c>
      <c r="I94" s="156"/>
      <c r="J94" s="156">
        <f>SUM(J58,J70,J91,J92)</f>
        <v>-8739966</v>
      </c>
      <c r="K94" s="156"/>
      <c r="L94" s="156">
        <f>SUM(L58,L70,L91,L92)</f>
        <v>-2457672</v>
      </c>
    </row>
    <row r="95" spans="1:12" s="20" customFormat="1" ht="22.5" customHeight="1">
      <c r="A95" s="19" t="s">
        <v>97</v>
      </c>
      <c r="B95" s="19"/>
      <c r="C95" s="19"/>
      <c r="D95" s="19"/>
      <c r="E95" s="19"/>
      <c r="F95" s="86">
        <v>51631543</v>
      </c>
      <c r="G95" s="86"/>
      <c r="H95" s="86">
        <v>47615159</v>
      </c>
      <c r="I95" s="93"/>
      <c r="J95" s="86">
        <v>51528618</v>
      </c>
      <c r="K95" s="93"/>
      <c r="L95" s="86">
        <v>47450329</v>
      </c>
    </row>
    <row r="96" spans="1:12" s="20" customFormat="1" ht="22.5" customHeight="1" thickBot="1">
      <c r="A96" s="27" t="s">
        <v>121</v>
      </c>
      <c r="B96" s="19"/>
      <c r="C96" s="19"/>
      <c r="D96" s="19"/>
      <c r="E96" s="19"/>
      <c r="F96" s="159">
        <f>SUM(F94:F95)</f>
        <v>43308504</v>
      </c>
      <c r="G96" s="156"/>
      <c r="H96" s="159">
        <f>SUM(H94:H95)</f>
        <v>45154938</v>
      </c>
      <c r="I96" s="160"/>
      <c r="J96" s="159">
        <f>SUM(J94:J95)</f>
        <v>42788652</v>
      </c>
      <c r="K96" s="156"/>
      <c r="L96" s="159">
        <f>SUM(L94:L95)</f>
        <v>44992657</v>
      </c>
    </row>
    <row r="97" spans="1:13" s="20" customFormat="1" ht="22.5" customHeight="1" thickTop="1">
      <c r="A97" s="27"/>
      <c r="B97" s="19"/>
      <c r="C97" s="19"/>
      <c r="D97" s="19"/>
      <c r="E97" s="19"/>
      <c r="F97" s="124"/>
      <c r="G97" s="93"/>
      <c r="H97" s="124"/>
      <c r="I97" s="105"/>
      <c r="J97" s="124"/>
      <c r="K97" s="93"/>
      <c r="L97" s="124"/>
    </row>
    <row r="98" spans="1:13" ht="24" hidden="1" customHeight="1">
      <c r="A98" s="43"/>
      <c r="C98" s="26"/>
      <c r="F98" s="101"/>
      <c r="H98" s="101"/>
      <c r="I98" s="101"/>
      <c r="J98" s="101"/>
      <c r="K98" s="101"/>
      <c r="L98" s="101"/>
      <c r="M98" s="101"/>
    </row>
    <row r="99" spans="1:13" ht="24" hidden="1" customHeight="1">
      <c r="B99" s="15"/>
      <c r="C99" s="43"/>
      <c r="F99" s="86"/>
      <c r="G99" s="105"/>
      <c r="H99" s="86"/>
      <c r="I99" s="105"/>
      <c r="J99" s="86"/>
      <c r="K99" s="105"/>
      <c r="L99" s="86"/>
    </row>
    <row r="100" spans="1:13" ht="24" hidden="1" customHeight="1">
      <c r="B100" s="15"/>
      <c r="C100" s="43"/>
      <c r="F100" s="86"/>
      <c r="G100" s="105"/>
      <c r="H100" s="86"/>
      <c r="I100" s="105"/>
      <c r="J100" s="95"/>
      <c r="K100" s="105"/>
      <c r="L100" s="95"/>
    </row>
    <row r="101" spans="1:13" ht="24" hidden="1" customHeight="1">
      <c r="B101" s="15"/>
      <c r="C101" s="43"/>
      <c r="D101" s="43"/>
      <c r="E101" s="43"/>
      <c r="F101" s="86"/>
      <c r="G101" s="105"/>
      <c r="H101" s="86"/>
      <c r="I101" s="105"/>
      <c r="J101" s="95"/>
      <c r="K101" s="105"/>
      <c r="L101" s="95"/>
    </row>
    <row r="102" spans="1:13" ht="24" hidden="1" customHeight="1">
      <c r="B102" s="15"/>
      <c r="C102" s="43"/>
      <c r="F102" s="86"/>
      <c r="G102" s="105"/>
      <c r="H102" s="86"/>
      <c r="I102" s="105"/>
      <c r="J102" s="86"/>
      <c r="K102" s="105"/>
      <c r="L102" s="86"/>
    </row>
    <row r="103" spans="1:13" ht="24" customHeight="1">
      <c r="C103" s="19"/>
      <c r="H103" s="20"/>
      <c r="L103" s="20"/>
    </row>
    <row r="104" spans="1:13" ht="24" customHeight="1">
      <c r="D104" s="19"/>
      <c r="E104" s="19"/>
      <c r="F104" s="93"/>
      <c r="H104" s="93"/>
      <c r="J104" s="93"/>
      <c r="L104" s="93"/>
    </row>
    <row r="105" spans="1:13" ht="24" customHeight="1">
      <c r="C105" s="19"/>
      <c r="H105" s="20"/>
      <c r="L105" s="20"/>
    </row>
    <row r="106" spans="1:13" ht="24" customHeight="1">
      <c r="C106" s="19"/>
      <c r="H106" s="20"/>
      <c r="L106" s="20"/>
    </row>
    <row r="107" spans="1:13" ht="24" customHeight="1">
      <c r="C107" s="19"/>
      <c r="H107" s="20"/>
      <c r="L107" s="20"/>
    </row>
    <row r="108" spans="1:13" ht="24" customHeight="1">
      <c r="C108" s="19"/>
      <c r="H108" s="20"/>
      <c r="L108" s="20"/>
    </row>
    <row r="109" spans="1:13" ht="24" customHeight="1">
      <c r="C109" s="19"/>
      <c r="H109" s="20"/>
      <c r="L109" s="20"/>
    </row>
    <row r="110" spans="1:13" ht="24" customHeight="1">
      <c r="C110" s="19"/>
      <c r="H110" s="20"/>
      <c r="L110" s="20"/>
    </row>
    <row r="111" spans="1:13" ht="24" customHeight="1">
      <c r="D111" s="19"/>
      <c r="E111" s="19"/>
      <c r="F111" s="86"/>
      <c r="H111" s="86"/>
      <c r="J111" s="86"/>
      <c r="L111" s="86"/>
    </row>
    <row r="112" spans="1:13" ht="24" customHeight="1" thickTop="1">
      <c r="H112" s="20"/>
      <c r="L112" s="20"/>
    </row>
    <row r="128" spans="1:12" ht="24" customHeight="1">
      <c r="A128" s="352" t="s">
        <v>106</v>
      </c>
      <c r="B128" s="352"/>
      <c r="C128" s="352"/>
      <c r="D128" s="352"/>
      <c r="E128" s="352"/>
      <c r="F128" s="352"/>
      <c r="G128" s="352"/>
      <c r="H128" s="352"/>
      <c r="I128" s="352"/>
      <c r="J128" s="352"/>
      <c r="K128" s="352"/>
      <c r="L128" s="352"/>
    </row>
    <row r="129" spans="1:12" ht="24" customHeight="1">
      <c r="A129" s="352" t="s">
        <v>124</v>
      </c>
      <c r="B129" s="352"/>
      <c r="C129" s="352"/>
      <c r="D129" s="352"/>
      <c r="E129" s="352"/>
      <c r="F129" s="352"/>
      <c r="G129" s="352"/>
      <c r="H129" s="352"/>
      <c r="I129" s="352"/>
      <c r="J129" s="352"/>
      <c r="K129" s="352"/>
      <c r="L129" s="352"/>
    </row>
  </sheetData>
  <mergeCells count="23">
    <mergeCell ref="F8:L8"/>
    <mergeCell ref="F44:H44"/>
    <mergeCell ref="J45:L45"/>
    <mergeCell ref="J44:L44"/>
    <mergeCell ref="F45:H45"/>
    <mergeCell ref="F4:H4"/>
    <mergeCell ref="J4:L4"/>
    <mergeCell ref="F5:H5"/>
    <mergeCell ref="J5:L5"/>
    <mergeCell ref="F6:H6"/>
    <mergeCell ref="J6:L6"/>
    <mergeCell ref="A129:L129"/>
    <mergeCell ref="A128:L128"/>
    <mergeCell ref="F46:H46"/>
    <mergeCell ref="J46:L46"/>
    <mergeCell ref="F48:L48"/>
    <mergeCell ref="F81:L81"/>
    <mergeCell ref="J79:L79"/>
    <mergeCell ref="J78:L78"/>
    <mergeCell ref="J77:L77"/>
    <mergeCell ref="F79:H79"/>
    <mergeCell ref="F78:H78"/>
    <mergeCell ref="F77:H77"/>
  </mergeCells>
  <pageMargins left="0.7" right="0.7" top="0.75" bottom="0.75" header="0.3" footer="0.3"/>
  <pageSetup paperSize="9" scale="58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0" max="16383" man="1"/>
    <brk id="72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799908010ABB4E892E828CAD26D804" ma:contentTypeVersion="13" ma:contentTypeDescription="Create a new document." ma:contentTypeScope="" ma:versionID="520381301e920a90129c65d05e10094b">
  <xsd:schema xmlns:xsd="http://www.w3.org/2001/XMLSchema" xmlns:xs="http://www.w3.org/2001/XMLSchema" xmlns:p="http://schemas.microsoft.com/office/2006/metadata/properties" xmlns:ns1="http://schemas.microsoft.com/sharepoint/v3" xmlns:ns2="4abd288b-00be-49bc-b080-243b24943c21" xmlns:ns3="7ff69b85-3ade-49f3-a11d-d3115459bcf0" targetNamespace="http://schemas.microsoft.com/office/2006/metadata/properties" ma:root="true" ma:fieldsID="a877123e7229429967440b2acef4727a" ns1:_="" ns2:_="" ns3:_="">
    <xsd:import namespace="http://schemas.microsoft.com/sharepoint/v3"/>
    <xsd:import namespace="4abd288b-00be-49bc-b080-243b24943c21"/>
    <xsd:import namespace="7ff69b85-3ade-49f3-a11d-d3115459bc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d288b-00be-49bc-b080-243b24943c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f69b85-3ade-49f3-a11d-d3115459bc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857145E-81AB-47FF-98B1-F8867DE8FE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EB3CD7-850F-4864-8D53-BBC4E43E81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abd288b-00be-49bc-b080-243b24943c21"/>
    <ds:schemaRef ds:uri="7ff69b85-3ade-49f3-a11d-d3115459bc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78A6CB-315E-4B5B-B965-C4865D97419C}">
  <ds:schemaRefs>
    <ds:schemaRef ds:uri="http://schemas.microsoft.com/office/infopath/2007/PartnerControls"/>
    <ds:schemaRef ds:uri="http://schemas.microsoft.com/sharepoint/v3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7ff69b85-3ade-49f3-a11d-d3115459bcf0"/>
    <ds:schemaRef ds:uri="4abd288b-00be-49bc-b080-243b24943c21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CS_Conso 8</vt:lpstr>
      <vt:lpstr>CS_Conso 9</vt:lpstr>
      <vt:lpstr>CS_Bank 10</vt:lpstr>
      <vt:lpstr>CS_Bank 11</vt:lpstr>
      <vt:lpstr>CF</vt:lpstr>
      <vt:lpstr>BS!Print_Area</vt:lpstr>
      <vt:lpstr>CF!Print_Area</vt:lpstr>
      <vt:lpstr>'CS_Bank 10'!Print_Area</vt:lpstr>
      <vt:lpstr>'CS_Bank 11'!Print_Area</vt:lpstr>
      <vt:lpstr>'CS_Conso 8'!Print_Area</vt:lpstr>
      <vt:lpstr>'CS_Conso 9'!Print_Area</vt:lpstr>
      <vt:lpstr>PL!Print_Area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NIPAPAN TECHASAN</cp:lastModifiedBy>
  <cp:lastPrinted>2021-05-12T08:38:19Z</cp:lastPrinted>
  <dcterms:created xsi:type="dcterms:W3CDTF">2002-12-13T14:30:06Z</dcterms:created>
  <dcterms:modified xsi:type="dcterms:W3CDTF">2021-05-12T15:48:16Z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0x0101006B799908010ABB4E892E828CAD26D804</vt:lpwstr>
  </property>
</Properties>
</file>