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1\ริชี่ เพลซ 2002\"/>
    </mc:Choice>
  </mc:AlternateContent>
  <xr:revisionPtr revIDLastSave="0" documentId="13_ncr:1_{CF513994-B173-41D9-9B14-60FB4BCED909}" xr6:coauthVersionLast="45" xr6:coauthVersionMax="46" xr10:uidLastSave="{00000000-0000-0000-0000-000000000000}"/>
  <bookViews>
    <workbookView xWindow="-120" yWindow="-120" windowWidth="29040" windowHeight="15840" tabRatio="890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41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>#REF!</definedName>
    <definedName name="\z" localSheetId="9">#REF!</definedName>
    <definedName name="\z" localSheetId="16">#REF!</definedName>
    <definedName name="\z">#REF!</definedName>
    <definedName name="_____dkk1" localSheetId="16">#REF!</definedName>
    <definedName name="_____dkk1">#REF!</definedName>
    <definedName name="_____dkk2" localSheetId="16">#REF!</definedName>
    <definedName name="_____dkk2">#REF!</definedName>
    <definedName name="_____exp10" localSheetId="16">#REF!</definedName>
    <definedName name="_____exp10">#REF!</definedName>
    <definedName name="_____exp11" localSheetId="16">#REF!</definedName>
    <definedName name="_____exp11">#REF!</definedName>
    <definedName name="_____exp12" localSheetId="16">#REF!</definedName>
    <definedName name="_____exp12">#REF!</definedName>
    <definedName name="_____EXP22" localSheetId="16">#REF!</definedName>
    <definedName name="_____EXP22">#REF!</definedName>
    <definedName name="_____exp5" localSheetId="16">#REF!</definedName>
    <definedName name="_____exp5">#REF!</definedName>
    <definedName name="_____exp7" localSheetId="16">#REF!</definedName>
    <definedName name="_____exp7">#REF!</definedName>
    <definedName name="_____exp8" localSheetId="16">#REF!</definedName>
    <definedName name="_____exp8">#REF!</definedName>
    <definedName name="_____exp9" localSheetId="16">#REF!</definedName>
    <definedName name="_____exp9">#REF!</definedName>
    <definedName name="_____h2">[1]เงินกู้ธนชาติ!$G$2</definedName>
    <definedName name="_____lit1" localSheetId="16">#REF!</definedName>
    <definedName name="_____lit1">#REF!</definedName>
    <definedName name="_____lit2" localSheetId="16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>#REF!</definedName>
    <definedName name="_____Us2" localSheetId="16">#REF!</definedName>
    <definedName name="_____Us2">#REF!</definedName>
    <definedName name="____dkk1" localSheetId="9">#REF!</definedName>
    <definedName name="____dkk1" localSheetId="16">#REF!</definedName>
    <definedName name="____dkk1">#REF!</definedName>
    <definedName name="____dkk2" localSheetId="9">#REF!</definedName>
    <definedName name="____dkk2" localSheetId="16">#REF!</definedName>
    <definedName name="____dkk2">#REF!</definedName>
    <definedName name="____exp10" localSheetId="9">#REF!</definedName>
    <definedName name="____exp10" localSheetId="16">#REF!</definedName>
    <definedName name="____exp10">#REF!</definedName>
    <definedName name="____exp11" localSheetId="9">#REF!</definedName>
    <definedName name="____exp11" localSheetId="16">#REF!</definedName>
    <definedName name="____exp11">#REF!</definedName>
    <definedName name="____exp12" localSheetId="9">#REF!</definedName>
    <definedName name="____exp12" localSheetId="16">#REF!</definedName>
    <definedName name="____exp12">#REF!</definedName>
    <definedName name="____EXP22" localSheetId="9">#REF!</definedName>
    <definedName name="____EXP22" localSheetId="16">#REF!</definedName>
    <definedName name="____EXP22">#REF!</definedName>
    <definedName name="____exp5" localSheetId="9">#REF!</definedName>
    <definedName name="____exp5" localSheetId="16">#REF!</definedName>
    <definedName name="____exp5">#REF!</definedName>
    <definedName name="____exp7" localSheetId="9">#REF!</definedName>
    <definedName name="____exp7" localSheetId="16">#REF!</definedName>
    <definedName name="____exp7">#REF!</definedName>
    <definedName name="____exp8" localSheetId="9">#REF!</definedName>
    <definedName name="____exp8" localSheetId="16">#REF!</definedName>
    <definedName name="____exp8">#REF!</definedName>
    <definedName name="____exp9" localSheetId="9">#REF!</definedName>
    <definedName name="____exp9" localSheetId="16">#REF!</definedName>
    <definedName name="____exp9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>#REF!</definedName>
    <definedName name="____Us2" localSheetId="9">#REF!</definedName>
    <definedName name="____Us2" localSheetId="16">#REF!</definedName>
    <definedName name="____Us2">#REF!</definedName>
    <definedName name="___dkk1" localSheetId="9">#REF!</definedName>
    <definedName name="___dkk1" localSheetId="16">#REF!</definedName>
    <definedName name="___dkk1">#REF!</definedName>
    <definedName name="___dkk2" localSheetId="16">#REF!</definedName>
    <definedName name="___dkk2">#REF!</definedName>
    <definedName name="___exp10" localSheetId="16">#REF!</definedName>
    <definedName name="___exp10">#REF!</definedName>
    <definedName name="___exp11" localSheetId="16">#REF!</definedName>
    <definedName name="___exp11">#REF!</definedName>
    <definedName name="___exp12" localSheetId="16">#REF!</definedName>
    <definedName name="___exp12">#REF!</definedName>
    <definedName name="___EXP22" localSheetId="16">#REF!</definedName>
    <definedName name="___EXP22">#REF!</definedName>
    <definedName name="___exp5" localSheetId="16">#REF!</definedName>
    <definedName name="___exp5">#REF!</definedName>
    <definedName name="___exp7" localSheetId="16">#REF!</definedName>
    <definedName name="___exp7">#REF!</definedName>
    <definedName name="___exp8" localSheetId="16">#REF!</definedName>
    <definedName name="___exp8">#REF!</definedName>
    <definedName name="___exp9" localSheetId="16">#REF!</definedName>
    <definedName name="___exp9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6">#REF!</definedName>
    <definedName name="___lit1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>#REF!</definedName>
    <definedName name="__dkk2" localSheetId="9">#REF!</definedName>
    <definedName name="__dkk2" localSheetId="16">#REF!</definedName>
    <definedName name="__dkk2">#REF!</definedName>
    <definedName name="__exp10" localSheetId="16">#REF!</definedName>
    <definedName name="__exp10">#REF!</definedName>
    <definedName name="__exp11" localSheetId="16">#REF!</definedName>
    <definedName name="__exp11">#REF!</definedName>
    <definedName name="__exp12" localSheetId="16">#REF!</definedName>
    <definedName name="__exp12">#REF!</definedName>
    <definedName name="__EXP22" localSheetId="16">#REF!</definedName>
    <definedName name="__EXP22">#REF!</definedName>
    <definedName name="__exp5" localSheetId="16">#REF!</definedName>
    <definedName name="__exp5">#REF!</definedName>
    <definedName name="__exp7" localSheetId="16">#REF!</definedName>
    <definedName name="__exp7">#REF!</definedName>
    <definedName name="__exp8" localSheetId="16">#REF!</definedName>
    <definedName name="__exp8">#REF!</definedName>
    <definedName name="__exp9" localSheetId="16">#REF!</definedName>
    <definedName name="__exp9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9">#REF!</definedName>
    <definedName name="AAA" localSheetId="16">#REF!</definedName>
    <definedName name="AAA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9">#REF!</definedName>
    <definedName name="B" localSheetId="16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9">#REF!</definedName>
    <definedName name="Carpet_Maker" localSheetId="16">#REF!</definedName>
    <definedName name="Carpet_Maker">#REF!</definedName>
    <definedName name="cash" localSheetId="9">'Cash Flows YE''14'!cash</definedName>
    <definedName name="cash" localSheetId="16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9">#REF!</definedName>
    <definedName name="Code" localSheetId="16">#REF!</definedName>
    <definedName name="Code">#REF!</definedName>
    <definedName name="Cormix_Int." localSheetId="9">#REF!</definedName>
    <definedName name="Cormix_Int." localSheetId="16">#REF!</definedName>
    <definedName name="Cormix_Int.">#REF!</definedName>
    <definedName name="CREATE" localSheetId="9">#REF!</definedName>
    <definedName name="CREATE" localSheetId="16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9">#REF!</definedName>
    <definedName name="d" localSheetId="16">#REF!</definedName>
    <definedName name="d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9">#REF!</definedName>
    <definedName name="D.G.I_PAINT" localSheetId="16">#REF!</definedName>
    <definedName name="D.G.I_PAINT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9">#REF!</definedName>
    <definedName name="Export" localSheetId="16">#REF!</definedName>
    <definedName name="Export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9">#REF!</definedName>
    <definedName name="FF" localSheetId="16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9">#REF!</definedName>
    <definedName name="GG" localSheetId="16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9">#REF!</definedName>
    <definedName name="HARTFORD" localSheetId="16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>#REF!</definedName>
    <definedName name="III" localSheetId="9">#REF!</definedName>
    <definedName name="III" localSheetId="16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>#REF!,#REF!,#REF!</definedName>
    <definedName name="J" localSheetId="9">#REF!</definedName>
    <definedName name="J" localSheetId="16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9">#REF!</definedName>
    <definedName name="JJ" localSheetId="16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9">#REF!</definedName>
    <definedName name="K" localSheetId="16">#REF!</definedName>
    <definedName name="K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>#REF!</definedName>
    <definedName name="KOMPENI" localSheetId="9">#REF!</definedName>
    <definedName name="KOMPENI" localSheetId="16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9">#REF!</definedName>
    <definedName name="lwljdlsdfhls" localSheetId="16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>#REF!</definedName>
    <definedName name="NO" localSheetId="9">#REF!</definedName>
    <definedName name="NO" localSheetId="16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hidden="1">[17]A!#REF!</definedName>
    <definedName name="O" localSheetId="9">#REF!</definedName>
    <definedName name="O" localSheetId="16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9">#REF!</definedName>
    <definedName name="PARTFGS" localSheetId="16">#REF!</definedName>
    <definedName name="PARTFGS">#REF!</definedName>
    <definedName name="PC" localSheetId="9">#REF!</definedName>
    <definedName name="PC" localSheetId="16">#REF!</definedName>
    <definedName name="PC">#REF!</definedName>
    <definedName name="PCC" localSheetId="9">#REF!</definedName>
    <definedName name="PCC" localSheetId="16">#REF!</definedName>
    <definedName name="PCC">#REF!</definedName>
    <definedName name="PD" localSheetId="9">#REF!</definedName>
    <definedName name="PD" localSheetId="16">#REF!</definedName>
    <definedName name="PD">#REF!</definedName>
    <definedName name="PDD" localSheetId="9">#REF!</definedName>
    <definedName name="PDD" localSheetId="16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>#REF!</definedName>
    <definedName name="PPC" localSheetId="9">#REF!</definedName>
    <definedName name="PPC" localSheetId="16">#REF!</definedName>
    <definedName name="PPC">#REF!</definedName>
    <definedName name="PPD" localSheetId="9">#REF!</definedName>
    <definedName name="PPD" localSheetId="16">#REF!</definedName>
    <definedName name="PPD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flows'!$A$1:$O$83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'Change-Consol'!$A$1:$Q$30</definedName>
    <definedName name="_xlnm.Print_Area" localSheetId="16">'Change-Separate'!$A$1:$M$27</definedName>
    <definedName name="_xlnm.Print_Area" localSheetId="14">'Comprehensive income'!$A$1:$M$31</definedName>
    <definedName name="_xlnm.Print_Area" localSheetId="13">'Financial position'!$A$1:$M$102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>#REF!</definedName>
    <definedName name="PSI" localSheetId="9">#REF!</definedName>
    <definedName name="PSI" localSheetId="16">#REF!</definedName>
    <definedName name="PSI">#REF!</definedName>
    <definedName name="Ptex_co._ltd." localSheetId="9">#REF!</definedName>
    <definedName name="Ptex_co._ltd." localSheetId="16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>#REF!</definedName>
    <definedName name="QQQ" localSheetId="9">#REF!</definedName>
    <definedName name="QQQ" localSheetId="16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9">#REF!</definedName>
    <definedName name="RecnPage1" localSheetId="16">#REF!</definedName>
    <definedName name="RecnPage1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9">#REF!</definedName>
    <definedName name="Search" localSheetId="16">#REF!</definedName>
    <definedName name="Search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9">#REF!</definedName>
    <definedName name="Star_Tech_Che." localSheetId="16">#REF!</definedName>
    <definedName name="Star_Tech_Che.">#REF!</definedName>
    <definedName name="Start" localSheetId="9">#REF!</definedName>
    <definedName name="Start" localSheetId="16">#REF!</definedName>
    <definedName name="Start">#REF!</definedName>
    <definedName name="StartCode" localSheetId="9">#REF!</definedName>
    <definedName name="StartCode" localSheetId="16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9">#REF!</definedName>
    <definedName name="SUMFGS" localSheetId="16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9">#REF!</definedName>
    <definedName name="TotalFound" localSheetId="16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9">#REF!</definedName>
    <definedName name="tSelect" localSheetId="16">#REF!</definedName>
    <definedName name="tSelect">#REF!</definedName>
    <definedName name="TT" localSheetId="9">#REF!</definedName>
    <definedName name="TT" localSheetId="16">#REF!</definedName>
    <definedName name="TT">#REF!</definedName>
    <definedName name="U" localSheetId="9">#REF!</definedName>
    <definedName name="U" localSheetId="16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9">#REF!</definedName>
    <definedName name="ULAND" localSheetId="16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>#REF!</definedName>
    <definedName name="V" localSheetId="9">#REF!</definedName>
    <definedName name="V" localSheetId="16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>#REF!</definedName>
    <definedName name="VVV" localSheetId="9">#REF!</definedName>
    <definedName name="VVV" localSheetId="16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>#REF!</definedName>
    <definedName name="ฟ31" localSheetId="9">#REF!</definedName>
    <definedName name="ฟ31" localSheetId="16">#REF!</definedName>
    <definedName name="ฟ31">#REF!</definedName>
    <definedName name="ฟ80" localSheetId="9">#REF!</definedName>
    <definedName name="ฟ80" localSheetId="16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M97" i="27" l="1"/>
  <c r="K97" i="27"/>
  <c r="I97" i="27"/>
  <c r="G97" i="27"/>
  <c r="I69" i="22" l="1"/>
  <c r="M59" i="22"/>
  <c r="I59" i="22"/>
  <c r="M24" i="41"/>
  <c r="I24" i="41"/>
  <c r="G24" i="41"/>
  <c r="K22" i="41"/>
  <c r="I22" i="41"/>
  <c r="G22" i="41"/>
  <c r="M20" i="41"/>
  <c r="K20" i="41"/>
  <c r="I20" i="41"/>
  <c r="G20" i="41"/>
  <c r="M15" i="41"/>
  <c r="K15" i="41"/>
  <c r="I15" i="41"/>
  <c r="G15" i="41"/>
  <c r="M66" i="27" l="1"/>
  <c r="K67" i="27"/>
  <c r="K66" i="27"/>
  <c r="I66" i="27"/>
  <c r="G67" i="27"/>
  <c r="G66" i="27"/>
  <c r="M59" i="27"/>
  <c r="M67" i="27" s="1"/>
  <c r="K59" i="27"/>
  <c r="I59" i="27"/>
  <c r="I67" i="27" s="1"/>
  <c r="G59" i="27"/>
  <c r="G29" i="27"/>
  <c r="M19" i="27"/>
  <c r="I19" i="27"/>
  <c r="K19" i="27"/>
  <c r="G19" i="27"/>
  <c r="G30" i="27" s="1"/>
  <c r="I73" i="22"/>
  <c r="M69" i="22"/>
  <c r="O59" i="22" l="1"/>
  <c r="K59" i="22"/>
  <c r="M22" i="41" l="1"/>
  <c r="K24" i="41"/>
  <c r="M29" i="27"/>
  <c r="M30" i="27" s="1"/>
  <c r="K29" i="27"/>
  <c r="K30" i="27" s="1"/>
  <c r="I29" i="27"/>
  <c r="I30" i="27" s="1"/>
  <c r="M73" i="22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F107" i="46" s="1"/>
  <c r="H107" i="46" s="1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F147" i="46" s="1"/>
  <c r="H14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K25" i="30" s="1"/>
  <c r="D25" i="30" s="1"/>
  <c r="F130" i="30" s="1"/>
  <c r="H130" i="30" s="1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K43" i="30" s="1"/>
  <c r="D43" i="30" s="1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H102" i="30" s="1"/>
  <c r="D103" i="30"/>
  <c r="H103" i="30" s="1"/>
  <c r="F104" i="30"/>
  <c r="D125" i="30" s="1"/>
  <c r="H125" i="30" s="1"/>
  <c r="D106" i="30"/>
  <c r="H106" i="30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K11" i="46"/>
  <c r="D11" i="46" s="1"/>
  <c r="F14" i="46"/>
  <c r="I14" i="46" s="1"/>
  <c r="H144" i="46"/>
  <c r="H86" i="46"/>
  <c r="K86" i="46" s="1"/>
  <c r="H99" i="39"/>
  <c r="H109" i="39" s="1"/>
  <c r="H128" i="39" s="1"/>
  <c r="F40" i="39"/>
  <c r="K9" i="46"/>
  <c r="D9" i="46" s="1"/>
  <c r="H157" i="46"/>
  <c r="D108" i="46"/>
  <c r="H108" i="46" s="1"/>
  <c r="N131" i="46" s="1"/>
  <c r="F9" i="46"/>
  <c r="F25" i="39"/>
  <c r="D25" i="39"/>
  <c r="D25" i="46"/>
  <c r="F137" i="46" s="1"/>
  <c r="H137" i="46" s="1"/>
  <c r="G69" i="34" l="1"/>
  <c r="K9" i="39"/>
  <c r="D9" i="39" s="1"/>
  <c r="D48" i="46"/>
  <c r="I48" i="46" s="1"/>
  <c r="O15" i="39"/>
  <c r="O19" i="39" s="1"/>
  <c r="F127" i="39" s="1"/>
  <c r="H127" i="39" s="1"/>
  <c r="H141" i="46"/>
  <c r="F84" i="30"/>
  <c r="I25" i="46"/>
  <c r="K62" i="30"/>
  <c r="D62" i="30" s="1"/>
  <c r="K46" i="30"/>
  <c r="F11" i="46"/>
  <c r="I11" i="46" s="1"/>
  <c r="K83" i="30"/>
  <c r="K17" i="30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F25" i="30"/>
  <c r="I25" i="30" s="1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I72" i="39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I43" i="46" s="1"/>
  <c r="F70" i="39"/>
  <c r="D70" i="39"/>
  <c r="I52" i="39"/>
  <c r="F124" i="46"/>
  <c r="D17" i="30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126" i="46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67" i="46"/>
  <c r="F57" i="46"/>
  <c r="D125" i="46" s="1"/>
  <c r="D57" i="46"/>
  <c r="I62" i="39"/>
  <c r="K14" i="30"/>
  <c r="I79" i="30"/>
  <c r="F46" i="30"/>
  <c r="D46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I54" i="46" l="1"/>
  <c r="D80" i="30"/>
  <c r="I23" i="39"/>
  <c r="I80" i="30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H146" i="39" s="1"/>
  <c r="H148" i="39" s="1"/>
  <c r="H151" i="39" s="1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121" i="30" s="1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I27" i="30" l="1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<sst xmlns="http://schemas.openxmlformats.org/spreadsheetml/2006/main" count="6549" uniqueCount="1923">
  <si>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</si>
  <si>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</si>
  <si>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</si>
  <si>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</si>
  <si>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</si>
  <si>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</si>
  <si>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</si>
  <si>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</si>
  <si>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</si>
  <si>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</si>
  <si>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</si>
  <si>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</si>
  <si>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</si>
  <si>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</si>
  <si>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</si>
  <si>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</si>
  <si>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</si>
  <si>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</si>
  <si>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</si>
  <si>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</si>
  <si>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</si>
  <si>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</si>
  <si>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</si>
  <si>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</si>
  <si>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</si>
  <si>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</si>
  <si>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</si>
  <si>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</si>
  <si>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</si>
  <si>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</si>
  <si>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</si>
  <si>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</si>
  <si>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</si>
  <si>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</si>
  <si>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</si>
  <si>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</si>
  <si>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</si>
  <si>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</si>
  <si>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</si>
  <si>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</si>
  <si>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</si>
  <si>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</si>
  <si>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</si>
  <si>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</si>
  <si>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</si>
  <si>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</si>
  <si>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</si>
  <si>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</si>
  <si>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</si>
  <si>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</si>
  <si>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</si>
  <si>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</si>
  <si>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</si>
  <si>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</si>
  <si>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</si>
  <si>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</si>
  <si>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</si>
  <si>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</si>
  <si>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</si>
  <si>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</si>
  <si>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</si>
  <si>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</si>
  <si>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</si>
  <si>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</si>
  <si>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</si>
  <si>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</si>
  <si>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</si>
  <si>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</si>
  <si>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</si>
  <si>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</si>
  <si>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</si>
  <si>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</si>
  <si>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</si>
  <si>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</si>
  <si>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</si>
  <si>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</si>
  <si>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</si>
  <si>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</si>
  <si>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</si>
  <si>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</si>
  <si>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</si>
  <si>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</si>
  <si>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</si>
  <si>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</si>
  <si>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</si>
  <si>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</si>
  <si>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</si>
  <si>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</si>
  <si>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</si>
  <si>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</si>
  <si>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</si>
  <si>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</si>
  <si>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</si>
  <si>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</si>
  <si>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</si>
  <si>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</si>
  <si>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</si>
  <si>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</si>
  <si>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</si>
  <si>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</si>
  <si>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</si>
  <si>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</si>
  <si>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</si>
  <si>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</si>
  <si>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</si>
  <si>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</si>
  <si>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</si>
  <si>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</si>
  <si>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</si>
  <si>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</si>
  <si>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</si>
  <si>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</si>
  <si>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</si>
  <si>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</si>
  <si>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</si>
  <si>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</si>
  <si>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</si>
  <si>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</si>
  <si>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</si>
  <si>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</si>
  <si>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</si>
  <si>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</si>
  <si>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</si>
  <si>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</si>
  <si>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</si>
  <si>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</si>
  <si>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</si>
  <si>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</si>
  <si>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</si>
  <si>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</si>
  <si>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</si>
  <si>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</si>
  <si>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</si>
  <si>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</si>
  <si>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</si>
  <si>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</si>
  <si>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</si>
  <si>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</si>
  <si>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</si>
  <si>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</si>
  <si>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</si>
  <si>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</si>
  <si>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</si>
  <si>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</si>
  <si>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</si>
  <si>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</si>
  <si>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</si>
  <si>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</si>
  <si>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</si>
  <si>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</si>
  <si>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</si>
  <si>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</si>
  <si>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</si>
  <si>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</si>
  <si>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</si>
  <si>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</si>
  <si>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</si>
  <si>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</si>
  <si>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</si>
  <si>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</si>
  <si>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</si>
  <si>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</si>
  <si>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</si>
  <si>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</si>
  <si>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</si>
  <si>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</si>
  <si>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</si>
  <si>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</si>
  <si>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</si>
  <si>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</si>
  <si>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</si>
  <si>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</si>
  <si>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</si>
  <si>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</si>
  <si>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</si>
  <si>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</si>
  <si>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</si>
  <si>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</si>
  <si>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</si>
  <si>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</si>
  <si>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</si>
  <si>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</si>
  <si>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</si>
  <si>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</si>
  <si>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</si>
  <si>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</si>
  <si>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</si>
  <si>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</si>
  <si>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</si>
  <si>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</si>
  <si>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</si>
  <si>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</si>
  <si>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</si>
  <si>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</si>
  <si>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</si>
  <si>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</si>
  <si>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</si>
  <si>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</si>
  <si>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</si>
  <si>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</si>
  <si>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</si>
  <si>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</si>
  <si>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</si>
  <si>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</si>
  <si>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</si>
  <si>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</si>
  <si>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</si>
  <si>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</si>
  <si>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</si>
  <si>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</si>
  <si>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</si>
  <si>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</si>
  <si>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</si>
  <si>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</si>
  <si>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</si>
  <si>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</si>
  <si>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</si>
  <si>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</si>
  <si>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</si>
  <si>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</si>
  <si>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</si>
  <si>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</si>
  <si>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</si>
  <si>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</si>
  <si>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</si>
  <si>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</si>
  <si>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</si>
  <si>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</si>
  <si>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</si>
  <si>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</si>
  <si>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</si>
  <si>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</si>
  <si>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</si>
  <si>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</si>
  <si>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</si>
  <si>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</si>
  <si>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</si>
  <si>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</si>
  <si>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</si>
  <si>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</si>
  <si>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</si>
  <si>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</si>
  <si>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</si>
  <si>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</si>
  <si>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</si>
  <si>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</si>
  <si>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</si>
  <si>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</si>
  <si>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</si>
  <si>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</si>
  <si>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</si>
  <si>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</si>
  <si>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</si>
  <si>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</si>
  <si>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</si>
  <si>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</si>
  <si>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</si>
  <si>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</si>
  <si>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</si>
  <si>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</si>
  <si>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</si>
  <si>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</si>
  <si>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</si>
  <si>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</si>
  <si>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</si>
  <si>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</si>
  <si>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</si>
  <si>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</si>
  <si>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</si>
  <si>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</si>
  <si>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</si>
  <si>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</si>
  <si>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</si>
  <si>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</si>
  <si>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</si>
  <si>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</si>
  <si>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</si>
  <si>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</si>
  <si>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</si>
  <si>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</si>
  <si>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</si>
  <si>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</si>
  <si>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</si>
  <si>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</si>
  <si>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</si>
  <si>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</si>
  <si>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</si>
  <si>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</si>
  <si>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</si>
  <si>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</si>
  <si>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</si>
  <si>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</si>
  <si>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</si>
  <si>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</si>
  <si>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</si>
  <si>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</si>
  <si>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</si>
  <si>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</si>
  <si>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</si>
  <si>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</si>
  <si>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</si>
  <si>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</si>
  <si>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</si>
  <si>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</si>
  <si>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</si>
  <si>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</si>
  <si>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</si>
  <si>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</si>
  <si>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</si>
  <si>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</si>
  <si>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</si>
  <si>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</si>
  <si>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</si>
  <si>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</si>
  <si>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</si>
  <si>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</si>
  <si>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</si>
  <si>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</si>
  <si>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</si>
  <si>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</si>
  <si>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</si>
  <si>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</si>
  <si>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</si>
  <si>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</si>
  <si>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</si>
  <si>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</si>
  <si>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</si>
  <si>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</si>
  <si>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</si>
  <si>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</si>
  <si>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</si>
  <si>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</si>
  <si>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</si>
  <si>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</si>
  <si>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</si>
  <si>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</si>
  <si>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</si>
  <si>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</si>
  <si>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</si>
  <si>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</si>
  <si>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</si>
  <si>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</si>
  <si>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</si>
  <si>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</si>
  <si>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</si>
  <si>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</si>
  <si>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</si>
  <si>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</si>
  <si>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</si>
  <si>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</si>
  <si>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</si>
  <si>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</si>
  <si>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</si>
  <si>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</si>
  <si>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</si>
  <si>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</si>
  <si>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</si>
  <si>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</si>
  <si>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</si>
  <si>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</si>
  <si>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</si>
  <si>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</si>
  <si>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</si>
  <si>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</si>
  <si>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</si>
  <si>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</si>
  <si>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</si>
  <si>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</si>
  <si>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</si>
  <si>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</si>
  <si>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</si>
  <si>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</si>
  <si>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</si>
  <si>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</si>
  <si>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</si>
  <si>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</si>
  <si>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</si>
  <si>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</si>
  <si>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</si>
  <si>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</si>
  <si>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</si>
  <si>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</si>
  <si>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</si>
  <si>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</si>
  <si>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</si>
  <si>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</si>
  <si>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</si>
  <si>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</si>
  <si>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</si>
  <si>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</si>
  <si>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</si>
  <si>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</si>
  <si>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</si>
  <si>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</si>
  <si>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</si>
  <si>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</si>
  <si>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</si>
  <si>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</si>
  <si>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</si>
  <si>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</si>
  <si>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</si>
  <si>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</si>
  <si>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</si>
  <si>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</si>
  <si>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</si>
  <si>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</si>
  <si>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</si>
  <si>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</si>
  <si>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</si>
  <si>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</si>
  <si>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</si>
  <si>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</si>
  <si>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</si>
  <si>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</si>
  <si>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</si>
  <si>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</si>
  <si>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</si>
  <si>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</si>
  <si>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</si>
  <si>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</si>
  <si>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</si>
  <si>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</si>
  <si>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</si>
  <si>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</si>
  <si>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</si>
  <si>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</si>
  <si>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</si>
  <si>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</si>
  <si>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</si>
  <si>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</si>
  <si>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</si>
  <si>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</si>
  <si>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</si>
  <si>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</si>
  <si>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</si>
  <si>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</si>
  <si>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</si>
  <si>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</si>
  <si>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</si>
  <si>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</si>
  <si>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</si>
  <si>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</si>
  <si>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</si>
  <si>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</si>
  <si>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</si>
  <si>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</si>
  <si>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</si>
  <si>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</si>
  <si>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</si>
  <si>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</si>
  <si>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</si>
  <si>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</si>
  <si>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</si>
  <si>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</si>
  <si>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</si>
  <si>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</si>
  <si>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</si>
  <si>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</si>
  <si>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</si>
  <si>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</si>
  <si>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</si>
  <si>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</si>
  <si>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</si>
  <si>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</si>
  <si>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</si>
  <si>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</si>
  <si>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</si>
  <si>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</si>
  <si>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</si>
  <si>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</si>
  <si>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</si>
  <si>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</si>
  <si>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</si>
  <si>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</si>
  <si>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</si>
  <si>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</si>
  <si>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</si>
  <si>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</si>
  <si>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</si>
  <si>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</si>
  <si>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</si>
  <si>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</si>
  <si>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</si>
  <si>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</si>
  <si>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</si>
  <si>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</si>
  <si>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</si>
  <si>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</si>
  <si>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</si>
  <si>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</si>
  <si>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</si>
  <si>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</si>
  <si>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</si>
  <si>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</si>
  <si>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</si>
  <si>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</si>
  <si>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</si>
  <si>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</si>
  <si>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</si>
  <si>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</si>
  <si>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</si>
  <si>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</si>
  <si>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</si>
  <si>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</si>
  <si>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</si>
  <si>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</si>
  <si>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</si>
  <si>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</si>
  <si>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</si>
  <si>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</si>
  <si>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</si>
  <si>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</si>
  <si>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</si>
  <si>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</si>
  <si>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</si>
  <si>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</si>
  <si>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</si>
  <si>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</si>
  <si>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</si>
  <si>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</si>
  <si>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</si>
  <si>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</si>
  <si>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</si>
  <si>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</si>
  <si>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</si>
  <si>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</si>
  <si>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</si>
  <si>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</si>
  <si>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</si>
  <si>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</si>
  <si>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</si>
  <si>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</si>
  <si>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</si>
  <si>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</si>
  <si>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</si>
  <si>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</si>
  <si>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</si>
  <si>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</si>
  <si>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</si>
  <si>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</si>
  <si>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</si>
  <si>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</si>
  <si>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</si>
  <si>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</si>
  <si>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</si>
  <si>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</si>
  <si>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</si>
  <si>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</si>
  <si>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</si>
  <si>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</si>
  <si>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</si>
  <si>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</si>
  <si>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</si>
  <si>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</si>
  <si>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</si>
  <si>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</si>
  <si>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</si>
  <si>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</si>
  <si>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</si>
  <si>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</si>
  <si>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</si>
  <si>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</si>
  <si>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</si>
  <si>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</si>
  <si>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</si>
  <si>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</si>
  <si>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</si>
  <si>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</si>
  <si>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</si>
  <si>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</si>
  <si>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</si>
  <si>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</si>
  <si>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</si>
  <si>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</si>
  <si>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</si>
  <si>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</si>
  <si>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</si>
  <si>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</si>
  <si>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</si>
  <si>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</si>
  <si>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</si>
  <si>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</si>
  <si>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</si>
  <si>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</si>
  <si>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</si>
  <si>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</si>
  <si>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</si>
  <si>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</si>
  <si>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</si>
  <si>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</si>
  <si>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</si>
  <si>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</si>
  <si>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</si>
  <si>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</si>
  <si>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</si>
  <si>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</si>
  <si>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</si>
  <si>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</si>
  <si>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</si>
  <si>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</si>
  <si>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</si>
  <si>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</si>
  <si>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</si>
  <si>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</si>
  <si>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</si>
  <si>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</si>
  <si>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</si>
  <si>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</si>
  <si>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</si>
  <si>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</si>
  <si>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</si>
  <si>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</si>
  <si>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</si>
  <si>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</si>
  <si>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</si>
  <si>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</si>
  <si>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</si>
  <si>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</si>
  <si>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</si>
  <si>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</si>
  <si>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</si>
  <si>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</si>
  <si>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</si>
  <si>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</si>
  <si>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</si>
  <si>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</si>
  <si>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</si>
  <si>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</si>
  <si>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</si>
  <si>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</si>
  <si>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</si>
  <si>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</si>
  <si>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</si>
  <si>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</si>
  <si>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</si>
  <si>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</si>
  <si>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</si>
  <si>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</si>
  <si>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</si>
  <si>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</si>
  <si>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</si>
  <si>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</si>
  <si>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</si>
  <si>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</si>
  <si>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</si>
  <si>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</si>
  <si>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</si>
  <si>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</si>
  <si>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</si>
  <si>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</si>
  <si>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</si>
  <si>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</si>
  <si>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</si>
  <si>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</si>
  <si>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</si>
  <si>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</si>
  <si>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</si>
  <si>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</si>
  <si>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</si>
  <si>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</si>
  <si>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</si>
  <si>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</si>
  <si>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</si>
  <si>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</si>
  <si>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</si>
  <si>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</si>
  <si>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</si>
  <si>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</si>
  <si>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</si>
  <si>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</si>
  <si>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</si>
  <si>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</si>
  <si>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</si>
  <si>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</si>
  <si>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</si>
  <si>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</si>
  <si>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</si>
  <si>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</si>
  <si>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</si>
  <si>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</si>
  <si>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</si>
  <si>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</si>
  <si>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</si>
  <si>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</si>
  <si>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</si>
  <si>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</si>
  <si>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</si>
  <si>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</si>
  <si>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</si>
  <si>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</si>
  <si>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</si>
  <si>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</si>
  <si>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</si>
  <si>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</si>
  <si>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</si>
  <si>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</si>
  <si>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</si>
  <si>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</si>
  <si>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</si>
  <si>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</si>
  <si>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</si>
  <si>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</si>
  <si>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</si>
  <si>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</si>
  <si>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</si>
  <si>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</si>
  <si>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</si>
  <si>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</si>
  <si>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</si>
  <si>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</si>
  <si>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</si>
  <si>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</si>
  <si>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</si>
  <si>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</si>
  <si>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</si>
  <si>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</si>
  <si>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</si>
  <si>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</si>
  <si>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</si>
  <si>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</si>
  <si>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</si>
  <si>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</si>
  <si>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</si>
  <si>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</si>
  <si>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</si>
  <si>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</si>
  <si>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</si>
  <si>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</si>
  <si>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</si>
  <si>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</si>
  <si>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</si>
  <si>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</si>
  <si>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</si>
  <si>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</si>
  <si>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</si>
  <si>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</si>
  <si>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</si>
  <si>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</si>
  <si>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</si>
  <si>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</si>
  <si>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</si>
  <si>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</si>
  <si>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</si>
  <si>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</si>
  <si>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</si>
  <si>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</si>
  <si>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</si>
  <si>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</si>
  <si>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</si>
  <si>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</si>
  <si>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</si>
  <si>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</si>
  <si>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</si>
  <si>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</si>
  <si>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</si>
  <si>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</si>
  <si>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</si>
  <si>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</si>
  <si>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</si>
  <si>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</si>
  <si>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</si>
  <si>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</si>
  <si>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</si>
  <si>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</si>
  <si>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</si>
  <si>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</si>
  <si>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</si>
  <si>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</si>
  <si>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</si>
  <si>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</si>
  <si>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</si>
  <si>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</si>
  <si>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</si>
  <si>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</si>
  <si>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</si>
  <si>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</si>
  <si>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</si>
  <si>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</si>
  <si>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</si>
  <si>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</si>
  <si>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</si>
  <si>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</si>
  <si>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</si>
  <si>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</si>
  <si>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</si>
  <si>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</si>
  <si>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</si>
  <si>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</si>
  <si>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</si>
  <si>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</si>
  <si>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</si>
  <si>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</si>
  <si>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</si>
  <si>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</si>
  <si>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</si>
  <si>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</si>
  <si>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</si>
  <si>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</si>
  <si>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</si>
  <si>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</si>
  <si>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</si>
  <si>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</si>
  <si>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</si>
  <si>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</si>
  <si>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</si>
  <si>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</si>
  <si>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</si>
  <si>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</si>
  <si>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</si>
  <si>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</si>
  <si>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</si>
  <si>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</si>
  <si>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</si>
  <si>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</si>
  <si>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</si>
  <si>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</si>
  <si>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</si>
  <si>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</si>
  <si>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</si>
  <si>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</si>
  <si>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</si>
  <si>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</si>
  <si>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</si>
  <si>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</si>
  <si>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</si>
  <si>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</si>
  <si>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</si>
  <si>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</si>
  <si>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</si>
  <si>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</si>
  <si>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</si>
  <si>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</si>
  <si>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</si>
  <si>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</si>
  <si>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</si>
  <si>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</si>
  <si>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</si>
  <si>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</si>
  <si>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</si>
  <si>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</si>
  <si>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</si>
  <si>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</si>
  <si>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</si>
  <si>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</si>
  <si>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</si>
  <si>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</si>
  <si>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</si>
  <si>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</si>
  <si>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</si>
  <si>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</si>
  <si>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</si>
  <si>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</si>
  <si>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</si>
  <si>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</si>
  <si>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</si>
  <si>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</si>
  <si>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</si>
  <si>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</si>
  <si>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</si>
  <si>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</si>
  <si>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</si>
  <si>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</si>
  <si>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</si>
  <si>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</si>
  <si>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</si>
  <si>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</si>
  <si>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</si>
  <si>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</si>
  <si>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</si>
  <si>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</si>
  <si>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</si>
  <si>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</si>
  <si>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</si>
  <si>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</si>
  <si>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</si>
  <si>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</si>
  <si>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</si>
  <si>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</si>
  <si>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</si>
  <si>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</si>
  <si>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</si>
  <si>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</si>
  <si>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</si>
  <si>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</si>
  <si>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</si>
  <si>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</si>
  <si>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</si>
  <si>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</si>
  <si>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</si>
  <si>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</si>
  <si>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</si>
  <si>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</si>
  <si>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</si>
  <si>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</si>
  <si>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</si>
  <si>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</si>
  <si>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</si>
  <si>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</si>
  <si>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</si>
  <si>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</si>
  <si>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</si>
  <si>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</si>
  <si>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</si>
  <si>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</si>
  <si>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</si>
  <si>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</si>
  <si>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</si>
  <si>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</si>
  <si>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</si>
  <si>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</si>
  <si>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</si>
  <si>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</si>
  <si>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</si>
  <si>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</si>
  <si>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</si>
  <si>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</si>
  <si>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</si>
  <si>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</si>
  <si>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</si>
  <si>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</si>
  <si>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</si>
  <si>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</si>
  <si>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</si>
  <si>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</si>
  <si>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</si>
  <si>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</si>
  <si>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</si>
  <si>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</si>
  <si>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</si>
  <si>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</si>
  <si>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</si>
  <si>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</si>
  <si>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</si>
  <si>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</si>
  <si>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</si>
  <si>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</si>
  <si>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</si>
  <si>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</si>
  <si>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</si>
  <si>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</si>
  <si>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</si>
  <si>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</si>
  <si>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</si>
  <si>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</si>
  <si>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</si>
  <si>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</si>
  <si>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</si>
  <si>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</si>
  <si>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</si>
  <si>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</si>
  <si>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</si>
  <si>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</si>
  <si>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</si>
  <si>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</si>
  <si>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</si>
  <si>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</si>
  <si>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</si>
  <si>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</si>
  <si>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</si>
  <si>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</si>
  <si>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</si>
  <si>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</si>
  <si>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</si>
  <si>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</si>
  <si>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</si>
  <si>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</si>
  <si>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</si>
  <si>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</si>
  <si>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</si>
  <si>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</si>
  <si>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</si>
  <si>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</si>
  <si>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</si>
  <si>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</si>
  <si>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</si>
  <si>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</si>
  <si>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</si>
  <si>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</si>
  <si>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</si>
  <si>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</si>
  <si>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</si>
  <si>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</si>
  <si>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</si>
  <si>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</si>
  <si>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</si>
  <si>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</si>
  <si>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</si>
  <si>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</si>
  <si>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</si>
  <si>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</si>
  <si>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</si>
  <si>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</si>
  <si>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</si>
  <si>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</si>
  <si>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</si>
  <si>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</si>
  <si>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</si>
  <si>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</si>
  <si>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</si>
  <si>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</si>
  <si>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</si>
  <si>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</si>
  <si>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</si>
  <si>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</si>
  <si>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</si>
  <si>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</si>
  <si>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</si>
  <si>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</si>
  <si>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</si>
  <si>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</si>
  <si>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</si>
  <si>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</si>
  <si>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</si>
  <si>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</si>
  <si>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</si>
  <si>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</si>
  <si>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</si>
  <si>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</si>
  <si>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</si>
  <si>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</si>
  <si>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</si>
  <si>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</si>
  <si>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</si>
  <si>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</si>
  <si>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</si>
  <si>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</si>
  <si>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</si>
  <si>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</si>
  <si>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</si>
  <si>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</si>
  <si>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</si>
  <si>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</si>
  <si>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</si>
  <si>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</si>
  <si>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</si>
  <si>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</si>
  <si>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</si>
  <si>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</si>
  <si>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</si>
  <si>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</si>
  <si>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</si>
  <si>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</si>
  <si>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</si>
  <si>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</si>
  <si>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</si>
  <si>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</si>
  <si>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</si>
  <si>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</si>
  <si>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</si>
  <si>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</si>
  <si>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</si>
  <si>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</si>
  <si>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</si>
  <si>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</si>
  <si>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</si>
  <si>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</si>
  <si>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</si>
  <si>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</si>
  <si>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</si>
  <si>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</si>
  <si>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</si>
  <si>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</si>
  <si>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</si>
  <si>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</si>
  <si>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</si>
  <si>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</si>
  <si>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</si>
  <si>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</si>
  <si>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</si>
  <si>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</si>
  <si>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</si>
  <si>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</si>
  <si>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</si>
  <si>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</si>
  <si>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</si>
  <si>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</si>
  <si>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</si>
  <si>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</si>
  <si>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</si>
  <si>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</si>
  <si>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</si>
  <si>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</si>
  <si>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</si>
  <si>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</si>
  <si>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</si>
  <si>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</si>
  <si>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</si>
  <si>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</si>
  <si>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</si>
  <si>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</si>
  <si>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</si>
  <si>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</si>
  <si>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</si>
  <si>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</si>
  <si>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</si>
  <si>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</si>
  <si>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</si>
  <si>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</si>
  <si>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</si>
  <si>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</si>
  <si>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</si>
  <si>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</si>
  <si>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</si>
  <si>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</si>
  <si>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</si>
  <si>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</si>
  <si>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</si>
  <si>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</si>
  <si>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</si>
  <si>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</si>
  <si>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</si>
  <si>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</si>
  <si>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</si>
  <si>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</si>
  <si>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</si>
  <si>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</si>
  <si>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</si>
  <si>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</si>
  <si>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</si>
  <si>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</si>
  <si>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</si>
  <si>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</si>
  <si>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</si>
  <si>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</si>
  <si>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</si>
  <si>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</si>
  <si>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</si>
  <si>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</si>
  <si>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</si>
  <si>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</si>
  <si>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</si>
  <si>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</si>
  <si>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</si>
  <si>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</si>
  <si>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</si>
  <si>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</si>
  <si>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</si>
  <si>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</si>
  <si>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</si>
  <si>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</si>
  <si>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</si>
  <si>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</si>
  <si>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</si>
  <si>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</si>
  <si>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</si>
  <si>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</si>
  <si>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</si>
  <si>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</si>
  <si>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</si>
  <si>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</si>
  <si>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</si>
  <si>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</si>
  <si>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</si>
  <si>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</si>
  <si>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</si>
  <si>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</si>
  <si>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</si>
  <si>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</si>
  <si>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</si>
  <si>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</si>
  <si>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</si>
  <si>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</si>
  <si>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</si>
  <si>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</si>
  <si>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</si>
  <si>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</si>
  <si>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</si>
  <si>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</si>
  <si>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</si>
  <si>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</si>
  <si>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</si>
  <si>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</si>
  <si>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</si>
  <si>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</si>
  <si>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</si>
  <si>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</si>
  <si>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</si>
  <si>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</si>
  <si>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</si>
  <si>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</si>
  <si>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</si>
  <si>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</si>
  <si>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</si>
  <si>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</si>
  <si>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</si>
  <si>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</si>
  <si>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</si>
  <si>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</si>
  <si>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</si>
  <si>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</si>
  <si>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</si>
  <si>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</si>
  <si>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</si>
  <si>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</si>
  <si>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</si>
  <si>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</si>
  <si>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</si>
  <si>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</si>
  <si>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</si>
  <si>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</si>
  <si>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</si>
  <si>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</si>
  <si>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</si>
  <si>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</si>
  <si>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</si>
  <si>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</si>
  <si>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</si>
  <si>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</si>
  <si>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</si>
  <si>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</si>
  <si>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</si>
  <si>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</si>
  <si>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</si>
  <si>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</si>
  <si>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</si>
  <si>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</si>
  <si>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</si>
  <si>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</si>
  <si>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</si>
  <si>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</si>
  <si>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</si>
  <si>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</si>
  <si>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</si>
  <si>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</si>
  <si>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</si>
  <si>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</si>
  <si>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</si>
  <si>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</si>
  <si>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</si>
  <si>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</si>
  <si>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</si>
  <si>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</si>
  <si>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</si>
  <si>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</si>
  <si>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</si>
  <si>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</si>
  <si>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</si>
  <si>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</si>
  <si>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</si>
  <si>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</si>
  <si>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</si>
  <si>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</si>
  <si>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</si>
  <si>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</si>
  <si>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</si>
  <si>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</si>
  <si>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</si>
  <si>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</si>
  <si>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</si>
  <si>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</si>
  <si>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</si>
  <si>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</si>
  <si>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</si>
  <si>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</si>
  <si>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</si>
  <si>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</si>
  <si>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</si>
  <si>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</si>
  <si>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</si>
  <si>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</si>
  <si>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</si>
  <si>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</si>
  <si>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</si>
  <si>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</si>
  <si>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</si>
  <si>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</si>
  <si>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</si>
  <si>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</si>
  <si>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</si>
  <si>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</si>
  <si>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</si>
  <si>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</si>
  <si>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</si>
  <si>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</si>
  <si>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</si>
  <si>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</si>
  <si>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</si>
  <si>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</si>
  <si>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</si>
  <si>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</si>
  <si>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</si>
  <si>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</si>
  <si>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</si>
  <si>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</si>
  <si>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</si>
  <si>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</si>
  <si>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</si>
  <si>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</si>
  <si>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</si>
  <si>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</si>
  <si>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</si>
  <si>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</si>
  <si>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</si>
  <si>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</si>
  <si>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</si>
  <si>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</si>
  <si>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</si>
  <si>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</si>
  <si>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</si>
  <si>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</si>
  <si>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</si>
  <si>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</si>
  <si>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</si>
  <si>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</si>
  <si>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</si>
  <si>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</si>
  <si>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</si>
  <si>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</si>
  <si>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</si>
  <si>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</si>
  <si>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</si>
  <si>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</si>
  <si>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</si>
  <si>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</si>
  <si>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</si>
  <si>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</si>
  <si>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</si>
  <si>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</si>
  <si>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</si>
  <si>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</si>
  <si>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</si>
  <si>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</si>
  <si>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</si>
  <si>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</si>
  <si>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</si>
  <si>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</si>
  <si>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</si>
  <si>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</si>
  <si>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</si>
  <si>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</si>
  <si>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</si>
  <si>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</si>
  <si>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</si>
  <si>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</si>
  <si>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</si>
  <si>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</si>
  <si>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</si>
  <si>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</si>
  <si>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</si>
  <si>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</si>
  <si>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</si>
  <si>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</si>
  <si>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</si>
  <si>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</si>
  <si>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</si>
  <si>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</si>
  <si>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</si>
  <si>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</si>
  <si>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</si>
  <si>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</si>
  <si>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</si>
  <si>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</si>
  <si>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</si>
  <si>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</si>
  <si>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</si>
  <si>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</si>
  <si>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</si>
  <si>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</si>
  <si>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</si>
  <si>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</si>
  <si>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</si>
  <si>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</si>
  <si>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</si>
  <si>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</si>
  <si>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</si>
  <si>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</si>
  <si>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</si>
  <si>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</si>
  <si>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</si>
  <si>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</si>
  <si>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</si>
  <si>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</si>
  <si>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</si>
  <si>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</si>
  <si>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</si>
  <si>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</si>
  <si>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</si>
  <si>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</si>
  <si>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</si>
  <si>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</si>
  <si>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</si>
  <si>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</si>
  <si>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</si>
  <si>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</si>
  <si>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</si>
  <si>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</si>
  <si>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</si>
  <si>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</si>
  <si>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</si>
  <si>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</si>
  <si>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</si>
  <si>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</si>
  <si>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</si>
  <si>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</si>
  <si>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</si>
  <si>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</si>
  <si>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</si>
  <si>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</si>
  <si>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</si>
  <si>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</si>
  <si>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</si>
  <si>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</si>
  <si>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</si>
  <si>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</si>
  <si>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</si>
  <si>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</si>
  <si>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</si>
  <si>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</si>
  <si>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</si>
  <si>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</si>
  <si>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</si>
  <si>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</si>
  <si>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</si>
  <si>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</si>
  <si>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</si>
  <si>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</si>
  <si>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</si>
  <si>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</si>
  <si>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</si>
  <si>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</si>
  <si>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</si>
  <si>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</si>
  <si>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</si>
  <si>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</si>
  <si>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</si>
  <si>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</si>
  <si>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</si>
  <si>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</si>
  <si>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</si>
  <si>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</si>
  <si>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</si>
  <si>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</si>
  <si>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</si>
  <si>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</si>
  <si>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</si>
  <si>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</si>
  <si>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</si>
  <si>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</si>
  <si>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</si>
  <si>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</si>
  <si>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</si>
  <si>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</si>
  <si>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</si>
  <si>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</si>
  <si>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</si>
  <si>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</si>
  <si>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</si>
  <si>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</si>
  <si>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</si>
  <si>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</si>
  <si>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</si>
  <si>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</si>
  <si>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</si>
  <si>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</si>
  <si>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</si>
  <si>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</si>
  <si>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</si>
  <si>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</si>
  <si>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</si>
  <si>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</si>
  <si>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</si>
  <si>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</si>
  <si>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</si>
  <si>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</si>
  <si>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</si>
  <si>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</si>
  <si>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</si>
  <si>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</si>
  <si>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</si>
  <si>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</si>
  <si>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</si>
  <si>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</si>
  <si>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</si>
  <si>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</si>
  <si>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</si>
  <si>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</si>
  <si>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</si>
  <si>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</si>
  <si>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</si>
  <si>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</si>
  <si>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</si>
  <si>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</si>
  <si>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</si>
  <si>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</si>
  <si>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</si>
  <si>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</si>
  <si>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</si>
  <si>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</si>
  <si>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</si>
  <si>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</si>
  <si>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</si>
  <si>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</si>
  <si>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</si>
  <si>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</si>
  <si>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</si>
  <si>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</si>
  <si>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</si>
  <si>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</si>
  <si>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</si>
  <si>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</si>
  <si>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</si>
  <si>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</si>
  <si>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</si>
  <si>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</si>
  <si>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</si>
  <si>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</si>
  <si>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</si>
  <si>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</si>
  <si>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</si>
  <si>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</si>
  <si>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</si>
  <si>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</si>
  <si>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</si>
  <si>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</si>
  <si>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</si>
  <si>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</si>
  <si>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</si>
  <si>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</si>
  <si>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</si>
  <si>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</si>
  <si>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</si>
  <si>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</si>
  <si>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</si>
  <si>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</si>
  <si>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</si>
  <si>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</si>
  <si>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</si>
  <si>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</si>
  <si>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</si>
  <si>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</si>
  <si>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</si>
  <si>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</si>
  <si>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</si>
  <si>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</si>
  <si>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</si>
  <si>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</si>
  <si>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</si>
  <si>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</si>
  <si>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</si>
  <si>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</si>
  <si>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</si>
  <si>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</si>
  <si>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</si>
  <si>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</si>
  <si>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</si>
  <si>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</si>
  <si>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</si>
  <si>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</si>
  <si>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</si>
  <si>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</si>
  <si>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</si>
  <si>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</si>
  <si>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</si>
  <si>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</si>
  <si>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</si>
  <si>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</si>
  <si>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</si>
  <si>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</si>
  <si>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</si>
  <si>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</si>
  <si>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</si>
  <si>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</si>
  <si>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</si>
  <si>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</si>
  <si>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</si>
  <si>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</si>
  <si>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</si>
  <si>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</si>
  <si>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</si>
  <si>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</si>
  <si>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</si>
  <si>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</si>
  <si>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</si>
  <si>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</si>
  <si>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</si>
  <si>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</si>
  <si>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</si>
  <si>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</si>
  <si>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</si>
  <si>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</si>
  <si>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</si>
  <si>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</si>
  <si>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</si>
  <si>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</si>
  <si>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</si>
  <si>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</si>
  <si>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</si>
  <si>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</si>
  <si>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</si>
  <si>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</si>
  <si>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</si>
  <si>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</si>
  <si>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</si>
  <si>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</si>
  <si>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</si>
  <si>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</si>
  <si>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</si>
  <si>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</si>
  <si>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</si>
  <si>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</si>
  <si>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</si>
  <si>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</si>
  <si>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</si>
  <si>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</si>
  <si>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</si>
  <si>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</si>
  <si>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</si>
  <si>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</si>
  <si>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</si>
  <si>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</si>
  <si>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</si>
  <si>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</si>
  <si>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</si>
  <si>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</si>
  <si>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</si>
  <si>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</si>
  <si>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</si>
  <si>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</si>
  <si>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</si>
  <si>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</si>
  <si>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</si>
  <si>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</si>
  <si>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</si>
  <si>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</si>
  <si>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</si>
  <si>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</si>
  <si>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</si>
  <si>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</si>
  <si>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</si>
  <si>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</si>
  <si>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</si>
  <si>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</si>
  <si>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</si>
  <si>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</si>
  <si>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</si>
  <si>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</si>
  <si>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</si>
  <si>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</si>
  <si>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</si>
  <si>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</si>
  <si>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</si>
  <si>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</si>
  <si>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</si>
  <si>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</si>
  <si>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</si>
  <si>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</si>
  <si>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</si>
  <si>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</si>
  <si>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</si>
  <si>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</si>
  <si>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</si>
  <si>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</si>
  <si>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</si>
  <si>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</si>
  <si>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</si>
  <si>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</si>
  <si>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</si>
  <si>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</si>
  <si>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</si>
  <si>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</si>
  <si>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</si>
  <si>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</si>
  <si>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</si>
  <si>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</si>
  <si>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</si>
  <si>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</si>
  <si>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</si>
  <si>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</si>
  <si>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</si>
  <si>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</si>
  <si>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</si>
  <si>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</si>
  <si>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</si>
  <si>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</si>
  <si>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</si>
  <si>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</si>
  <si>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</si>
  <si>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</si>
  <si>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</si>
  <si>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</si>
  <si>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</si>
  <si>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</si>
  <si>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</si>
  <si>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</si>
  <si>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</si>
  <si>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</si>
  <si>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</si>
  <si>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</si>
  <si>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</si>
  <si>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</si>
  <si>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</si>
  <si>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</si>
  <si>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</si>
  <si>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</si>
  <si>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</si>
  <si>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</si>
  <si>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</si>
  <si>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</si>
  <si>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</si>
  <si>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</si>
  <si>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</si>
  <si>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</si>
  <si>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</si>
  <si>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</si>
  <si>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</si>
  <si>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</si>
  <si>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</si>
  <si>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</si>
  <si>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</si>
  <si>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</si>
  <si>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</si>
  <si>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</si>
  <si>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</si>
  <si>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</si>
  <si>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</si>
  <si>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</si>
  <si>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</si>
  <si>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</si>
  <si>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</si>
  <si>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</si>
  <si>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</si>
  <si>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</si>
  <si>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</si>
  <si>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</si>
  <si>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</si>
  <si>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</si>
  <si>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</si>
  <si>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</si>
  <si>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</si>
  <si>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</si>
  <si>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</si>
  <si>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</si>
  <si>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</si>
  <si>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</si>
  <si>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</si>
  <si>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</si>
  <si>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</si>
  <si>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</si>
  <si>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</si>
  <si>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</si>
  <si>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</si>
  <si>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</si>
  <si>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</si>
  <si>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</si>
  <si>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</si>
  <si>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</si>
  <si>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</si>
  <si>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</si>
  <si>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</si>
  <si>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</si>
  <si>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</si>
  <si>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</si>
  <si>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</si>
  <si>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</si>
  <si>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</si>
  <si>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</si>
  <si>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</si>
  <si>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</si>
  <si>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</si>
  <si>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</si>
  <si>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</si>
  <si>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</si>
  <si>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</si>
  <si>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</si>
  <si>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</si>
  <si>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</si>
  <si>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</si>
  <si>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</si>
  <si>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</si>
  <si>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</si>
  <si>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</si>
  <si>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</si>
  <si>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</si>
  <si>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</si>
  <si>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</si>
  <si>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</si>
  <si>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</si>
  <si>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</si>
  <si>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</si>
  <si>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</si>
  <si>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</si>
  <si>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</si>
  <si>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</si>
  <si>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</si>
  <si>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</si>
  <si>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</si>
  <si>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</si>
  <si>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</si>
  <si>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</si>
  <si>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</si>
  <si>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</si>
  <si>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</si>
  <si>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</si>
  <si>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</si>
  <si>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</si>
  <si>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</si>
  <si>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</si>
  <si>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</si>
  <si>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</si>
  <si>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</si>
  <si>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</si>
  <si>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</si>
  <si>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</si>
  <si>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</si>
  <si>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</si>
  <si>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</si>
  <si>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</si>
  <si>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</si>
  <si>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</si>
  <si>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</si>
  <si>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</si>
  <si>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</si>
  <si>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</si>
  <si>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</si>
  <si>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</si>
  <si>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</si>
  <si>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</si>
  <si>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</si>
  <si>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</si>
  <si>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</si>
  <si>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</si>
  <si>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</si>
  <si>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</si>
  <si>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</si>
  <si>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</si>
  <si>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</si>
  <si>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</si>
  <si>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</si>
  <si>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</si>
  <si>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</si>
  <si>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</si>
  <si>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</si>
  <si>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</si>
  <si>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</si>
  <si>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</si>
  <si>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</si>
  <si>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</si>
  <si>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</si>
  <si>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</si>
  <si>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</si>
  <si>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</si>
  <si>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</si>
  <si>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</si>
  <si>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</si>
  <si>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</si>
  <si>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</si>
  <si>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</si>
  <si>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</si>
  <si>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</si>
  <si>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</si>
  <si>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</si>
  <si>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</si>
  <si>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</si>
  <si>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</si>
  <si>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</si>
  <si>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</si>
  <si>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</si>
  <si>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</si>
  <si>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</si>
  <si>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</si>
  <si>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</si>
  <si>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</si>
  <si>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</si>
  <si>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</si>
  <si>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</si>
  <si>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</si>
  <si>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</si>
  <si>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Income tax expenses</t>
  </si>
  <si>
    <t>Cash paid for short-term loans to related paties</t>
  </si>
  <si>
    <t>Cash received for short-term loans to related parties</t>
  </si>
  <si>
    <t xml:space="preserve">Gross pofit 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</si>
  <si>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</si>
  <si>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</si>
  <si>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</si>
  <si>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</si>
  <si>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</si>
  <si>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</si>
  <si>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</si>
  <si>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Advance received from customer-real estate</t>
  </si>
  <si>
    <t>Payment for the shares - subsidiary</t>
  </si>
  <si>
    <t>Real estate project under development (increase) decrease</t>
  </si>
  <si>
    <t xml:space="preserve">Deposits with limitations on the use </t>
  </si>
  <si>
    <t>Recorded the interest expense as real estate project under development</t>
  </si>
  <si>
    <t>Cash paid from debenture</t>
  </si>
  <si>
    <t>Investments in subsidiaries</t>
  </si>
  <si>
    <t xml:space="preserve"> 31, 2020</t>
  </si>
  <si>
    <t>2020</t>
  </si>
  <si>
    <t>Balance as at January 1, 2020</t>
  </si>
  <si>
    <t>Balance as at March 31, 2020</t>
  </si>
  <si>
    <t>1,578,815,237 ordinary shares of Baht 1 each</t>
  </si>
  <si>
    <t>Right-of-use assets</t>
  </si>
  <si>
    <t>Current portion of lease liabilities</t>
  </si>
  <si>
    <t>Lease liabilities</t>
  </si>
  <si>
    <t>Increase in finance lease obligation from Right-of-use assets</t>
  </si>
  <si>
    <t>Cash received for short-term loans from related parties</t>
  </si>
  <si>
    <t>Cash paid for intangible assets</t>
  </si>
  <si>
    <t>Advance received from customer-real estate increase (decrease)</t>
  </si>
  <si>
    <t>Cash received from dividend</t>
  </si>
  <si>
    <t>Dividend received</t>
  </si>
  <si>
    <t xml:space="preserve">Bank overdraft and short-term loans </t>
  </si>
  <si>
    <t>from financial institutions</t>
  </si>
  <si>
    <t>from financial institutions increase (decrease)</t>
  </si>
  <si>
    <t>Payable for purchase of stock - subsidiaries</t>
  </si>
  <si>
    <t>Short-term loans from related paties</t>
  </si>
  <si>
    <t>AS AT MARCH 31, 2021</t>
  </si>
  <si>
    <t xml:space="preserve"> 31, 2021</t>
  </si>
  <si>
    <t>5, 16</t>
  </si>
  <si>
    <t>FOR THE THREE-MONTH PERIOD ENDED MARCH 31, 2021</t>
  </si>
  <si>
    <t>2021</t>
  </si>
  <si>
    <t>Balance as at January 1, 2021</t>
  </si>
  <si>
    <t>Balance as at March 31, 2021</t>
  </si>
  <si>
    <t>Deposits at financial institutions with limitation</t>
  </si>
  <si>
    <t>Investments in properties</t>
  </si>
  <si>
    <t>1,194,226,151 ordinary shares of Baht 1 each</t>
  </si>
  <si>
    <t xml:space="preserve"> </t>
  </si>
  <si>
    <t>Investment properties</t>
  </si>
  <si>
    <t>- 2 -</t>
  </si>
  <si>
    <t>Intangible assets</t>
  </si>
  <si>
    <t>Diluted earnings per share (Baht per share)</t>
  </si>
  <si>
    <t>Loss of disposals and written off  assets</t>
  </si>
  <si>
    <t>Provision for compensation for housing estate juristic persons</t>
  </si>
  <si>
    <t xml:space="preserve">Transfer deposits for land to real estate project under development </t>
  </si>
  <si>
    <t>Transfer sales office and furniture to real estate project  under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</si>
</sst>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_-;\-* #,##0.00_-;_-* &quot;-&quot;_-;_-@_-"/>
  </numFmts>
  <fonts count="21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name val="AngsanaUPC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1030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9" applyNumberFormat="1" applyFont="1" applyFill="1" applyBorder="1" applyAlignment="1"/>
    <xf numFmtId="40" fontId="48" fillId="46" borderId="0" xfId="2759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9" applyFont="1" applyFill="1" applyBorder="1" applyAlignment="1"/>
    <xf numFmtId="40" fontId="48" fillId="0" borderId="0" xfId="2759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9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9" applyNumberFormat="1" applyFont="1" applyFill="1" applyBorder="1" applyAlignment="1"/>
    <xf numFmtId="40" fontId="97" fillId="46" borderId="0" xfId="2759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9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9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3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3" applyNumberFormat="1" applyBorder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 applyBorder="1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Border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Border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 applyBorder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0" fontId="12" fillId="0" borderId="0" xfId="2323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 applyBorder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Border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Border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0" fontId="92" fillId="0" borderId="0" xfId="2325" applyFont="1"/>
    <xf numFmtId="190" fontId="92" fillId="0" borderId="0" xfId="1670" applyFont="1"/>
    <xf numFmtId="0" fontId="12" fillId="0" borderId="0" xfId="2325"/>
    <xf numFmtId="0" fontId="92" fillId="0" borderId="0" xfId="2322" applyFont="1" applyBorder="1"/>
    <xf numFmtId="0" fontId="100" fillId="0" borderId="0" xfId="2322" applyFont="1" applyBorder="1" applyAlignment="1">
      <alignment horizontal="center"/>
    </xf>
    <xf numFmtId="49" fontId="100" fillId="0" borderId="0" xfId="2322" applyNumberFormat="1" applyFont="1" applyBorder="1" applyAlignment="1">
      <alignment horizontal="center"/>
    </xf>
    <xf numFmtId="200" fontId="100" fillId="0" borderId="0" xfId="2322" applyNumberFormat="1" applyFont="1" applyBorder="1" applyAlignment="1">
      <alignment horizontal="center"/>
    </xf>
    <xf numFmtId="0" fontId="92" fillId="51" borderId="0" xfId="2322" applyFont="1" applyFill="1" applyBorder="1"/>
    <xf numFmtId="0" fontId="92" fillId="0" borderId="0" xfId="2322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6" applyNumberFormat="1" applyFont="1" applyBorder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9" applyNumberFormat="1" applyFont="1" applyFill="1" applyBorder="1" applyAlignment="1"/>
    <xf numFmtId="40" fontId="3" fillId="46" borderId="0" xfId="2759" applyNumberFormat="1" applyFont="1" applyFill="1" applyBorder="1" applyAlignment="1"/>
    <xf numFmtId="0" fontId="3" fillId="0" borderId="0" xfId="2759" applyFont="1" applyFill="1" applyBorder="1" applyAlignment="1"/>
    <xf numFmtId="40" fontId="3" fillId="0" borderId="0" xfId="2759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9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9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9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4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6" xfId="908" applyNumberFormat="1" applyFont="1" applyFill="1" applyBorder="1" applyAlignment="1">
      <alignment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>
      <alignment horizontal="center" wrapText="1"/>
    </xf>
    <xf numFmtId="0" fontId="198" fillId="0" borderId="0" xfId="0" applyFont="1" applyAlignment="1"/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horizontal="right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0" applyNumberFormat="1" applyFont="1" applyFill="1" applyAlignment="1">
      <alignment wrapText="1"/>
    </xf>
    <xf numFmtId="191" fontId="198" fillId="0" borderId="0" xfId="1082" applyNumberFormat="1" applyFont="1" applyFill="1" applyAlignment="1"/>
    <xf numFmtId="192" fontId="198" fillId="0" borderId="0" xfId="1082" applyNumberFormat="1" applyFont="1" applyFill="1" applyAlignment="1">
      <alignment wrapText="1"/>
    </xf>
    <xf numFmtId="192" fontId="198" fillId="0" borderId="0" xfId="1084" applyNumberFormat="1" applyFont="1" applyFill="1" applyAlignment="1"/>
    <xf numFmtId="192" fontId="198" fillId="0" borderId="0" xfId="1084" applyNumberFormat="1" applyFont="1" applyFill="1" applyAlignment="1">
      <alignment wrapText="1"/>
    </xf>
    <xf numFmtId="192" fontId="198" fillId="0" borderId="0" xfId="1086" applyNumberFormat="1" applyFont="1" applyFill="1" applyAlignment="1"/>
    <xf numFmtId="192" fontId="198" fillId="0" borderId="0" xfId="1086" applyNumberFormat="1" applyFont="1" applyFill="1" applyAlignment="1">
      <alignment wrapText="1"/>
    </xf>
    <xf numFmtId="191" fontId="198" fillId="0" borderId="0" xfId="0" applyNumberFormat="1" applyFont="1" applyFill="1" applyBorder="1" applyAlignment="1"/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191" fontId="198" fillId="0" borderId="0" xfId="908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horizontal="right" vertical="center"/>
    </xf>
    <xf numFmtId="0" fontId="198" fillId="0" borderId="0" xfId="2759" applyNumberFormat="1" applyFont="1" applyFill="1" applyBorder="1" applyAlignment="1">
      <alignment vertical="center"/>
    </xf>
    <xf numFmtId="245" fontId="198" fillId="0" borderId="0" xfId="0" applyNumberFormat="1" applyFont="1" applyFill="1" applyAlignment="1">
      <alignment vertical="center"/>
    </xf>
    <xf numFmtId="43" fontId="196" fillId="0" borderId="0" xfId="908" applyFont="1" applyFill="1" applyAlignment="1"/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91" fontId="198" fillId="0" borderId="0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0" fontId="199" fillId="0" borderId="0" xfId="0" applyFont="1" applyFill="1" applyBorder="1" applyAlignment="1">
      <alignment horizontal="center" vertical="center"/>
    </xf>
    <xf numFmtId="191" fontId="198" fillId="0" borderId="0" xfId="1031" applyNumberFormat="1" applyFont="1" applyFill="1" applyAlignment="1">
      <alignment horizontal="left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91" fontId="198" fillId="0" borderId="0" xfId="1031" applyNumberFormat="1" applyFont="1" applyFill="1" applyBorder="1" applyAlignment="1">
      <alignment horizontal="left" vertical="center"/>
    </xf>
    <xf numFmtId="192" fontId="198" fillId="0" borderId="0" xfId="0" applyNumberFormat="1" applyFont="1" applyFill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188" fontId="198" fillId="0" borderId="0" xfId="0" applyNumberFormat="1" applyFont="1" applyFill="1" applyAlignment="1">
      <alignment vertical="center"/>
    </xf>
    <xf numFmtId="188" fontId="198" fillId="0" borderId="0" xfId="0" applyNumberFormat="1" applyFont="1" applyFill="1" applyBorder="1" applyAlignment="1">
      <alignment vertical="center"/>
    </xf>
    <xf numFmtId="193" fontId="199" fillId="0" borderId="0" xfId="0" applyNumberFormat="1" applyFont="1" applyFill="1" applyAlignment="1">
      <alignment vertical="center"/>
    </xf>
    <xf numFmtId="188" fontId="198" fillId="0" borderId="19" xfId="0" applyNumberFormat="1" applyFont="1" applyFill="1" applyBorder="1" applyAlignment="1">
      <alignment vertical="center"/>
    </xf>
    <xf numFmtId="0" fontId="198" fillId="0" borderId="6" xfId="0" applyFont="1" applyFill="1" applyBorder="1" applyAlignment="1">
      <alignment horizontal="center" vertical="center"/>
    </xf>
    <xf numFmtId="0" fontId="198" fillId="0" borderId="0" xfId="0" applyFont="1" applyFill="1" applyAlignment="1">
      <alignment horizontal="left" vertical="center"/>
    </xf>
    <xf numFmtId="192" fontId="198" fillId="0" borderId="0" xfId="1031" applyNumberFormat="1" applyFont="1" applyFill="1" applyAlignment="1">
      <alignment vertical="center"/>
    </xf>
    <xf numFmtId="49" fontId="193" fillId="0" borderId="0" xfId="1973" applyNumberFormat="1" applyFont="1" applyFill="1" applyAlignment="1">
      <alignment horizontal="right" vertical="center"/>
    </xf>
    <xf numFmtId="0" fontId="199" fillId="0" borderId="0" xfId="0" applyFont="1" applyFill="1" applyAlignment="1">
      <alignment horizontal="left" vertical="center"/>
    </xf>
    <xf numFmtId="0" fontId="197" fillId="0" borderId="0" xfId="1973" applyFont="1" applyFill="1" applyAlignment="1">
      <alignment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44" xfId="908" applyNumberFormat="1" applyFont="1" applyFill="1" applyBorder="1" applyAlignment="1"/>
    <xf numFmtId="0" fontId="199" fillId="0" borderId="0" xfId="0" applyFont="1" applyFill="1" applyBorder="1" applyAlignment="1"/>
    <xf numFmtId="191" fontId="198" fillId="0" borderId="0" xfId="1031" applyNumberFormat="1" applyFont="1" applyFill="1" applyAlignment="1"/>
    <xf numFmtId="191" fontId="198" fillId="0" borderId="0" xfId="1031" applyNumberFormat="1" applyFont="1" applyFill="1" applyBorder="1" applyAlignment="1"/>
    <xf numFmtId="191" fontId="197" fillId="0" borderId="0" xfId="1031" applyNumberFormat="1" applyFont="1" applyFill="1" applyAlignment="1">
      <alignment horizontal="left"/>
    </xf>
    <xf numFmtId="0" fontId="198" fillId="0" borderId="0" xfId="0" applyFont="1" applyFill="1" applyAlignment="1">
      <alignment horizontal="left"/>
    </xf>
    <xf numFmtId="0" fontId="198" fillId="0" borderId="0" xfId="0" applyFont="1" applyFill="1" applyBorder="1" applyAlignment="1">
      <alignment horizontal="left"/>
    </xf>
    <xf numFmtId="191" fontId="198" fillId="0" borderId="0" xfId="1031" applyNumberFormat="1" applyFont="1" applyFill="1" applyAlignment="1">
      <alignment horizontal="left"/>
    </xf>
    <xf numFmtId="0" fontId="198" fillId="0" borderId="0" xfId="1942" applyFont="1" applyFill="1" applyAlignment="1"/>
    <xf numFmtId="191" fontId="198" fillId="0" borderId="64" xfId="924" applyNumberFormat="1" applyFont="1" applyFill="1" applyBorder="1" applyAlignment="1">
      <alignment horizontal="left"/>
    </xf>
    <xf numFmtId="0" fontId="198" fillId="0" borderId="0" xfId="1885" applyFont="1" applyFill="1" applyBorder="1" applyAlignment="1"/>
    <xf numFmtId="191" fontId="198" fillId="0" borderId="0" xfId="924" applyNumberFormat="1" applyFont="1" applyFill="1" applyBorder="1" applyAlignment="1">
      <alignment horizontal="left"/>
    </xf>
    <xf numFmtId="191" fontId="198" fillId="0" borderId="28" xfId="1032" applyNumberFormat="1" applyFont="1" applyFill="1" applyBorder="1" applyAlignment="1">
      <alignment horizontal="left"/>
    </xf>
    <xf numFmtId="191" fontId="198" fillId="0" borderId="6" xfId="1031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9" fillId="0" borderId="0" xfId="0" applyNumberFormat="1" applyFont="1" applyFill="1" applyBorder="1" applyAlignment="1"/>
    <xf numFmtId="191" fontId="198" fillId="0" borderId="6" xfId="1031" applyNumberFormat="1" applyFont="1" applyFill="1" applyBorder="1" applyAlignment="1"/>
    <xf numFmtId="191" fontId="198" fillId="0" borderId="0" xfId="924" applyNumberFormat="1" applyFont="1" applyFill="1" applyAlignment="1">
      <alignment horizontal="left"/>
    </xf>
    <xf numFmtId="191" fontId="199" fillId="0" borderId="0" xfId="1942" applyNumberFormat="1" applyFont="1" applyFill="1" applyBorder="1" applyAlignment="1"/>
    <xf numFmtId="0" fontId="198" fillId="0" borderId="28" xfId="0" applyFont="1" applyFill="1" applyBorder="1" applyAlignment="1">
      <alignment horizontal="center" vertical="center"/>
    </xf>
    <xf numFmtId="0" fontId="198" fillId="0" borderId="64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0" fontId="208" fillId="0" borderId="0" xfId="0" applyFont="1" applyBorder="1" applyAlignment="1">
      <alignment horizontal="center" vertical="center"/>
    </xf>
    <xf numFmtId="0" fontId="208" fillId="0" borderId="64" xfId="0" applyFont="1" applyFill="1" applyBorder="1" applyAlignment="1">
      <alignment horizontal="center" vertical="center"/>
    </xf>
    <xf numFmtId="37" fontId="208" fillId="0" borderId="64" xfId="2321" applyNumberFormat="1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vertical="center"/>
    </xf>
    <xf numFmtId="0" fontId="208" fillId="0" borderId="28" xfId="0" applyFont="1" applyBorder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91" fontId="208" fillId="0" borderId="0" xfId="908" applyNumberFormat="1" applyFont="1" applyFill="1" applyBorder="1" applyAlignment="1">
      <alignment vertical="center"/>
    </xf>
    <xf numFmtId="191" fontId="208" fillId="0" borderId="0" xfId="1548" applyNumberFormat="1" applyFont="1" applyFill="1" applyBorder="1" applyAlignment="1">
      <alignment vertical="center"/>
    </xf>
    <xf numFmtId="0" fontId="208" fillId="0" borderId="0" xfId="0" applyFont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Fill="1" applyBorder="1" applyAlignment="1">
      <alignment vertical="center"/>
    </xf>
    <xf numFmtId="3" fontId="208" fillId="0" borderId="0" xfId="2316" applyNumberFormat="1" applyFont="1" applyFill="1" applyBorder="1" applyAlignment="1">
      <alignment vertical="center"/>
    </xf>
    <xf numFmtId="43" fontId="208" fillId="0" borderId="0" xfId="908" applyFont="1" applyFill="1" applyBorder="1" applyAlignment="1">
      <alignment vertical="center"/>
    </xf>
    <xf numFmtId="192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Fill="1" applyBorder="1" applyAlignment="1">
      <alignment vertical="center"/>
    </xf>
    <xf numFmtId="191" fontId="208" fillId="0" borderId="28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0" fontId="208" fillId="0" borderId="0" xfId="2316" applyFont="1" applyFill="1" applyAlignment="1">
      <alignment vertical="center"/>
    </xf>
    <xf numFmtId="192" fontId="208" fillId="0" borderId="19" xfId="908" applyNumberFormat="1" applyFont="1" applyFill="1" applyBorder="1" applyAlignment="1">
      <alignment vertical="center"/>
    </xf>
    <xf numFmtId="0" fontId="211" fillId="0" borderId="0" xfId="0" applyFont="1" applyFill="1" applyAlignment="1">
      <alignment vertical="center"/>
    </xf>
    <xf numFmtId="0" fontId="208" fillId="0" borderId="0" xfId="2316" applyFont="1" applyFill="1" applyBorder="1" applyAlignment="1">
      <alignment horizontal="center" vertical="center"/>
    </xf>
    <xf numFmtId="0" fontId="210" fillId="0" borderId="0" xfId="2316" applyFont="1" applyFill="1" applyAlignment="1">
      <alignment vertical="center"/>
    </xf>
    <xf numFmtId="191" fontId="210" fillId="0" borderId="0" xfId="924" applyNumberFormat="1" applyFont="1" applyFill="1" applyBorder="1" applyAlignment="1">
      <alignment vertical="center"/>
    </xf>
    <xf numFmtId="191" fontId="208" fillId="0" borderId="0" xfId="2316" applyNumberFormat="1" applyFont="1" applyFill="1" applyBorder="1" applyAlignment="1">
      <alignment vertical="center"/>
    </xf>
    <xf numFmtId="191" fontId="208" fillId="0" borderId="0" xfId="0" applyNumberFormat="1" applyFont="1" applyFill="1" applyBorder="1" applyAlignment="1">
      <alignment horizontal="right" vertical="center"/>
    </xf>
    <xf numFmtId="191" fontId="208" fillId="0" borderId="0" xfId="0" applyNumberFormat="1" applyFont="1" applyFill="1" applyAlignment="1">
      <alignment horizontal="right" vertical="center"/>
    </xf>
    <xf numFmtId="0" fontId="212" fillId="0" borderId="0" xfId="1942" applyFont="1" applyFill="1" applyAlignment="1">
      <alignment vertical="center" wrapText="1"/>
    </xf>
    <xf numFmtId="0" fontId="212" fillId="0" borderId="0" xfId="1942" applyFont="1" applyFill="1" applyAlignment="1">
      <alignment vertical="center"/>
    </xf>
    <xf numFmtId="43" fontId="212" fillId="0" borderId="0" xfId="1548" applyFont="1" applyFill="1" applyAlignment="1">
      <alignment vertical="center"/>
    </xf>
    <xf numFmtId="191" fontId="212" fillId="0" borderId="0" xfId="1942" applyNumberFormat="1" applyFont="1" applyFill="1" applyAlignment="1">
      <alignment vertical="center"/>
    </xf>
    <xf numFmtId="191" fontId="208" fillId="0" borderId="0" xfId="1942" applyNumberFormat="1" applyFont="1" applyFill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Fill="1" applyAlignment="1">
      <alignment vertical="center"/>
    </xf>
    <xf numFmtId="0" fontId="213" fillId="0" borderId="0" xfId="2316" applyFont="1" applyFill="1" applyAlignment="1">
      <alignment vertical="center"/>
    </xf>
    <xf numFmtId="0" fontId="208" fillId="0" borderId="0" xfId="1942" applyFont="1" applyFill="1" applyAlignment="1">
      <alignment horizontal="center" vertical="center" wrapText="1"/>
    </xf>
    <xf numFmtId="0" fontId="208" fillId="0" borderId="0" xfId="1942" applyFont="1" applyFill="1" applyAlignment="1">
      <alignment vertical="center" wrapText="1"/>
    </xf>
    <xf numFmtId="191" fontId="208" fillId="0" borderId="28" xfId="1548" applyNumberFormat="1" applyFont="1" applyFill="1" applyBorder="1" applyAlignment="1">
      <alignment vertical="center"/>
    </xf>
    <xf numFmtId="192" fontId="208" fillId="0" borderId="28" xfId="908" applyNumberFormat="1" applyFont="1" applyFill="1" applyBorder="1" applyAlignment="1">
      <alignment vertical="center"/>
    </xf>
    <xf numFmtId="191" fontId="208" fillId="0" borderId="19" xfId="154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43" fontId="198" fillId="0" borderId="0" xfId="908" applyFont="1" applyFill="1" applyBorder="1" applyAlignment="1">
      <alignment vertical="center"/>
    </xf>
    <xf numFmtId="38" fontId="19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0" fontId="208" fillId="0" borderId="0" xfId="1942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 wrapText="1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49" fontId="198" fillId="0" borderId="0" xfId="0" applyNumberFormat="1" applyFont="1" applyFill="1" applyAlignment="1">
      <alignment horizontal="left" vertical="center"/>
    </xf>
    <xf numFmtId="49" fontId="201" fillId="0" borderId="0" xfId="0" applyNumberFormat="1" applyFont="1" applyFill="1" applyAlignment="1">
      <alignment vertical="center"/>
    </xf>
    <xf numFmtId="191" fontId="198" fillId="0" borderId="0" xfId="1031" applyNumberFormat="1" applyFont="1" applyFill="1" applyBorder="1" applyAlignment="1">
      <alignment horizontal="left"/>
    </xf>
    <xf numFmtId="49" fontId="201" fillId="0" borderId="0" xfId="0" applyNumberFormat="1" applyFont="1" applyFill="1" applyAlignment="1">
      <alignment horizontal="left" vertical="center"/>
    </xf>
    <xf numFmtId="0" fontId="212" fillId="0" borderId="0" xfId="1942" applyFont="1" applyFill="1" applyBorder="1" applyAlignment="1">
      <alignment vertical="center" wrapText="1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right"/>
    </xf>
    <xf numFmtId="192" fontId="198" fillId="0" borderId="28" xfId="908" applyNumberFormat="1" applyFont="1" applyFill="1" applyBorder="1" applyAlignment="1"/>
    <xf numFmtId="0" fontId="214" fillId="0" borderId="0" xfId="0" applyFont="1" applyFill="1" applyAlignment="1">
      <alignment horizontal="center" vertical="center"/>
    </xf>
    <xf numFmtId="191" fontId="208" fillId="0" borderId="64" xfId="1548" applyNumberFormat="1" applyFont="1" applyFill="1" applyBorder="1" applyAlignment="1">
      <alignment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191" fontId="207" fillId="0" borderId="19" xfId="908" applyNumberFormat="1" applyFont="1" applyFill="1" applyBorder="1" applyAlignment="1">
      <alignment vertical="center"/>
    </xf>
    <xf numFmtId="191" fontId="198" fillId="0" borderId="6" xfId="1031" applyNumberFormat="1" applyFont="1" applyFill="1" applyBorder="1" applyAlignment="1">
      <alignment vertical="center"/>
    </xf>
    <xf numFmtId="0" fontId="198" fillId="0" borderId="0" xfId="0" applyFont="1" applyAlignment="1">
      <alignment horizontal="center" vertical="center"/>
    </xf>
    <xf numFmtId="192" fontId="198" fillId="0" borderId="6" xfId="924" applyNumberFormat="1" applyFont="1" applyFill="1" applyBorder="1" applyAlignment="1">
      <alignment horizontal="right" vertical="center"/>
    </xf>
    <xf numFmtId="0" fontId="198" fillId="0" borderId="0" xfId="0" applyFont="1" applyAlignment="1">
      <alignment horizontal="right" vertical="center"/>
    </xf>
    <xf numFmtId="191" fontId="198" fillId="0" borderId="0" xfId="0" applyNumberFormat="1" applyFont="1" applyAlignment="1">
      <alignment horizontal="right" vertical="center"/>
    </xf>
    <xf numFmtId="41" fontId="198" fillId="0" borderId="44" xfId="908" applyNumberFormat="1" applyFont="1" applyFill="1" applyBorder="1" applyAlignment="1">
      <alignment horizontal="right" vertical="center"/>
    </xf>
    <xf numFmtId="41" fontId="198" fillId="0" borderId="0" xfId="908" applyNumberFormat="1" applyFont="1" applyFill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0" fontId="215" fillId="0" borderId="0" xfId="0" applyFont="1" applyAlignment="1">
      <alignment horizontal="center" vertical="center"/>
    </xf>
    <xf numFmtId="43" fontId="198" fillId="0" borderId="44" xfId="908" applyFont="1" applyFill="1" applyBorder="1" applyAlignment="1">
      <alignment horizontal="right" vertical="center"/>
    </xf>
    <xf numFmtId="251" fontId="198" fillId="0" borderId="44" xfId="908" applyNumberFormat="1" applyFont="1" applyFill="1" applyBorder="1" applyAlignment="1">
      <alignment horizontal="right" vertical="center"/>
    </xf>
    <xf numFmtId="191" fontId="198" fillId="0" borderId="64" xfId="1942" applyNumberFormat="1" applyFont="1" applyBorder="1" applyAlignment="1">
      <alignment horizontal="right" vertical="center"/>
    </xf>
    <xf numFmtId="191" fontId="198" fillId="0" borderId="28" xfId="0" applyNumberFormat="1" applyFont="1" applyBorder="1" applyAlignment="1">
      <alignment horizontal="right" vertical="center"/>
    </xf>
    <xf numFmtId="191" fontId="198" fillId="0" borderId="64" xfId="0" applyNumberFormat="1" applyFont="1" applyBorder="1" applyAlignment="1">
      <alignment horizontal="right" vertical="center"/>
    </xf>
    <xf numFmtId="191" fontId="198" fillId="0" borderId="6" xfId="0" applyNumberFormat="1" applyFont="1" applyBorder="1" applyAlignment="1">
      <alignment horizontal="right" vertical="center"/>
    </xf>
    <xf numFmtId="192" fontId="198" fillId="0" borderId="65" xfId="924" applyNumberFormat="1" applyFont="1" applyFill="1" applyBorder="1" applyAlignment="1">
      <alignment horizontal="right" vertical="center"/>
    </xf>
    <xf numFmtId="191" fontId="198" fillId="0" borderId="6" xfId="908" applyNumberFormat="1" applyFont="1" applyFill="1" applyBorder="1" applyAlignment="1">
      <alignment vertical="center"/>
    </xf>
    <xf numFmtId="191" fontId="198" fillId="0" borderId="19" xfId="908" applyNumberFormat="1" applyFont="1" applyFill="1" applyBorder="1" applyAlignment="1"/>
    <xf numFmtId="0" fontId="12" fillId="0" borderId="42" xfId="2323" applyBorder="1" applyAlignment="1"/>
    <xf numFmtId="0" fontId="12" fillId="0" borderId="0" xfId="2323" applyBorder="1" applyAlignment="1"/>
    <xf numFmtId="0" fontId="92" fillId="0" borderId="42" xfId="2325" applyFont="1" applyBorder="1" applyAlignment="1"/>
    <xf numFmtId="0" fontId="92" fillId="0" borderId="0" xfId="2325" applyFont="1" applyBorder="1" applyAlignment="1"/>
    <xf numFmtId="0" fontId="92" fillId="0" borderId="0" xfId="2322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2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64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37" fontId="208" fillId="0" borderId="28" xfId="2321" applyNumberFormat="1" applyFont="1" applyFill="1" applyBorder="1" applyAlignment="1">
      <alignment horizontal="center" vertical="center"/>
    </xf>
    <xf numFmtId="0" fontId="208" fillId="0" borderId="6" xfId="0" applyFont="1" applyFill="1" applyBorder="1" applyAlignment="1">
      <alignment horizontal="center" vertical="center"/>
    </xf>
  </cellXfs>
  <cellStyles count="2856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75" t="s">
        <v>380</v>
      </c>
      <c r="B5" s="976"/>
      <c r="C5" s="976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77" t="s">
        <v>1288</v>
      </c>
      <c r="B5" s="978"/>
      <c r="C5" s="978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979" t="s">
        <v>382</v>
      </c>
      <c r="B5" s="979"/>
      <c r="C5" s="979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980" t="s">
        <v>794</v>
      </c>
      <c r="B5" s="980"/>
      <c r="C5" s="980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981" t="s">
        <v>1763</v>
      </c>
      <c r="B5" s="982"/>
      <c r="C5" s="982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983" t="s">
        <v>1745</v>
      </c>
      <c r="B5" s="984"/>
      <c r="C5" s="984"/>
      <c r="D5" s="984"/>
      <c r="E5" s="984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986" t="s">
        <v>1298</v>
      </c>
      <c r="C8" s="986"/>
      <c r="D8" s="986"/>
      <c r="E8" s="986"/>
      <c r="F8" s="986"/>
      <c r="G8" s="986"/>
      <c r="H8" s="986"/>
      <c r="I8" s="986"/>
      <c r="J8" s="986"/>
      <c r="K8" s="986"/>
      <c r="L8" s="986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986" t="s">
        <v>1299</v>
      </c>
      <c r="C10" s="986"/>
      <c r="D10" s="986"/>
      <c r="E10" s="986"/>
      <c r="F10" s="986"/>
      <c r="G10" s="986"/>
      <c r="H10" s="986"/>
      <c r="I10" s="986"/>
      <c r="J10" s="986"/>
      <c r="K10" s="986"/>
      <c r="L10" s="986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986" t="s">
        <v>1300</v>
      </c>
      <c r="C12" s="986"/>
      <c r="D12" s="986"/>
      <c r="E12" s="986"/>
      <c r="F12" s="986"/>
      <c r="G12" s="986"/>
      <c r="H12" s="986"/>
      <c r="I12" s="986"/>
      <c r="J12" s="986"/>
      <c r="K12" s="986"/>
      <c r="L12" s="986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986" t="s">
        <v>1301</v>
      </c>
      <c r="C14" s="986"/>
      <c r="D14" s="986"/>
      <c r="E14" s="986"/>
      <c r="F14" s="986"/>
      <c r="G14" s="986"/>
      <c r="H14" s="986"/>
      <c r="I14" s="986"/>
      <c r="J14" s="986"/>
      <c r="K14" s="986"/>
      <c r="L14" s="986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986" t="s">
        <v>1303</v>
      </c>
      <c r="C18" s="986"/>
      <c r="D18" s="986"/>
      <c r="E18" s="986"/>
      <c r="F18" s="986"/>
      <c r="G18" s="986"/>
      <c r="H18" s="986"/>
      <c r="I18" s="986"/>
      <c r="J18" s="986"/>
      <c r="K18" s="986"/>
      <c r="L18" s="986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986" t="s">
        <v>1304</v>
      </c>
      <c r="C20" s="986"/>
      <c r="D20" s="986"/>
      <c r="E20" s="986"/>
      <c r="F20" s="986"/>
      <c r="G20" s="986"/>
      <c r="H20" s="986"/>
      <c r="I20" s="986"/>
      <c r="J20" s="986"/>
      <c r="K20" s="986"/>
      <c r="L20" s="986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986" t="s">
        <v>1306</v>
      </c>
      <c r="C23" s="986"/>
      <c r="D23" s="986"/>
      <c r="E23" s="986"/>
      <c r="F23" s="986"/>
      <c r="G23" s="986"/>
      <c r="H23" s="986"/>
      <c r="I23" s="986"/>
      <c r="J23" s="986"/>
      <c r="K23" s="986"/>
      <c r="L23" s="986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986" t="s">
        <v>1309</v>
      </c>
      <c r="C25" s="986"/>
      <c r="D25" s="986"/>
      <c r="E25" s="986"/>
      <c r="F25" s="986"/>
      <c r="G25" s="986"/>
      <c r="H25" s="986"/>
      <c r="I25" s="986"/>
      <c r="J25" s="986"/>
      <c r="K25" s="986"/>
      <c r="L25" s="986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986" t="s">
        <v>1310</v>
      </c>
      <c r="C27" s="986"/>
      <c r="D27" s="986"/>
      <c r="E27" s="986"/>
      <c r="F27" s="986"/>
      <c r="G27" s="986"/>
      <c r="H27" s="986"/>
      <c r="I27" s="986"/>
      <c r="J27" s="986"/>
      <c r="K27" s="986"/>
      <c r="L27" s="986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988" t="s">
        <v>1313</v>
      </c>
      <c r="C31" s="988"/>
      <c r="D31" s="988"/>
      <c r="E31" s="988"/>
      <c r="F31" s="988"/>
      <c r="G31" s="988"/>
      <c r="H31" s="988"/>
      <c r="I31" s="988"/>
      <c r="J31" s="988"/>
      <c r="K31" s="988"/>
      <c r="L31" s="988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10" t="s">
        <v>1314</v>
      </c>
      <c r="C33" s="1010"/>
      <c r="D33" s="1010"/>
      <c r="E33" s="1010"/>
      <c r="F33" s="1010"/>
      <c r="G33" s="1010"/>
      <c r="H33" s="1010"/>
      <c r="I33" s="1010"/>
      <c r="J33" s="1010"/>
      <c r="K33" s="1010"/>
      <c r="L33" s="1010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992" t="s">
        <v>1315</v>
      </c>
      <c r="K35" s="992"/>
      <c r="L35" s="992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989" t="s">
        <v>1315</v>
      </c>
      <c r="K41" s="989"/>
      <c r="L41" s="989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11" t="s">
        <v>1320</v>
      </c>
      <c r="K42" s="1011"/>
      <c r="L42" s="1011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989" t="s">
        <v>126</v>
      </c>
      <c r="K43" s="989"/>
      <c r="L43" s="989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11"/>
      <c r="K44" s="1011"/>
      <c r="L44" s="1011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12">
        <v>973</v>
      </c>
      <c r="K45" s="1012"/>
      <c r="L45" s="1012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13">
        <v>0.5</v>
      </c>
      <c r="K46" s="1013"/>
      <c r="L46" s="1013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992" t="s">
        <v>179</v>
      </c>
      <c r="K49" s="992"/>
      <c r="L49" s="992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988" t="s">
        <v>127</v>
      </c>
      <c r="C59" s="988"/>
      <c r="D59" s="988"/>
      <c r="E59" s="988"/>
      <c r="F59" s="988"/>
      <c r="G59" s="988"/>
      <c r="H59" s="988"/>
      <c r="I59" s="988"/>
      <c r="J59" s="988"/>
      <c r="K59" s="988"/>
      <c r="L59" s="988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988" t="s">
        <v>140</v>
      </c>
      <c r="C61" s="988"/>
      <c r="D61" s="988"/>
      <c r="E61" s="988"/>
      <c r="F61" s="988"/>
      <c r="G61" s="988"/>
      <c r="H61" s="988"/>
      <c r="I61" s="988"/>
      <c r="J61" s="988"/>
      <c r="K61" s="988"/>
      <c r="L61" s="988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10" t="s">
        <v>128</v>
      </c>
      <c r="C63" s="1010"/>
      <c r="D63" s="1010"/>
      <c r="E63" s="1010"/>
      <c r="F63" s="1010"/>
      <c r="G63" s="1010"/>
      <c r="H63" s="1010"/>
      <c r="I63" s="1010"/>
      <c r="J63" s="1010"/>
      <c r="K63" s="1010"/>
      <c r="L63" s="1010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988" t="s">
        <v>139</v>
      </c>
      <c r="C73" s="988"/>
      <c r="D73" s="988"/>
      <c r="E73" s="988"/>
      <c r="F73" s="988"/>
      <c r="G73" s="988"/>
      <c r="H73" s="988"/>
      <c r="I73" s="988"/>
      <c r="J73" s="988"/>
      <c r="K73" s="988"/>
      <c r="L73" s="988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993" t="s">
        <v>179</v>
      </c>
      <c r="K93" s="993"/>
      <c r="L93" s="993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08" t="s">
        <v>1351</v>
      </c>
      <c r="C107" s="1008"/>
      <c r="D107" s="1008"/>
      <c r="E107" s="1008"/>
      <c r="F107" s="1008"/>
      <c r="G107" s="1008"/>
      <c r="H107" s="1008"/>
      <c r="I107" s="1008"/>
      <c r="J107" s="1008"/>
      <c r="K107" s="1008"/>
      <c r="L107" s="1008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09" t="s">
        <v>1352</v>
      </c>
      <c r="K108" s="1009"/>
      <c r="L108" s="1009"/>
    </row>
    <row r="109" spans="1:14" s="2" customFormat="1">
      <c r="B109" s="9" t="s">
        <v>1353</v>
      </c>
      <c r="C109" s="9"/>
      <c r="D109" s="9" t="s">
        <v>1354</v>
      </c>
      <c r="E109" s="9"/>
      <c r="F109" s="1006" t="s">
        <v>1355</v>
      </c>
      <c r="G109" s="1006"/>
      <c r="H109" s="1006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07" t="s">
        <v>1358</v>
      </c>
      <c r="G110" s="1007"/>
      <c r="H110" s="1007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06"/>
      <c r="G111" s="1006"/>
      <c r="H111" s="1006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07" t="s">
        <v>1360</v>
      </c>
      <c r="G112" s="1007"/>
      <c r="H112" s="1007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06"/>
      <c r="G113" s="1006"/>
      <c r="H113" s="1006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07" t="s">
        <v>1364</v>
      </c>
      <c r="G114" s="1007"/>
      <c r="H114" s="1007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06"/>
      <c r="G115" s="1006"/>
      <c r="H115" s="1006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07" t="s">
        <v>1360</v>
      </c>
      <c r="G116" s="1007"/>
      <c r="H116" s="1007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06"/>
      <c r="G117" s="1006"/>
      <c r="H117" s="1006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07" t="s">
        <v>1368</v>
      </c>
      <c r="G118" s="1007"/>
      <c r="H118" s="1007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06"/>
      <c r="G119" s="1006"/>
      <c r="H119" s="1006"/>
      <c r="K119" s="348"/>
      <c r="M119" s="378"/>
      <c r="N119" s="378"/>
    </row>
    <row r="120" spans="2:14" ht="41.25" customHeight="1">
      <c r="B120" s="1003" t="s">
        <v>1369</v>
      </c>
      <c r="C120" s="1003"/>
      <c r="D120" s="1003"/>
      <c r="E120" s="1003"/>
      <c r="F120" s="1003"/>
      <c r="G120" s="1003"/>
      <c r="H120" s="1003"/>
      <c r="I120" s="1003"/>
      <c r="J120" s="1003"/>
      <c r="K120" s="1003"/>
      <c r="L120" s="1003"/>
    </row>
    <row r="122" spans="2:14" ht="41.25" customHeight="1">
      <c r="B122" s="1003" t="s">
        <v>1370</v>
      </c>
      <c r="C122" s="1003"/>
      <c r="D122" s="1003"/>
      <c r="E122" s="1003"/>
      <c r="F122" s="1003"/>
      <c r="G122" s="1003"/>
      <c r="H122" s="1003"/>
      <c r="I122" s="1003"/>
      <c r="J122" s="1003"/>
      <c r="K122" s="1003"/>
      <c r="L122" s="1003"/>
    </row>
    <row r="124" spans="2:14" ht="41.25" customHeight="1">
      <c r="B124" s="1003" t="s">
        <v>1371</v>
      </c>
      <c r="C124" s="1003"/>
      <c r="D124" s="1003"/>
      <c r="E124" s="1003"/>
      <c r="F124" s="1003"/>
      <c r="G124" s="1003"/>
      <c r="H124" s="1003"/>
      <c r="I124" s="1003"/>
      <c r="J124" s="1003"/>
      <c r="K124" s="1003"/>
      <c r="L124" s="1003"/>
    </row>
    <row r="126" spans="2:14" ht="41.25" customHeight="1">
      <c r="B126" s="1003" t="s">
        <v>1372</v>
      </c>
      <c r="C126" s="1003"/>
      <c r="D126" s="1003"/>
      <c r="E126" s="1003"/>
      <c r="F126" s="1003"/>
      <c r="G126" s="1003"/>
      <c r="H126" s="1003"/>
      <c r="I126" s="1003"/>
      <c r="J126" s="1003"/>
      <c r="K126" s="1003"/>
      <c r="L126" s="1003"/>
    </row>
    <row r="129" spans="1:12">
      <c r="A129" s="340" t="s">
        <v>1373</v>
      </c>
      <c r="B129" s="341" t="s">
        <v>1374</v>
      </c>
    </row>
    <row r="131" spans="1:12" ht="41.25" customHeight="1">
      <c r="B131" s="1003" t="s">
        <v>0</v>
      </c>
      <c r="C131" s="1003"/>
      <c r="D131" s="1003"/>
      <c r="E131" s="1003"/>
      <c r="F131" s="1003"/>
      <c r="G131" s="1003"/>
      <c r="H131" s="1003"/>
      <c r="I131" s="1003"/>
      <c r="J131" s="1003"/>
      <c r="K131" s="1003"/>
      <c r="L131" s="1003"/>
    </row>
    <row r="133" spans="1:12">
      <c r="B133" s="1003" t="s">
        <v>1</v>
      </c>
      <c r="C133" s="1003"/>
      <c r="D133" s="1003"/>
      <c r="E133" s="1003"/>
      <c r="F133" s="1003"/>
      <c r="G133" s="1003"/>
      <c r="H133" s="1003"/>
      <c r="I133" s="1003"/>
      <c r="J133" s="1003"/>
      <c r="K133" s="1003"/>
      <c r="L133" s="1003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994" t="s">
        <v>2</v>
      </c>
      <c r="C135" s="994"/>
      <c r="D135" s="994"/>
      <c r="E135" s="994"/>
      <c r="F135" s="994"/>
      <c r="H135" s="994" t="s">
        <v>1</v>
      </c>
      <c r="I135" s="994"/>
      <c r="J135" s="994"/>
      <c r="K135" s="994"/>
      <c r="L135" s="994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01" t="s">
        <v>3</v>
      </c>
      <c r="C137" s="1001"/>
      <c r="D137" s="1001"/>
      <c r="E137" s="1001"/>
      <c r="F137" s="1001"/>
      <c r="H137" s="1002" t="s">
        <v>4</v>
      </c>
      <c r="I137" s="1002"/>
      <c r="J137" s="1002"/>
      <c r="K137" s="1002"/>
      <c r="L137" s="1002"/>
    </row>
    <row r="138" spans="1:12">
      <c r="B138" s="1001" t="s">
        <v>5</v>
      </c>
      <c r="C138" s="1001"/>
      <c r="D138" s="1001"/>
      <c r="E138" s="1001"/>
      <c r="F138" s="1001"/>
      <c r="H138" s="1002" t="s">
        <v>142</v>
      </c>
      <c r="I138" s="1002"/>
      <c r="J138" s="1002"/>
      <c r="K138" s="1002"/>
      <c r="L138" s="1002"/>
    </row>
    <row r="139" spans="1:12">
      <c r="B139" s="1001" t="s">
        <v>7</v>
      </c>
      <c r="C139" s="1001"/>
      <c r="D139" s="1001"/>
      <c r="E139" s="1001"/>
      <c r="F139" s="1001"/>
      <c r="H139" s="1002" t="s">
        <v>142</v>
      </c>
      <c r="I139" s="1002"/>
      <c r="J139" s="1002"/>
      <c r="K139" s="1002"/>
      <c r="L139" s="1002"/>
    </row>
    <row r="140" spans="1:12">
      <c r="B140" s="1001" t="s">
        <v>8</v>
      </c>
      <c r="C140" s="1001"/>
      <c r="D140" s="1001"/>
      <c r="E140" s="1001"/>
      <c r="F140" s="1001"/>
      <c r="H140" s="1002" t="s">
        <v>9</v>
      </c>
      <c r="I140" s="1002"/>
      <c r="J140" s="1002"/>
      <c r="K140" s="1002"/>
      <c r="L140" s="1002"/>
    </row>
    <row r="141" spans="1:12">
      <c r="B141" s="1001" t="s">
        <v>10</v>
      </c>
      <c r="C141" s="1001"/>
      <c r="D141" s="1001"/>
      <c r="E141" s="1001"/>
      <c r="F141" s="1001"/>
      <c r="H141" s="1002" t="s">
        <v>143</v>
      </c>
      <c r="I141" s="1002"/>
      <c r="J141" s="1002"/>
      <c r="K141" s="1002"/>
      <c r="L141" s="1002"/>
    </row>
    <row r="142" spans="1:12">
      <c r="B142" s="1001" t="s">
        <v>11</v>
      </c>
      <c r="C142" s="1001"/>
      <c r="D142" s="1001"/>
      <c r="E142" s="1001"/>
      <c r="F142" s="1001"/>
      <c r="H142" s="1002" t="s">
        <v>6</v>
      </c>
      <c r="I142" s="1002"/>
      <c r="J142" s="1002"/>
      <c r="K142" s="1002"/>
      <c r="L142" s="1002"/>
    </row>
    <row r="143" spans="1:12">
      <c r="B143" s="1001" t="s">
        <v>12</v>
      </c>
      <c r="C143" s="1001"/>
      <c r="D143" s="1001"/>
      <c r="E143" s="1001"/>
      <c r="F143" s="1001"/>
      <c r="H143" s="1002" t="s">
        <v>13</v>
      </c>
      <c r="I143" s="1002"/>
      <c r="J143" s="1002"/>
      <c r="K143" s="1002"/>
      <c r="L143" s="1002"/>
    </row>
    <row r="144" spans="1:12">
      <c r="B144" s="1001" t="s">
        <v>14</v>
      </c>
      <c r="C144" s="1001"/>
      <c r="D144" s="1001"/>
      <c r="E144" s="1001"/>
      <c r="F144" s="1001"/>
      <c r="H144" s="1002" t="s">
        <v>13</v>
      </c>
      <c r="I144" s="1002"/>
      <c r="J144" s="1002"/>
      <c r="K144" s="1002"/>
      <c r="L144" s="1002"/>
    </row>
    <row r="145" spans="2:12">
      <c r="B145" s="1001" t="s">
        <v>15</v>
      </c>
      <c r="C145" s="1001"/>
      <c r="D145" s="1001"/>
      <c r="E145" s="1001"/>
      <c r="F145" s="1001"/>
      <c r="H145" s="1002" t="s">
        <v>13</v>
      </c>
      <c r="I145" s="1002"/>
      <c r="J145" s="1002"/>
      <c r="K145" s="1002"/>
      <c r="L145" s="1002"/>
    </row>
    <row r="146" spans="2:12">
      <c r="B146" s="1001" t="s">
        <v>16</v>
      </c>
      <c r="C146" s="1001"/>
      <c r="D146" s="1001"/>
      <c r="E146" s="1001"/>
      <c r="F146" s="1001"/>
      <c r="H146" s="1002" t="s">
        <v>13</v>
      </c>
      <c r="I146" s="1002"/>
      <c r="J146" s="1002"/>
      <c r="K146" s="1002"/>
      <c r="L146" s="1002"/>
    </row>
    <row r="147" spans="2:12">
      <c r="B147" s="1001" t="s">
        <v>17</v>
      </c>
      <c r="C147" s="1001"/>
      <c r="D147" s="1001"/>
      <c r="E147" s="1001"/>
      <c r="F147" s="1001"/>
      <c r="H147" s="1002" t="s">
        <v>13</v>
      </c>
      <c r="I147" s="1002"/>
      <c r="J147" s="1002"/>
      <c r="K147" s="1002"/>
      <c r="L147" s="1002"/>
    </row>
    <row r="148" spans="2:12">
      <c r="B148" s="1001" t="s">
        <v>18</v>
      </c>
      <c r="C148" s="1001"/>
      <c r="D148" s="1001"/>
      <c r="E148" s="1001"/>
      <c r="F148" s="1001"/>
      <c r="H148" s="1002" t="s">
        <v>13</v>
      </c>
      <c r="I148" s="1002"/>
      <c r="J148" s="1002"/>
      <c r="K148" s="1002"/>
      <c r="L148" s="1002"/>
    </row>
    <row r="149" spans="2:12">
      <c r="B149" s="1001" t="s">
        <v>19</v>
      </c>
      <c r="C149" s="1001"/>
      <c r="D149" s="1001"/>
      <c r="E149" s="1001"/>
      <c r="F149" s="1001"/>
      <c r="H149" s="1002" t="s">
        <v>13</v>
      </c>
      <c r="I149" s="1002"/>
      <c r="J149" s="1002"/>
      <c r="K149" s="1002"/>
      <c r="L149" s="1002"/>
    </row>
    <row r="150" spans="2:12">
      <c r="B150" s="1001" t="s">
        <v>20</v>
      </c>
      <c r="C150" s="1001"/>
      <c r="D150" s="1001"/>
      <c r="E150" s="1001"/>
      <c r="F150" s="1001"/>
      <c r="H150" s="1002" t="s">
        <v>13</v>
      </c>
      <c r="I150" s="1002"/>
      <c r="J150" s="1002"/>
      <c r="K150" s="1002"/>
      <c r="L150" s="1002"/>
    </row>
    <row r="151" spans="2:12">
      <c r="B151" s="1001" t="s">
        <v>21</v>
      </c>
      <c r="C151" s="1001"/>
      <c r="D151" s="1001"/>
      <c r="E151" s="1001"/>
      <c r="F151" s="1001"/>
      <c r="H151" s="1002" t="s">
        <v>13</v>
      </c>
      <c r="I151" s="1002"/>
      <c r="J151" s="1002"/>
      <c r="K151" s="1002"/>
      <c r="L151" s="1002"/>
    </row>
    <row r="152" spans="2:12">
      <c r="B152" s="1001" t="s">
        <v>22</v>
      </c>
      <c r="C152" s="1001"/>
      <c r="D152" s="1001"/>
      <c r="E152" s="1001"/>
      <c r="F152" s="1001"/>
      <c r="H152" s="1002" t="s">
        <v>13</v>
      </c>
      <c r="I152" s="1002"/>
      <c r="J152" s="1002"/>
      <c r="K152" s="1002"/>
      <c r="L152" s="1002"/>
    </row>
    <row r="153" spans="2:12">
      <c r="B153" s="1001" t="s">
        <v>23</v>
      </c>
      <c r="C153" s="1001"/>
      <c r="D153" s="1001"/>
      <c r="E153" s="1001"/>
      <c r="F153" s="1001"/>
      <c r="H153" s="1002" t="s">
        <v>13</v>
      </c>
      <c r="I153" s="1002"/>
      <c r="J153" s="1002"/>
      <c r="K153" s="1002"/>
      <c r="L153" s="1002"/>
    </row>
    <row r="154" spans="2:12">
      <c r="B154" s="1001" t="s">
        <v>24</v>
      </c>
      <c r="C154" s="1001"/>
      <c r="D154" s="1001"/>
      <c r="E154" s="1001"/>
      <c r="F154" s="1001"/>
      <c r="H154" s="1002" t="s">
        <v>13</v>
      </c>
      <c r="I154" s="1002"/>
      <c r="J154" s="1002"/>
      <c r="K154" s="1002"/>
      <c r="L154" s="1002"/>
    </row>
    <row r="155" spans="2:12">
      <c r="B155" s="1001" t="s">
        <v>25</v>
      </c>
      <c r="C155" s="1001"/>
      <c r="D155" s="1001"/>
      <c r="E155" s="1001"/>
      <c r="F155" s="1001"/>
      <c r="H155" s="1002" t="s">
        <v>13</v>
      </c>
      <c r="I155" s="1002"/>
      <c r="J155" s="1002"/>
      <c r="K155" s="1002"/>
      <c r="L155" s="1002"/>
    </row>
    <row r="156" spans="2:12">
      <c r="B156" s="1001" t="s">
        <v>26</v>
      </c>
      <c r="C156" s="1001"/>
      <c r="D156" s="1001"/>
      <c r="E156" s="1001"/>
      <c r="F156" s="1001"/>
      <c r="H156" s="1002" t="s">
        <v>13</v>
      </c>
      <c r="I156" s="1002"/>
      <c r="J156" s="1002"/>
      <c r="K156" s="1002"/>
      <c r="L156" s="1002"/>
    </row>
    <row r="157" spans="2:12">
      <c r="B157" s="1001" t="s">
        <v>27</v>
      </c>
      <c r="C157" s="1001"/>
      <c r="D157" s="1001"/>
      <c r="E157" s="1001"/>
      <c r="F157" s="1001"/>
      <c r="H157" s="1002" t="s">
        <v>28</v>
      </c>
      <c r="I157" s="1002"/>
      <c r="J157" s="1002"/>
      <c r="K157" s="1002"/>
      <c r="L157" s="1002"/>
    </row>
    <row r="158" spans="2:12">
      <c r="B158" s="1001" t="s">
        <v>29</v>
      </c>
      <c r="C158" s="1001"/>
      <c r="D158" s="1001"/>
      <c r="E158" s="1001"/>
      <c r="F158" s="1001"/>
      <c r="H158" s="1002" t="s">
        <v>28</v>
      </c>
      <c r="I158" s="1002"/>
      <c r="J158" s="1002"/>
      <c r="K158" s="1002"/>
      <c r="L158" s="1002"/>
    </row>
    <row r="159" spans="2:12">
      <c r="B159" s="1001" t="s">
        <v>30</v>
      </c>
      <c r="C159" s="1001"/>
      <c r="D159" s="1001"/>
      <c r="E159" s="1001"/>
      <c r="F159" s="1001"/>
      <c r="H159" s="1002" t="s">
        <v>31</v>
      </c>
      <c r="I159" s="1002"/>
      <c r="J159" s="1002"/>
      <c r="K159" s="1002"/>
      <c r="L159" s="1002"/>
    </row>
    <row r="160" spans="2:12">
      <c r="B160" s="1001" t="s">
        <v>32</v>
      </c>
      <c r="C160" s="1001"/>
      <c r="D160" s="1001"/>
      <c r="E160" s="1001"/>
      <c r="F160" s="1001"/>
      <c r="H160" s="1002" t="s">
        <v>31</v>
      </c>
      <c r="I160" s="1002"/>
      <c r="J160" s="1002"/>
      <c r="K160" s="1002"/>
      <c r="L160" s="1002"/>
    </row>
    <row r="161" spans="1:14">
      <c r="B161" s="1001" t="s">
        <v>33</v>
      </c>
      <c r="C161" s="1001"/>
      <c r="D161" s="1001"/>
      <c r="E161" s="1001"/>
      <c r="F161" s="1001"/>
      <c r="H161" s="1002" t="s">
        <v>31</v>
      </c>
      <c r="I161" s="1002"/>
      <c r="J161" s="1002"/>
      <c r="K161" s="1002"/>
      <c r="L161" s="1002"/>
    </row>
    <row r="162" spans="1:14">
      <c r="B162" s="1001" t="s">
        <v>34</v>
      </c>
      <c r="C162" s="1001"/>
      <c r="D162" s="1001"/>
      <c r="E162" s="1001"/>
      <c r="F162" s="1001"/>
      <c r="H162" s="1002" t="s">
        <v>35</v>
      </c>
      <c r="I162" s="1002"/>
      <c r="J162" s="1002"/>
      <c r="K162" s="1002"/>
      <c r="L162" s="1002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05" t="s">
        <v>35</v>
      </c>
      <c r="I163" s="1005"/>
      <c r="J163" s="1005"/>
      <c r="K163" s="1005"/>
      <c r="L163" s="1005"/>
      <c r="M163" s="452"/>
      <c r="N163" s="452"/>
    </row>
    <row r="164" spans="1:14" ht="41.25" customHeight="1">
      <c r="B164" s="1003" t="s">
        <v>141</v>
      </c>
      <c r="C164" s="1003"/>
      <c r="D164" s="1003"/>
      <c r="E164" s="1003"/>
      <c r="F164" s="1003"/>
      <c r="G164" s="1003"/>
      <c r="H164" s="1003"/>
      <c r="I164" s="1003"/>
      <c r="J164" s="1003"/>
      <c r="K164" s="1003"/>
      <c r="L164" s="1003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04" t="s">
        <v>1315</v>
      </c>
      <c r="K166" s="1004"/>
      <c r="L166" s="1004"/>
    </row>
    <row r="167" spans="1:14" ht="20.25" customHeight="1">
      <c r="J167" s="997" t="s">
        <v>36</v>
      </c>
      <c r="K167" s="997"/>
      <c r="L167" s="997"/>
    </row>
    <row r="168" spans="1:14">
      <c r="B168" s="998" t="s">
        <v>37</v>
      </c>
      <c r="C168" s="998"/>
      <c r="D168" s="998"/>
      <c r="J168" s="999" t="s">
        <v>146</v>
      </c>
      <c r="K168" s="999"/>
      <c r="L168" s="999"/>
    </row>
    <row r="169" spans="1:14">
      <c r="B169" s="994" t="s">
        <v>38</v>
      </c>
      <c r="C169" s="994"/>
      <c r="D169" s="994"/>
      <c r="F169" s="994" t="s">
        <v>39</v>
      </c>
      <c r="G169" s="994"/>
      <c r="H169" s="994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995" t="s">
        <v>180</v>
      </c>
      <c r="C171" s="995"/>
      <c r="D171" s="995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996">
        <v>265</v>
      </c>
      <c r="K172" s="408"/>
      <c r="L172" s="996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996"/>
      <c r="K173" s="408"/>
      <c r="L173" s="996"/>
      <c r="M173" s="379"/>
      <c r="N173" s="379"/>
    </row>
    <row r="174" spans="1:14" s="350" customFormat="1">
      <c r="A174" s="406"/>
      <c r="B174" s="995" t="s">
        <v>44</v>
      </c>
      <c r="C174" s="995"/>
      <c r="D174" s="995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04" t="s">
        <v>1315</v>
      </c>
      <c r="K181" s="1004"/>
      <c r="L181" s="1004"/>
    </row>
    <row r="182" spans="1:14" ht="20.25" customHeight="1">
      <c r="J182" s="997" t="s">
        <v>133</v>
      </c>
      <c r="K182" s="997"/>
      <c r="L182" s="997"/>
    </row>
    <row r="183" spans="1:14">
      <c r="B183" s="998" t="s">
        <v>37</v>
      </c>
      <c r="C183" s="998"/>
      <c r="D183" s="998"/>
      <c r="J183" s="999" t="s">
        <v>146</v>
      </c>
      <c r="K183" s="999"/>
      <c r="L183" s="999"/>
    </row>
    <row r="184" spans="1:14">
      <c r="B184" s="994" t="s">
        <v>38</v>
      </c>
      <c r="C184" s="994"/>
      <c r="D184" s="994"/>
      <c r="F184" s="994" t="s">
        <v>39</v>
      </c>
      <c r="G184" s="994"/>
      <c r="H184" s="994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00">
        <v>795</v>
      </c>
      <c r="K187" s="373"/>
      <c r="L187" s="1000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00"/>
      <c r="K188" s="373"/>
      <c r="L188" s="1000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986" t="s">
        <v>50</v>
      </c>
      <c r="C196" s="986"/>
      <c r="D196" s="986"/>
      <c r="E196" s="986"/>
      <c r="F196" s="986"/>
      <c r="G196" s="986"/>
      <c r="H196" s="986"/>
      <c r="I196" s="986"/>
      <c r="J196" s="986"/>
      <c r="K196" s="986"/>
      <c r="L196" s="986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986" t="s">
        <v>51</v>
      </c>
      <c r="C198" s="986"/>
      <c r="D198" s="986"/>
      <c r="E198" s="986"/>
      <c r="F198" s="986"/>
      <c r="G198" s="986"/>
      <c r="H198" s="986"/>
      <c r="I198" s="986"/>
      <c r="J198" s="986"/>
      <c r="K198" s="986"/>
      <c r="L198" s="986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986" t="s">
        <v>138</v>
      </c>
      <c r="C200" s="986"/>
      <c r="D200" s="986"/>
      <c r="E200" s="986"/>
      <c r="F200" s="986"/>
      <c r="G200" s="986"/>
      <c r="H200" s="986"/>
      <c r="I200" s="986"/>
      <c r="J200" s="986"/>
      <c r="K200" s="986"/>
      <c r="L200" s="986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993" t="s">
        <v>179</v>
      </c>
      <c r="K202" s="993"/>
      <c r="L202" s="993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993" t="s">
        <v>179</v>
      </c>
      <c r="K216" s="993"/>
      <c r="L216" s="993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993" t="s">
        <v>179</v>
      </c>
      <c r="K232" s="993"/>
      <c r="L232" s="993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986" t="s">
        <v>62</v>
      </c>
      <c r="C243" s="986"/>
      <c r="D243" s="986"/>
      <c r="E243" s="986"/>
      <c r="F243" s="986"/>
      <c r="G243" s="986"/>
      <c r="H243" s="986"/>
      <c r="I243" s="986"/>
      <c r="J243" s="986"/>
      <c r="K243" s="986"/>
      <c r="L243" s="986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987" t="s">
        <v>179</v>
      </c>
      <c r="K253" s="987"/>
      <c r="L253" s="987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988" t="s">
        <v>145</v>
      </c>
      <c r="C263" s="988"/>
      <c r="D263" s="988"/>
      <c r="E263" s="988"/>
      <c r="F263" s="988"/>
      <c r="G263" s="988"/>
      <c r="H263" s="988"/>
      <c r="I263" s="988"/>
      <c r="J263" s="988"/>
      <c r="K263" s="988"/>
      <c r="L263" s="988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988" t="s">
        <v>77</v>
      </c>
      <c r="C266" s="988"/>
      <c r="D266" s="988"/>
      <c r="E266" s="988"/>
      <c r="F266" s="988"/>
      <c r="G266" s="988"/>
      <c r="H266" s="988"/>
      <c r="I266" s="988"/>
      <c r="J266" s="988"/>
      <c r="K266" s="988"/>
      <c r="L266" s="988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989" t="s">
        <v>179</v>
      </c>
      <c r="K269" s="989"/>
      <c r="L269" s="989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990" t="s">
        <v>133</v>
      </c>
      <c r="K270" s="990"/>
      <c r="L270" s="990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985" t="s">
        <v>146</v>
      </c>
      <c r="K271" s="985"/>
      <c r="L271" s="985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988" t="s">
        <v>147</v>
      </c>
      <c r="C278" s="988"/>
      <c r="D278" s="988"/>
      <c r="E278" s="988"/>
      <c r="F278" s="988"/>
      <c r="G278" s="988"/>
      <c r="H278" s="988"/>
      <c r="I278" s="988"/>
      <c r="J278" s="988"/>
      <c r="K278" s="988"/>
      <c r="L278" s="988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992" t="s">
        <v>179</v>
      </c>
      <c r="K280" s="992"/>
      <c r="L280" s="992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989" t="s">
        <v>179</v>
      </c>
      <c r="K294" s="989"/>
      <c r="L294" s="989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990" t="s">
        <v>36</v>
      </c>
      <c r="K295" s="990"/>
      <c r="L295" s="990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985" t="s">
        <v>146</v>
      </c>
      <c r="K296" s="985"/>
      <c r="L296" s="985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989" t="s">
        <v>179</v>
      </c>
      <c r="K308" s="989"/>
      <c r="L308" s="989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990" t="s">
        <v>133</v>
      </c>
      <c r="K309" s="990"/>
      <c r="L309" s="990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985" t="s">
        <v>146</v>
      </c>
      <c r="K310" s="985"/>
      <c r="L310" s="985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986" t="s">
        <v>99</v>
      </c>
      <c r="C326" s="986"/>
      <c r="D326" s="986"/>
      <c r="E326" s="986"/>
      <c r="F326" s="986"/>
      <c r="G326" s="986"/>
      <c r="H326" s="986"/>
      <c r="I326" s="986"/>
      <c r="J326" s="986"/>
      <c r="K326" s="986"/>
      <c r="L326" s="986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987" t="s">
        <v>100</v>
      </c>
      <c r="G328" s="987"/>
      <c r="H328" s="987"/>
      <c r="I328" s="376"/>
      <c r="J328" s="987" t="s">
        <v>101</v>
      </c>
      <c r="K328" s="987"/>
      <c r="L328" s="987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992" t="s">
        <v>179</v>
      </c>
      <c r="K334" s="992"/>
      <c r="L334" s="992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988" t="s">
        <v>151</v>
      </c>
      <c r="C343" s="988"/>
      <c r="D343" s="988"/>
      <c r="E343" s="988"/>
      <c r="F343" s="988"/>
      <c r="G343" s="988"/>
      <c r="H343" s="988"/>
      <c r="I343" s="988"/>
      <c r="J343" s="988"/>
      <c r="K343" s="988"/>
      <c r="L343" s="988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988" t="s">
        <v>152</v>
      </c>
      <c r="C351" s="988"/>
      <c r="D351" s="988"/>
      <c r="E351" s="988"/>
      <c r="F351" s="988"/>
      <c r="G351" s="988"/>
      <c r="H351" s="988"/>
      <c r="I351" s="988"/>
      <c r="J351" s="988"/>
      <c r="K351" s="988"/>
      <c r="L351" s="988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988" t="s">
        <v>117</v>
      </c>
      <c r="C353" s="988"/>
      <c r="D353" s="988"/>
      <c r="E353" s="988"/>
      <c r="F353" s="988"/>
      <c r="G353" s="988"/>
      <c r="H353" s="988"/>
      <c r="I353" s="988"/>
      <c r="J353" s="988"/>
      <c r="K353" s="988"/>
      <c r="L353" s="988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991" t="s">
        <v>118</v>
      </c>
      <c r="C355" s="991"/>
      <c r="D355" s="991"/>
      <c r="E355" s="991"/>
      <c r="F355" s="991"/>
      <c r="G355" s="991"/>
      <c r="H355" s="991"/>
      <c r="I355" s="991"/>
      <c r="J355" s="991"/>
      <c r="K355" s="991"/>
      <c r="L355" s="991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991" t="s">
        <v>119</v>
      </c>
      <c r="C357" s="991"/>
      <c r="D357" s="991"/>
      <c r="E357" s="991"/>
      <c r="F357" s="991"/>
      <c r="G357" s="991"/>
      <c r="H357" s="991"/>
      <c r="I357" s="991"/>
      <c r="J357" s="991"/>
      <c r="K357" s="991"/>
      <c r="L357" s="991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991" t="s">
        <v>120</v>
      </c>
      <c r="C359" s="991"/>
      <c r="D359" s="991"/>
      <c r="E359" s="991"/>
      <c r="F359" s="991"/>
      <c r="G359" s="991"/>
      <c r="H359" s="991"/>
      <c r="I359" s="991"/>
      <c r="J359" s="991"/>
      <c r="K359" s="991"/>
      <c r="L359" s="991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988" t="s">
        <v>153</v>
      </c>
      <c r="C363" s="988"/>
      <c r="D363" s="988"/>
      <c r="E363" s="988"/>
      <c r="F363" s="988"/>
      <c r="G363" s="988"/>
      <c r="H363" s="988"/>
      <c r="I363" s="988"/>
      <c r="J363" s="988"/>
      <c r="K363" s="988"/>
      <c r="L363" s="988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N121"/>
  <sheetViews>
    <sheetView tabSelected="1" view="pageBreakPreview" zoomScale="115" zoomScaleNormal="100" zoomScaleSheetLayoutView="115" workbookViewId="0">
      <selection activeCell="D1" sqref="D1"/>
    </sheetView>
  </sheetViews>
  <sheetFormatPr defaultColWidth="9.140625" defaultRowHeight="23.1" customHeight="1"/>
  <cols>
    <col min="1" max="3" width="2.140625" style="794" customWidth="1"/>
    <col min="4" max="4" width="27.85546875" style="794" customWidth="1"/>
    <col min="5" max="5" width="5" style="794" customWidth="1"/>
    <col min="6" max="6" width="0.7109375" style="794" customWidth="1"/>
    <col min="7" max="7" width="11.42578125" style="794" customWidth="1"/>
    <col min="8" max="8" width="0.7109375" style="794" customWidth="1"/>
    <col min="9" max="9" width="11.42578125" style="794" customWidth="1"/>
    <col min="10" max="10" width="0.7109375" style="794" customWidth="1"/>
    <col min="11" max="11" width="11.42578125" style="794" customWidth="1"/>
    <col min="12" max="12" width="0.7109375" style="794" customWidth="1"/>
    <col min="13" max="13" width="11.42578125" style="794" customWidth="1"/>
    <col min="14" max="14" width="3.42578125" style="794" customWidth="1"/>
    <col min="15" max="15" width="5.85546875" style="794" customWidth="1"/>
    <col min="16" max="16384" width="9.140625" style="794"/>
  </cols>
  <sheetData>
    <row r="1" spans="1:13" s="790" customFormat="1" ht="23.1" customHeight="1">
      <c r="J1" s="791"/>
      <c r="M1" s="792" t="s">
        <v>1815</v>
      </c>
    </row>
    <row r="2" spans="1:13" s="790" customFormat="1" ht="23.1" customHeight="1">
      <c r="J2" s="791"/>
      <c r="M2" s="792" t="s">
        <v>1816</v>
      </c>
    </row>
    <row r="3" spans="1:13" s="790" customFormat="1" ht="23.1" customHeight="1">
      <c r="A3" s="1015" t="s">
        <v>1916</v>
      </c>
      <c r="B3" s="1016"/>
      <c r="C3" s="1016"/>
      <c r="D3" s="1016"/>
      <c r="E3" s="1016"/>
      <c r="F3" s="1016"/>
      <c r="G3" s="1016"/>
      <c r="H3" s="1016"/>
      <c r="I3" s="1016"/>
      <c r="J3" s="1016"/>
      <c r="K3" s="1016"/>
      <c r="L3" s="1016"/>
      <c r="M3" s="1016"/>
    </row>
    <row r="4" spans="1:13" ht="23.1" customHeight="1">
      <c r="A4" s="1017" t="s">
        <v>1874</v>
      </c>
      <c r="B4" s="1017"/>
      <c r="C4" s="1017"/>
      <c r="D4" s="1017"/>
      <c r="E4" s="1017"/>
      <c r="F4" s="1017"/>
      <c r="G4" s="1017"/>
      <c r="H4" s="1017"/>
      <c r="I4" s="1017"/>
      <c r="J4" s="1017"/>
      <c r="K4" s="1017"/>
      <c r="L4" s="1017"/>
      <c r="M4" s="1017"/>
    </row>
    <row r="5" spans="1:13" ht="23.1" customHeight="1">
      <c r="A5" s="1017" t="s">
        <v>182</v>
      </c>
      <c r="B5" s="1017"/>
      <c r="C5" s="1017"/>
      <c r="D5" s="1017"/>
      <c r="E5" s="1017"/>
      <c r="F5" s="1017"/>
      <c r="G5" s="1017"/>
      <c r="H5" s="1017"/>
      <c r="I5" s="1017"/>
      <c r="J5" s="1017"/>
      <c r="K5" s="1017"/>
      <c r="L5" s="1017"/>
      <c r="M5" s="1017"/>
    </row>
    <row r="6" spans="1:13" ht="23.1" customHeight="1">
      <c r="A6" s="1017" t="s">
        <v>1904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</row>
    <row r="7" spans="1:13" ht="23.1" customHeight="1">
      <c r="A7" s="793"/>
      <c r="B7" s="793"/>
      <c r="C7" s="793"/>
      <c r="D7" s="793"/>
      <c r="E7" s="793"/>
      <c r="F7" s="793"/>
      <c r="G7" s="793"/>
      <c r="H7" s="793"/>
      <c r="I7" s="793"/>
      <c r="J7" s="793"/>
      <c r="K7" s="793"/>
      <c r="L7" s="793"/>
      <c r="M7" s="793"/>
    </row>
    <row r="8" spans="1:13" s="795" customFormat="1" ht="23.1" customHeight="1">
      <c r="A8" s="1018" t="s">
        <v>183</v>
      </c>
      <c r="B8" s="1018"/>
      <c r="C8" s="1018"/>
      <c r="D8" s="1018"/>
      <c r="E8" s="1018"/>
      <c r="F8" s="1018"/>
      <c r="G8" s="1018"/>
      <c r="H8" s="1018"/>
      <c r="I8" s="1018"/>
      <c r="J8" s="1018"/>
      <c r="K8" s="1018"/>
      <c r="L8" s="1018"/>
      <c r="M8" s="1018"/>
    </row>
    <row r="9" spans="1:13" s="795" customFormat="1" ht="20.100000000000001" customHeight="1">
      <c r="G9" s="1019" t="s">
        <v>1875</v>
      </c>
      <c r="H9" s="1019"/>
      <c r="I9" s="1019"/>
      <c r="J9" s="1019"/>
      <c r="K9" s="1019"/>
      <c r="L9" s="1019"/>
      <c r="M9" s="1019"/>
    </row>
    <row r="10" spans="1:13" s="795" customFormat="1" ht="20.100000000000001" customHeight="1">
      <c r="D10" s="796"/>
      <c r="E10" s="796"/>
      <c r="G10" s="1020" t="s">
        <v>1786</v>
      </c>
      <c r="H10" s="1020"/>
      <c r="I10" s="1020"/>
      <c r="J10" s="797"/>
      <c r="K10" s="1020" t="s">
        <v>1787</v>
      </c>
      <c r="L10" s="1020"/>
      <c r="M10" s="1020"/>
    </row>
    <row r="11" spans="1:13" s="795" customFormat="1" ht="20.100000000000001" customHeight="1">
      <c r="D11" s="796"/>
      <c r="E11" s="796"/>
      <c r="G11" s="1014" t="s">
        <v>1788</v>
      </c>
      <c r="H11" s="1014"/>
      <c r="I11" s="1014"/>
      <c r="J11" s="797"/>
      <c r="K11" s="1014" t="s">
        <v>1788</v>
      </c>
      <c r="L11" s="1014"/>
      <c r="M11" s="1014"/>
    </row>
    <row r="12" spans="1:13" s="795" customFormat="1" ht="20.100000000000001" customHeight="1">
      <c r="D12" s="796"/>
      <c r="E12" s="796"/>
      <c r="G12" s="776" t="s">
        <v>1817</v>
      </c>
      <c r="H12" s="776"/>
      <c r="I12" s="776" t="s">
        <v>1818</v>
      </c>
      <c r="J12" s="797"/>
      <c r="K12" s="776" t="s">
        <v>1817</v>
      </c>
      <c r="L12" s="776"/>
      <c r="M12" s="776" t="s">
        <v>1818</v>
      </c>
    </row>
    <row r="13" spans="1:13" s="795" customFormat="1" ht="20.100000000000001" customHeight="1">
      <c r="E13" s="865" t="s">
        <v>184</v>
      </c>
      <c r="G13" s="778" t="s">
        <v>1905</v>
      </c>
      <c r="H13" s="777"/>
      <c r="I13" s="778" t="s">
        <v>1885</v>
      </c>
      <c r="J13" s="797"/>
      <c r="K13" s="778" t="s">
        <v>1905</v>
      </c>
      <c r="L13" s="777"/>
      <c r="M13" s="778" t="s">
        <v>1885</v>
      </c>
    </row>
    <row r="14" spans="1:13" s="795" customFormat="1" ht="20.100000000000001" customHeight="1">
      <c r="A14" s="798" t="s">
        <v>185</v>
      </c>
    </row>
    <row r="15" spans="1:13" s="795" customFormat="1" ht="20.100000000000001" customHeight="1">
      <c r="B15" s="795" t="s">
        <v>186</v>
      </c>
      <c r="E15" s="806">
        <v>6</v>
      </c>
      <c r="F15" s="799"/>
      <c r="G15" s="801">
        <v>33943598</v>
      </c>
      <c r="H15" s="806"/>
      <c r="I15" s="801">
        <v>81350848</v>
      </c>
      <c r="J15" s="806"/>
      <c r="K15" s="801">
        <v>27040640</v>
      </c>
      <c r="L15" s="801"/>
      <c r="M15" s="801">
        <v>71065342</v>
      </c>
    </row>
    <row r="16" spans="1:13" s="795" customFormat="1" ht="20.100000000000001" customHeight="1">
      <c r="B16" s="795" t="s">
        <v>1795</v>
      </c>
      <c r="E16" s="806">
        <v>7</v>
      </c>
      <c r="F16" s="799"/>
      <c r="G16" s="801">
        <v>250684027</v>
      </c>
      <c r="H16" s="806"/>
      <c r="I16" s="801">
        <v>360230576</v>
      </c>
      <c r="J16" s="806"/>
      <c r="K16" s="801">
        <v>231119876</v>
      </c>
      <c r="L16" s="801"/>
      <c r="M16" s="801">
        <v>344186460</v>
      </c>
    </row>
    <row r="17" spans="1:14" s="795" customFormat="1" ht="20.100000000000001" customHeight="1">
      <c r="B17" s="795" t="s">
        <v>1876</v>
      </c>
      <c r="E17" s="806">
        <v>5</v>
      </c>
      <c r="F17" s="799"/>
      <c r="G17" s="801">
        <v>96316939</v>
      </c>
      <c r="H17" s="806"/>
      <c r="I17" s="801">
        <v>95750782</v>
      </c>
      <c r="J17" s="806"/>
      <c r="K17" s="801">
        <v>1184365597</v>
      </c>
      <c r="L17" s="801"/>
      <c r="M17" s="801">
        <v>1148211925</v>
      </c>
    </row>
    <row r="18" spans="1:14" s="795" customFormat="1" ht="20.100000000000001" customHeight="1">
      <c r="B18" s="795" t="s">
        <v>1877</v>
      </c>
      <c r="E18" s="806">
        <v>8</v>
      </c>
      <c r="F18" s="800"/>
      <c r="G18" s="801">
        <v>6772141560</v>
      </c>
      <c r="H18" s="806"/>
      <c r="I18" s="801">
        <v>6613435835</v>
      </c>
      <c r="J18" s="806"/>
      <c r="K18" s="801">
        <v>5331106148</v>
      </c>
      <c r="L18" s="801"/>
      <c r="M18" s="801">
        <v>5162133983</v>
      </c>
    </row>
    <row r="19" spans="1:14" s="795" customFormat="1" ht="20.100000000000001" customHeight="1">
      <c r="A19" s="798" t="s">
        <v>189</v>
      </c>
      <c r="E19" s="799"/>
      <c r="F19" s="799"/>
      <c r="G19" s="864">
        <f>SUM(G15:G18)</f>
        <v>7153086124</v>
      </c>
      <c r="H19" s="806"/>
      <c r="I19" s="864">
        <f>SUM(I15:I18)</f>
        <v>7150768041</v>
      </c>
      <c r="J19" s="806"/>
      <c r="K19" s="864">
        <f>SUM(K15:K18)</f>
        <v>6773632261</v>
      </c>
      <c r="L19" s="804"/>
      <c r="M19" s="864">
        <f>SUM(M15:M18)</f>
        <v>6725597710</v>
      </c>
    </row>
    <row r="20" spans="1:14" s="795" customFormat="1" ht="20.100000000000001" customHeight="1">
      <c r="A20" s="798" t="s">
        <v>190</v>
      </c>
      <c r="F20" s="799"/>
      <c r="G20" s="803"/>
      <c r="H20" s="804"/>
      <c r="I20" s="803"/>
      <c r="J20" s="803"/>
      <c r="K20" s="803"/>
      <c r="L20" s="803"/>
      <c r="M20" s="803"/>
    </row>
    <row r="21" spans="1:14" s="795" customFormat="1" ht="20.100000000000001" customHeight="1">
      <c r="A21" s="798"/>
      <c r="B21" s="795" t="s">
        <v>1911</v>
      </c>
      <c r="E21" s="806">
        <v>9</v>
      </c>
      <c r="F21" s="799"/>
      <c r="G21" s="803">
        <v>42079487</v>
      </c>
      <c r="H21" s="804"/>
      <c r="I21" s="803">
        <v>31545487</v>
      </c>
      <c r="J21" s="803"/>
      <c r="K21" s="803">
        <v>42079487</v>
      </c>
      <c r="L21" s="803"/>
      <c r="M21" s="803">
        <v>31545487</v>
      </c>
    </row>
    <row r="22" spans="1:14" s="795" customFormat="1" ht="20.100000000000001" customHeight="1">
      <c r="A22" s="798"/>
      <c r="B22" s="795" t="s">
        <v>1884</v>
      </c>
      <c r="E22" s="806">
        <v>10</v>
      </c>
      <c r="F22" s="799"/>
      <c r="G22" s="803">
        <v>0</v>
      </c>
      <c r="H22" s="804"/>
      <c r="I22" s="803">
        <v>0</v>
      </c>
      <c r="J22" s="803"/>
      <c r="K22" s="803">
        <v>31490550</v>
      </c>
      <c r="L22" s="803"/>
      <c r="M22" s="803">
        <v>31490550</v>
      </c>
    </row>
    <row r="23" spans="1:14" s="795" customFormat="1" ht="20.100000000000001" customHeight="1">
      <c r="A23" s="798"/>
      <c r="B23" s="795" t="s">
        <v>1912</v>
      </c>
      <c r="E23" s="952">
        <v>11</v>
      </c>
      <c r="F23" s="800"/>
      <c r="G23" s="801">
        <v>240735007</v>
      </c>
      <c r="H23" s="806"/>
      <c r="I23" s="801">
        <v>237868787</v>
      </c>
      <c r="J23" s="806"/>
      <c r="K23" s="801">
        <v>191952180</v>
      </c>
      <c r="L23" s="804"/>
      <c r="M23" s="801">
        <v>189542143</v>
      </c>
    </row>
    <row r="24" spans="1:14" s="795" customFormat="1" ht="20.100000000000001" customHeight="1">
      <c r="B24" s="795" t="s">
        <v>1796</v>
      </c>
      <c r="E24" s="952">
        <v>12</v>
      </c>
      <c r="F24" s="800"/>
      <c r="G24" s="801">
        <v>28662991</v>
      </c>
      <c r="H24" s="806"/>
      <c r="I24" s="801">
        <v>31766402</v>
      </c>
      <c r="J24" s="806"/>
      <c r="K24" s="801">
        <v>11523916</v>
      </c>
      <c r="L24" s="804"/>
      <c r="M24" s="801">
        <v>13117810</v>
      </c>
    </row>
    <row r="25" spans="1:14" s="795" customFormat="1" ht="20.100000000000001" customHeight="1">
      <c r="B25" s="795" t="s">
        <v>1890</v>
      </c>
      <c r="E25" s="952">
        <v>13</v>
      </c>
      <c r="F25" s="800"/>
      <c r="G25" s="801">
        <v>3654469</v>
      </c>
      <c r="H25" s="806"/>
      <c r="I25" s="801">
        <v>4164136</v>
      </c>
      <c r="J25" s="806"/>
      <c r="K25" s="801">
        <v>3654469</v>
      </c>
      <c r="L25" s="804"/>
      <c r="M25" s="801">
        <v>4164136</v>
      </c>
    </row>
    <row r="26" spans="1:14" s="795" customFormat="1" ht="20.100000000000001" customHeight="1">
      <c r="B26" s="795" t="s">
        <v>1917</v>
      </c>
      <c r="E26" s="952"/>
      <c r="F26" s="804"/>
      <c r="G26" s="801">
        <v>667708</v>
      </c>
      <c r="H26" s="865"/>
      <c r="I26" s="801">
        <v>780326</v>
      </c>
      <c r="J26" s="865"/>
      <c r="K26" s="801">
        <v>649653</v>
      </c>
      <c r="L26" s="804"/>
      <c r="M26" s="801">
        <v>759806</v>
      </c>
    </row>
    <row r="27" spans="1:14" s="795" customFormat="1" ht="20.100000000000001" customHeight="1">
      <c r="B27" s="795" t="s">
        <v>1797</v>
      </c>
      <c r="E27" s="952">
        <v>14</v>
      </c>
      <c r="F27" s="804"/>
      <c r="G27" s="801">
        <v>18329615</v>
      </c>
      <c r="H27" s="865"/>
      <c r="I27" s="801">
        <v>22182587</v>
      </c>
      <c r="J27" s="865"/>
      <c r="K27" s="801">
        <v>13193223</v>
      </c>
      <c r="L27" s="804"/>
      <c r="M27" s="801">
        <v>17461032</v>
      </c>
    </row>
    <row r="28" spans="1:14" s="795" customFormat="1" ht="20.100000000000001" customHeight="1">
      <c r="B28" s="808" t="s">
        <v>1798</v>
      </c>
      <c r="E28" s="952"/>
      <c r="F28" s="806"/>
      <c r="G28" s="801">
        <v>1681431</v>
      </c>
      <c r="H28" s="806"/>
      <c r="I28" s="801">
        <v>1681431</v>
      </c>
      <c r="J28" s="806"/>
      <c r="K28" s="801">
        <v>1221321</v>
      </c>
      <c r="L28" s="804"/>
      <c r="M28" s="801">
        <v>1221321</v>
      </c>
    </row>
    <row r="29" spans="1:14" s="795" customFormat="1" ht="20.100000000000001" customHeight="1">
      <c r="A29" s="798" t="s">
        <v>191</v>
      </c>
      <c r="E29" s="952"/>
      <c r="F29" s="800"/>
      <c r="G29" s="864">
        <f>SUM(G21:G28)</f>
        <v>335810708</v>
      </c>
      <c r="H29" s="806"/>
      <c r="I29" s="864">
        <f>SUM(I21:I28)</f>
        <v>329989156</v>
      </c>
      <c r="J29" s="806"/>
      <c r="K29" s="864">
        <f>SUM(K21:K28)</f>
        <v>295764799</v>
      </c>
      <c r="L29" s="801"/>
      <c r="M29" s="864">
        <f>SUM(M21:M28)</f>
        <v>289302285</v>
      </c>
    </row>
    <row r="30" spans="1:14" s="795" customFormat="1" ht="20.100000000000001" customHeight="1" thickBot="1">
      <c r="A30" s="798" t="s">
        <v>192</v>
      </c>
      <c r="E30" s="800"/>
      <c r="F30" s="800"/>
      <c r="G30" s="866">
        <f>SUM(G19,G29)</f>
        <v>7488896832</v>
      </c>
      <c r="H30" s="806"/>
      <c r="I30" s="866">
        <f>SUM(I19,I29)</f>
        <v>7480757197</v>
      </c>
      <c r="J30" s="806"/>
      <c r="K30" s="866">
        <f>SUM(K19,K29)</f>
        <v>7069397060</v>
      </c>
      <c r="L30" s="801"/>
      <c r="M30" s="866">
        <f>SUM(M19,M29)</f>
        <v>7014899995</v>
      </c>
      <c r="N30" s="809"/>
    </row>
    <row r="31" spans="1:14" s="795" customFormat="1" ht="20.100000000000001" customHeight="1" thickTop="1">
      <c r="A31" s="798"/>
      <c r="E31" s="800"/>
      <c r="F31" s="800"/>
      <c r="G31" s="802"/>
      <c r="H31" s="804"/>
      <c r="I31" s="802"/>
      <c r="J31" s="802"/>
      <c r="K31" s="802"/>
      <c r="L31" s="802"/>
      <c r="M31" s="802"/>
      <c r="N31" s="810"/>
    </row>
    <row r="32" spans="1:14" s="795" customFormat="1" ht="20.100000000000001" customHeight="1">
      <c r="A32" s="798"/>
      <c r="E32" s="800"/>
      <c r="F32" s="800"/>
      <c r="G32" s="802"/>
      <c r="H32" s="804"/>
      <c r="I32" s="802"/>
      <c r="J32" s="802"/>
      <c r="K32" s="802"/>
      <c r="L32" s="802"/>
      <c r="M32" s="802"/>
      <c r="N32" s="810"/>
    </row>
    <row r="33" spans="1:14" s="795" customFormat="1" ht="20.100000000000001" customHeight="1">
      <c r="A33" s="798"/>
      <c r="E33" s="800"/>
      <c r="F33" s="800"/>
      <c r="G33" s="811"/>
      <c r="H33" s="805"/>
      <c r="I33" s="805"/>
      <c r="J33" s="805"/>
      <c r="K33" s="805"/>
      <c r="L33" s="805"/>
      <c r="M33" s="811"/>
      <c r="N33" s="809"/>
    </row>
    <row r="34" spans="1:14" s="795" customFormat="1" ht="20.100000000000001" customHeight="1">
      <c r="A34" s="798"/>
      <c r="E34" s="800"/>
      <c r="F34" s="800"/>
      <c r="G34" s="811"/>
      <c r="H34" s="805"/>
      <c r="I34" s="805"/>
      <c r="J34" s="805"/>
      <c r="K34" s="805"/>
      <c r="L34" s="805"/>
      <c r="M34" s="811"/>
      <c r="N34" s="809"/>
    </row>
    <row r="35" spans="1:14" s="795" customFormat="1" ht="20.100000000000001" customHeight="1">
      <c r="A35" s="798"/>
      <c r="E35" s="800"/>
      <c r="F35" s="800"/>
      <c r="G35" s="811"/>
      <c r="H35" s="805"/>
      <c r="I35" s="805"/>
      <c r="J35" s="805"/>
      <c r="K35" s="805"/>
      <c r="L35" s="805"/>
      <c r="M35" s="811"/>
      <c r="N35" s="809"/>
    </row>
    <row r="36" spans="1:14" s="790" customFormat="1" ht="23.1" customHeight="1">
      <c r="J36" s="791"/>
      <c r="M36" s="792" t="s">
        <v>1815</v>
      </c>
    </row>
    <row r="37" spans="1:14" s="790" customFormat="1" ht="23.1" customHeight="1">
      <c r="J37" s="791"/>
      <c r="M37" s="792" t="s">
        <v>1816</v>
      </c>
    </row>
    <row r="38" spans="1:14" s="790" customFormat="1" ht="23.1" customHeight="1">
      <c r="A38" s="1015" t="s">
        <v>1819</v>
      </c>
      <c r="B38" s="1016"/>
      <c r="C38" s="1016"/>
      <c r="D38" s="1016"/>
      <c r="E38" s="1016"/>
      <c r="F38" s="1016"/>
      <c r="G38" s="1016"/>
      <c r="H38" s="1016"/>
      <c r="I38" s="1016"/>
      <c r="J38" s="1016"/>
      <c r="K38" s="1016"/>
      <c r="L38" s="1016"/>
      <c r="M38" s="1016"/>
    </row>
    <row r="39" spans="1:14" ht="23.1" customHeight="1">
      <c r="A39" s="1017" t="s">
        <v>1874</v>
      </c>
      <c r="B39" s="1017"/>
      <c r="C39" s="1017"/>
      <c r="D39" s="1017"/>
      <c r="E39" s="1017"/>
      <c r="F39" s="1017"/>
      <c r="G39" s="1017"/>
      <c r="H39" s="1017"/>
      <c r="I39" s="1017"/>
      <c r="J39" s="1017"/>
      <c r="K39" s="1017"/>
      <c r="L39" s="1017"/>
      <c r="M39" s="1017"/>
    </row>
    <row r="40" spans="1:14" ht="23.1" customHeight="1">
      <c r="A40" s="1017" t="s">
        <v>1820</v>
      </c>
      <c r="B40" s="1017"/>
      <c r="C40" s="1017"/>
      <c r="D40" s="1017"/>
      <c r="E40" s="1017"/>
      <c r="F40" s="1017"/>
      <c r="G40" s="1017"/>
      <c r="H40" s="1017"/>
      <c r="I40" s="1017"/>
      <c r="J40" s="1017"/>
      <c r="K40" s="1017"/>
      <c r="L40" s="1017"/>
      <c r="M40" s="1017"/>
    </row>
    <row r="41" spans="1:14" ht="23.1" customHeight="1">
      <c r="A41" s="1017" t="s">
        <v>1904</v>
      </c>
      <c r="B41" s="1017"/>
      <c r="C41" s="1017"/>
      <c r="D41" s="1017"/>
      <c r="E41" s="1017"/>
      <c r="F41" s="1017"/>
      <c r="G41" s="1017"/>
      <c r="H41" s="1017"/>
      <c r="I41" s="1017"/>
      <c r="J41" s="1017"/>
      <c r="K41" s="1017"/>
      <c r="L41" s="1017"/>
      <c r="M41" s="1017"/>
    </row>
    <row r="42" spans="1:14" ht="23.1" customHeight="1">
      <c r="A42" s="793"/>
      <c r="B42" s="793"/>
      <c r="C42" s="793"/>
      <c r="D42" s="793"/>
      <c r="E42" s="793"/>
      <c r="F42" s="793"/>
      <c r="G42" s="793"/>
      <c r="H42" s="793"/>
      <c r="I42" s="793"/>
      <c r="J42" s="793"/>
      <c r="K42" s="793"/>
      <c r="L42" s="793"/>
      <c r="M42" s="793"/>
    </row>
    <row r="43" spans="1:14" s="795" customFormat="1" ht="23.1" customHeight="1">
      <c r="A43" s="1018" t="s">
        <v>193</v>
      </c>
      <c r="B43" s="1018"/>
      <c r="C43" s="1018"/>
      <c r="D43" s="1018"/>
      <c r="E43" s="1018"/>
      <c r="F43" s="1018"/>
      <c r="G43" s="1018"/>
      <c r="H43" s="1018"/>
      <c r="I43" s="1018"/>
      <c r="J43" s="1018"/>
      <c r="K43" s="1018"/>
      <c r="L43" s="1018"/>
      <c r="M43" s="1018"/>
    </row>
    <row r="44" spans="1:14" s="795" customFormat="1" ht="18.95" customHeight="1">
      <c r="G44" s="1019" t="s">
        <v>1875</v>
      </c>
      <c r="H44" s="1019"/>
      <c r="I44" s="1019"/>
      <c r="J44" s="1019"/>
      <c r="K44" s="1019"/>
      <c r="L44" s="1019"/>
      <c r="M44" s="1019"/>
    </row>
    <row r="45" spans="1:14" s="795" customFormat="1" ht="18.95" customHeight="1">
      <c r="D45" s="796"/>
      <c r="E45" s="796"/>
      <c r="G45" s="1020" t="s">
        <v>1786</v>
      </c>
      <c r="H45" s="1020"/>
      <c r="I45" s="1020"/>
      <c r="J45" s="797"/>
      <c r="K45" s="1020" t="s">
        <v>1787</v>
      </c>
      <c r="L45" s="1020"/>
      <c r="M45" s="1020"/>
    </row>
    <row r="46" spans="1:14" s="795" customFormat="1" ht="18.95" customHeight="1">
      <c r="D46" s="796"/>
      <c r="E46" s="796"/>
      <c r="G46" s="1014" t="s">
        <v>1788</v>
      </c>
      <c r="H46" s="1014"/>
      <c r="I46" s="1014"/>
      <c r="J46" s="797"/>
      <c r="K46" s="1014" t="s">
        <v>1788</v>
      </c>
      <c r="L46" s="1014"/>
      <c r="M46" s="1014"/>
    </row>
    <row r="47" spans="1:14" s="795" customFormat="1" ht="18.95" customHeight="1">
      <c r="D47" s="796"/>
      <c r="E47" s="796"/>
      <c r="G47" s="776" t="s">
        <v>1817</v>
      </c>
      <c r="H47" s="776"/>
      <c r="I47" s="776" t="s">
        <v>1818</v>
      </c>
      <c r="J47" s="797"/>
      <c r="K47" s="776" t="s">
        <v>1817</v>
      </c>
      <c r="L47" s="776"/>
      <c r="M47" s="776" t="s">
        <v>1818</v>
      </c>
    </row>
    <row r="48" spans="1:14" s="795" customFormat="1" ht="18.95" customHeight="1">
      <c r="E48" s="865" t="s">
        <v>184</v>
      </c>
      <c r="G48" s="778" t="s">
        <v>1905</v>
      </c>
      <c r="H48" s="777"/>
      <c r="I48" s="778" t="s">
        <v>1885</v>
      </c>
      <c r="J48" s="797"/>
      <c r="K48" s="778" t="s">
        <v>1905</v>
      </c>
      <c r="L48" s="777"/>
      <c r="M48" s="778" t="s">
        <v>1885</v>
      </c>
    </row>
    <row r="49" spans="1:13" s="795" customFormat="1" ht="18.95" customHeight="1">
      <c r="A49" s="798" t="s">
        <v>194</v>
      </c>
      <c r="E49" s="806"/>
      <c r="J49" s="804"/>
      <c r="K49" s="804"/>
      <c r="L49" s="804"/>
      <c r="M49" s="804"/>
    </row>
    <row r="50" spans="1:13" s="795" customFormat="1" ht="18.95" customHeight="1">
      <c r="A50" s="798"/>
      <c r="B50" s="795" t="s">
        <v>1899</v>
      </c>
      <c r="E50" s="806"/>
      <c r="J50" s="804"/>
      <c r="K50" s="804"/>
      <c r="L50" s="804"/>
      <c r="M50" s="804"/>
    </row>
    <row r="51" spans="1:13" s="795" customFormat="1" ht="18.95" customHeight="1">
      <c r="A51" s="798"/>
      <c r="C51" s="795" t="s">
        <v>1900</v>
      </c>
      <c r="E51" s="806">
        <v>15</v>
      </c>
      <c r="G51" s="814">
        <v>12163392</v>
      </c>
      <c r="H51" s="814"/>
      <c r="I51" s="814">
        <v>4891175</v>
      </c>
      <c r="J51" s="814"/>
      <c r="K51" s="814">
        <v>12163392</v>
      </c>
      <c r="L51" s="814"/>
      <c r="M51" s="814">
        <v>4891175</v>
      </c>
    </row>
    <row r="52" spans="1:13" s="795" customFormat="1" ht="18.95" customHeight="1">
      <c r="A52" s="798"/>
      <c r="B52" s="795" t="s">
        <v>1799</v>
      </c>
      <c r="E52" s="806" t="s">
        <v>1906</v>
      </c>
      <c r="G52" s="814">
        <v>183527413</v>
      </c>
      <c r="H52" s="800"/>
      <c r="I52" s="803">
        <v>212749816</v>
      </c>
      <c r="J52" s="800"/>
      <c r="K52" s="814">
        <v>157233304</v>
      </c>
      <c r="L52" s="815"/>
      <c r="M52" s="803">
        <v>189831363</v>
      </c>
    </row>
    <row r="53" spans="1:13" s="795" customFormat="1" ht="18.95" customHeight="1">
      <c r="A53" s="798"/>
      <c r="B53" s="795" t="s">
        <v>1878</v>
      </c>
      <c r="E53" s="806"/>
      <c r="G53" s="814">
        <v>465348962</v>
      </c>
      <c r="H53" s="800"/>
      <c r="I53" s="803">
        <v>511554789</v>
      </c>
      <c r="J53" s="800"/>
      <c r="K53" s="814">
        <v>380150740</v>
      </c>
      <c r="L53" s="815"/>
      <c r="M53" s="803">
        <v>426748293</v>
      </c>
    </row>
    <row r="54" spans="1:13" s="795" customFormat="1" ht="18.95" customHeight="1">
      <c r="A54" s="798"/>
      <c r="B54" s="795" t="s">
        <v>1891</v>
      </c>
      <c r="E54" s="806">
        <v>17</v>
      </c>
      <c r="F54" s="800"/>
      <c r="G54" s="816">
        <v>1861365</v>
      </c>
      <c r="H54" s="800"/>
      <c r="I54" s="814">
        <v>1834300</v>
      </c>
      <c r="J54" s="800"/>
      <c r="K54" s="816">
        <v>1861365</v>
      </c>
      <c r="L54" s="817"/>
      <c r="M54" s="813">
        <v>1834300</v>
      </c>
    </row>
    <row r="55" spans="1:13" s="795" customFormat="1" ht="18.95" customHeight="1">
      <c r="A55" s="798"/>
      <c r="B55" s="795" t="s">
        <v>1861</v>
      </c>
      <c r="E55" s="800">
        <v>18</v>
      </c>
      <c r="F55" s="800"/>
      <c r="G55" s="816">
        <v>3493347934</v>
      </c>
      <c r="H55" s="800"/>
      <c r="I55" s="950">
        <v>2542266508</v>
      </c>
      <c r="J55" s="800"/>
      <c r="K55" s="816">
        <v>3353237440</v>
      </c>
      <c r="L55" s="817"/>
      <c r="M55" s="950">
        <v>2378701059</v>
      </c>
    </row>
    <row r="56" spans="1:13" s="795" customFormat="1" ht="18.95" customHeight="1">
      <c r="B56" s="795" t="s">
        <v>1903</v>
      </c>
      <c r="E56" s="800">
        <v>5</v>
      </c>
      <c r="G56" s="818">
        <v>21624161</v>
      </c>
      <c r="H56" s="800"/>
      <c r="I56" s="950">
        <v>21624095</v>
      </c>
      <c r="J56" s="800"/>
      <c r="K56" s="818">
        <v>350997685</v>
      </c>
      <c r="L56" s="819"/>
      <c r="M56" s="950">
        <v>347520316</v>
      </c>
    </row>
    <row r="57" spans="1:13" s="795" customFormat="1" ht="18.95" customHeight="1">
      <c r="B57" s="795" t="s">
        <v>1506</v>
      </c>
      <c r="E57" s="806"/>
      <c r="G57" s="820">
        <v>17021062</v>
      </c>
      <c r="H57" s="800"/>
      <c r="I57" s="803">
        <v>11434904</v>
      </c>
      <c r="J57" s="806"/>
      <c r="K57" s="820">
        <v>13301196</v>
      </c>
      <c r="L57" s="821"/>
      <c r="M57" s="803">
        <v>7876503</v>
      </c>
    </row>
    <row r="58" spans="1:13" s="795" customFormat="1" ht="18.95" customHeight="1">
      <c r="B58" s="795" t="s">
        <v>1811</v>
      </c>
      <c r="E58" s="806"/>
      <c r="G58" s="822">
        <v>97157312</v>
      </c>
      <c r="H58" s="800"/>
      <c r="I58" s="803">
        <v>111252265</v>
      </c>
      <c r="J58" s="806"/>
      <c r="K58" s="822">
        <v>91416929</v>
      </c>
      <c r="L58" s="823"/>
      <c r="M58" s="803">
        <v>85985884</v>
      </c>
    </row>
    <row r="59" spans="1:13" s="795" customFormat="1" ht="18.95" customHeight="1">
      <c r="A59" s="798" t="s">
        <v>195</v>
      </c>
      <c r="E59" s="806"/>
      <c r="G59" s="864">
        <f>SUM(G51:G58)</f>
        <v>4292051601</v>
      </c>
      <c r="I59" s="864">
        <f>SUM(I51:I58)</f>
        <v>3417607852</v>
      </c>
      <c r="J59" s="804"/>
      <c r="K59" s="864">
        <f>SUM(K51:K58)</f>
        <v>4360362051</v>
      </c>
      <c r="L59" s="804"/>
      <c r="M59" s="864">
        <f>SUM(M51:M58)</f>
        <v>3443388893</v>
      </c>
    </row>
    <row r="60" spans="1:13" s="795" customFormat="1" ht="18.95" customHeight="1">
      <c r="A60" s="798" t="s">
        <v>196</v>
      </c>
      <c r="E60" s="806"/>
      <c r="J60" s="804"/>
      <c r="K60" s="804"/>
      <c r="L60" s="804"/>
      <c r="M60" s="804"/>
    </row>
    <row r="61" spans="1:13" s="795" customFormat="1" ht="18.95" customHeight="1">
      <c r="A61" s="798"/>
      <c r="B61" s="795" t="s">
        <v>1892</v>
      </c>
      <c r="E61" s="806">
        <v>17</v>
      </c>
      <c r="F61" s="800"/>
      <c r="G61" s="818">
        <v>1572628</v>
      </c>
      <c r="H61" s="807"/>
      <c r="I61" s="818">
        <v>2048243</v>
      </c>
      <c r="J61" s="800"/>
      <c r="K61" s="824">
        <v>1572628</v>
      </c>
      <c r="L61" s="825"/>
      <c r="M61" s="818">
        <v>2048243</v>
      </c>
    </row>
    <row r="62" spans="1:13" s="795" customFormat="1" ht="18.95" customHeight="1">
      <c r="A62" s="798"/>
      <c r="B62" s="795" t="s">
        <v>1862</v>
      </c>
      <c r="E62" s="800">
        <v>18</v>
      </c>
      <c r="F62" s="800"/>
      <c r="G62" s="803">
        <v>688422727</v>
      </c>
      <c r="H62" s="807"/>
      <c r="I62" s="803">
        <v>1591614118</v>
      </c>
      <c r="J62" s="800"/>
      <c r="K62" s="824">
        <v>208811837</v>
      </c>
      <c r="L62" s="825"/>
      <c r="M62" s="803">
        <v>1108189547</v>
      </c>
    </row>
    <row r="63" spans="1:13" s="795" customFormat="1" ht="18.95" customHeight="1">
      <c r="A63" s="798"/>
      <c r="B63" s="795" t="s">
        <v>1854</v>
      </c>
      <c r="E63" s="800">
        <v>19</v>
      </c>
      <c r="F63" s="800"/>
      <c r="G63" s="803">
        <v>6221367</v>
      </c>
      <c r="H63" s="807"/>
      <c r="I63" s="803">
        <v>6069070</v>
      </c>
      <c r="J63" s="800"/>
      <c r="K63" s="824">
        <v>6221367</v>
      </c>
      <c r="L63" s="825"/>
      <c r="M63" s="803">
        <v>6069070</v>
      </c>
    </row>
    <row r="64" spans="1:13" s="795" customFormat="1" ht="18.95" customHeight="1">
      <c r="A64" s="798"/>
      <c r="B64" s="779" t="s">
        <v>1872</v>
      </c>
      <c r="E64" s="800"/>
      <c r="F64" s="800"/>
      <c r="G64" s="803"/>
      <c r="H64" s="807"/>
      <c r="I64" s="803"/>
      <c r="J64" s="800"/>
      <c r="K64" s="824"/>
      <c r="L64" s="825"/>
      <c r="M64" s="803"/>
    </row>
    <row r="65" spans="1:14" s="795" customFormat="1" ht="18.95" customHeight="1">
      <c r="A65" s="798"/>
      <c r="C65" s="795" t="s">
        <v>1873</v>
      </c>
      <c r="E65" s="800"/>
      <c r="F65" s="800"/>
      <c r="G65" s="803">
        <v>1176760</v>
      </c>
      <c r="H65" s="807"/>
      <c r="I65" s="803">
        <v>1111411</v>
      </c>
      <c r="J65" s="800"/>
      <c r="K65" s="824">
        <v>1176760</v>
      </c>
      <c r="L65" s="825"/>
      <c r="M65" s="803">
        <v>1111411</v>
      </c>
    </row>
    <row r="66" spans="1:14" s="795" customFormat="1" ht="18.95" customHeight="1">
      <c r="A66" s="798" t="s">
        <v>197</v>
      </c>
      <c r="E66" s="806"/>
      <c r="G66" s="973">
        <f>SUM(G61:G65)</f>
        <v>697393482</v>
      </c>
      <c r="I66" s="973">
        <f>SUM(I61:I65)</f>
        <v>1600842842</v>
      </c>
      <c r="J66" s="804"/>
      <c r="K66" s="973">
        <f>SUM(K61:K65)</f>
        <v>217782592</v>
      </c>
      <c r="L66" s="804"/>
      <c r="M66" s="973">
        <f>SUM(M61:M65)</f>
        <v>1117418271</v>
      </c>
    </row>
    <row r="67" spans="1:14" s="795" customFormat="1" ht="18.95" customHeight="1">
      <c r="A67" s="798" t="s">
        <v>1785</v>
      </c>
      <c r="E67" s="806"/>
      <c r="G67" s="951">
        <f>SUM(G59,G66)</f>
        <v>4989445083</v>
      </c>
      <c r="H67" s="809"/>
      <c r="I67" s="951">
        <f>SUM(I59,I66)</f>
        <v>5018450694</v>
      </c>
      <c r="J67" s="826"/>
      <c r="K67" s="951">
        <f>SUM(K59,K66)</f>
        <v>4578144643</v>
      </c>
      <c r="L67" s="826"/>
      <c r="M67" s="951">
        <f>SUM(M59,M66)</f>
        <v>4560807164</v>
      </c>
    </row>
    <row r="68" spans="1:14" s="795" customFormat="1" ht="18.95" customHeight="1">
      <c r="A68" s="798"/>
      <c r="E68" s="806"/>
      <c r="G68" s="810"/>
      <c r="I68" s="810"/>
      <c r="J68" s="804"/>
      <c r="K68" s="810"/>
      <c r="L68" s="804"/>
      <c r="M68" s="810"/>
    </row>
    <row r="69" spans="1:14" ht="18.95" customHeight="1">
      <c r="N69" s="795"/>
    </row>
    <row r="70" spans="1:14" ht="18.95" customHeight="1">
      <c r="N70" s="795"/>
    </row>
    <row r="71" spans="1:14" ht="18.95" customHeight="1">
      <c r="N71" s="795"/>
    </row>
    <row r="72" spans="1:14" ht="18.95" customHeight="1">
      <c r="N72" s="795"/>
    </row>
    <row r="73" spans="1:14" s="790" customFormat="1" ht="23.1" customHeight="1">
      <c r="J73" s="791"/>
      <c r="M73" s="792" t="s">
        <v>1815</v>
      </c>
    </row>
    <row r="74" spans="1:14" s="790" customFormat="1" ht="23.1" customHeight="1">
      <c r="J74" s="791"/>
      <c r="M74" s="792" t="s">
        <v>1816</v>
      </c>
    </row>
    <row r="75" spans="1:14" s="790" customFormat="1" ht="23.1" customHeight="1">
      <c r="A75" s="1015" t="s">
        <v>1821</v>
      </c>
      <c r="B75" s="1016"/>
      <c r="C75" s="1016"/>
      <c r="D75" s="1016"/>
      <c r="E75" s="1016"/>
      <c r="F75" s="1016"/>
      <c r="G75" s="1016"/>
      <c r="H75" s="1016"/>
      <c r="I75" s="1016"/>
      <c r="J75" s="1016"/>
      <c r="K75" s="1016"/>
      <c r="L75" s="1016"/>
      <c r="M75" s="1016"/>
      <c r="N75" s="794"/>
    </row>
    <row r="76" spans="1:14" ht="23.1" customHeight="1">
      <c r="A76" s="1017" t="s">
        <v>1874</v>
      </c>
      <c r="B76" s="1017"/>
      <c r="C76" s="1017"/>
      <c r="D76" s="1017"/>
      <c r="E76" s="1017"/>
      <c r="F76" s="1017"/>
      <c r="G76" s="1017"/>
      <c r="H76" s="1017"/>
      <c r="I76" s="1017"/>
      <c r="J76" s="1017"/>
      <c r="K76" s="1017"/>
      <c r="L76" s="1017"/>
      <c r="M76" s="1017"/>
    </row>
    <row r="77" spans="1:14" ht="23.1" customHeight="1">
      <c r="A77" s="1017" t="s">
        <v>1820</v>
      </c>
      <c r="B77" s="1017"/>
      <c r="C77" s="1017"/>
      <c r="D77" s="1017"/>
      <c r="E77" s="1017"/>
      <c r="F77" s="1017"/>
      <c r="G77" s="1017"/>
      <c r="H77" s="1017"/>
      <c r="I77" s="1017"/>
      <c r="J77" s="1017"/>
      <c r="K77" s="1017"/>
      <c r="L77" s="1017"/>
      <c r="M77" s="1017"/>
    </row>
    <row r="78" spans="1:14" ht="23.1" customHeight="1">
      <c r="A78" s="1017" t="s">
        <v>1904</v>
      </c>
      <c r="B78" s="1017"/>
      <c r="C78" s="1017"/>
      <c r="D78" s="1017"/>
      <c r="E78" s="1017"/>
      <c r="F78" s="1017"/>
      <c r="G78" s="1017"/>
      <c r="H78" s="1017"/>
      <c r="I78" s="1017"/>
      <c r="J78" s="1017"/>
      <c r="K78" s="1017"/>
      <c r="L78" s="1017"/>
      <c r="M78" s="1017"/>
    </row>
    <row r="79" spans="1:14" ht="23.1" customHeight="1">
      <c r="A79" s="793"/>
      <c r="B79" s="793"/>
      <c r="C79" s="793"/>
      <c r="D79" s="793"/>
      <c r="E79" s="793"/>
      <c r="F79" s="793"/>
      <c r="G79" s="793"/>
      <c r="H79" s="793"/>
      <c r="I79" s="793"/>
      <c r="J79" s="793"/>
      <c r="K79" s="793"/>
      <c r="L79" s="793"/>
      <c r="M79" s="793"/>
      <c r="N79" s="795"/>
    </row>
    <row r="80" spans="1:14" s="795" customFormat="1" ht="23.1" customHeight="1">
      <c r="A80" s="1018" t="s">
        <v>1822</v>
      </c>
      <c r="B80" s="1018"/>
      <c r="C80" s="1018"/>
      <c r="D80" s="1018"/>
      <c r="E80" s="1018"/>
      <c r="F80" s="1018"/>
      <c r="G80" s="1018"/>
      <c r="H80" s="1018"/>
      <c r="I80" s="1018"/>
      <c r="J80" s="1018"/>
      <c r="K80" s="1018"/>
      <c r="L80" s="1018"/>
      <c r="M80" s="1018"/>
    </row>
    <row r="81" spans="1:14" s="795" customFormat="1" ht="18.95" customHeight="1">
      <c r="G81" s="1019" t="s">
        <v>1875</v>
      </c>
      <c r="H81" s="1019"/>
      <c r="I81" s="1019"/>
      <c r="J81" s="1019"/>
      <c r="K81" s="1019"/>
      <c r="L81" s="1019"/>
      <c r="M81" s="1019"/>
    </row>
    <row r="82" spans="1:14" s="795" customFormat="1" ht="18.95" customHeight="1">
      <c r="D82" s="796"/>
      <c r="E82" s="796"/>
      <c r="G82" s="1020" t="s">
        <v>1786</v>
      </c>
      <c r="H82" s="1020"/>
      <c r="I82" s="1020"/>
      <c r="J82" s="797"/>
      <c r="K82" s="1020" t="s">
        <v>1787</v>
      </c>
      <c r="L82" s="1020"/>
      <c r="M82" s="1020"/>
    </row>
    <row r="83" spans="1:14" s="795" customFormat="1" ht="18.95" customHeight="1">
      <c r="D83" s="796"/>
      <c r="E83" s="796"/>
      <c r="G83" s="1014" t="s">
        <v>1788</v>
      </c>
      <c r="H83" s="1014"/>
      <c r="I83" s="1014"/>
      <c r="J83" s="797"/>
      <c r="K83" s="1014" t="s">
        <v>1788</v>
      </c>
      <c r="L83" s="1014"/>
      <c r="M83" s="1014"/>
    </row>
    <row r="84" spans="1:14" s="795" customFormat="1" ht="18.95" customHeight="1">
      <c r="D84" s="796"/>
      <c r="E84" s="796"/>
      <c r="G84" s="776" t="s">
        <v>1817</v>
      </c>
      <c r="H84" s="776"/>
      <c r="I84" s="776" t="s">
        <v>1818</v>
      </c>
      <c r="J84" s="797"/>
      <c r="K84" s="776" t="s">
        <v>1817</v>
      </c>
      <c r="L84" s="776"/>
      <c r="M84" s="776" t="s">
        <v>1818</v>
      </c>
    </row>
    <row r="85" spans="1:14" s="795" customFormat="1" ht="18.95" customHeight="1">
      <c r="E85" s="865" t="s">
        <v>184</v>
      </c>
      <c r="G85" s="778" t="s">
        <v>1905</v>
      </c>
      <c r="H85" s="777"/>
      <c r="I85" s="778" t="s">
        <v>1885</v>
      </c>
      <c r="J85" s="797"/>
      <c r="K85" s="778" t="s">
        <v>1905</v>
      </c>
      <c r="L85" s="777"/>
      <c r="M85" s="778" t="s">
        <v>1885</v>
      </c>
      <c r="N85" s="827"/>
    </row>
    <row r="86" spans="1:14" s="827" customFormat="1" ht="18.95" customHeight="1">
      <c r="A86" s="780" t="s">
        <v>199</v>
      </c>
      <c r="B86" s="779"/>
      <c r="C86" s="779"/>
      <c r="D86" s="779"/>
      <c r="E86" s="785"/>
      <c r="F86" s="779"/>
      <c r="G86" s="779"/>
      <c r="H86" s="779"/>
      <c r="I86" s="779"/>
      <c r="J86" s="784"/>
      <c r="K86" s="784"/>
      <c r="L86" s="784"/>
      <c r="M86" s="784"/>
    </row>
    <row r="87" spans="1:14" s="827" customFormat="1" ht="18.95" customHeight="1">
      <c r="A87" s="779"/>
      <c r="B87" s="779" t="s">
        <v>1841</v>
      </c>
      <c r="D87" s="779"/>
      <c r="E87" s="806"/>
      <c r="F87" s="779"/>
      <c r="G87" s="779"/>
      <c r="H87" s="779"/>
      <c r="I87" s="779"/>
      <c r="J87" s="784"/>
      <c r="K87" s="784"/>
      <c r="L87" s="784"/>
      <c r="M87" s="784"/>
    </row>
    <row r="88" spans="1:14" s="827" customFormat="1" ht="18.95" customHeight="1">
      <c r="A88" s="779"/>
      <c r="B88" s="779" t="s">
        <v>1832</v>
      </c>
      <c r="D88" s="779"/>
      <c r="E88" s="785"/>
      <c r="F88" s="779"/>
      <c r="G88" s="779"/>
      <c r="H88" s="779"/>
      <c r="I88" s="779"/>
      <c r="J88" s="784"/>
      <c r="K88" s="784"/>
      <c r="L88" s="784"/>
      <c r="M88" s="784"/>
    </row>
    <row r="89" spans="1:14" s="827" customFormat="1" ht="18.95" customHeight="1" thickBot="1">
      <c r="A89" s="779"/>
      <c r="B89" s="779" t="s">
        <v>1803</v>
      </c>
      <c r="C89" s="779" t="s">
        <v>1889</v>
      </c>
      <c r="D89" s="779"/>
      <c r="E89" s="785"/>
      <c r="F89" s="812"/>
      <c r="G89" s="788">
        <v>1578815237</v>
      </c>
      <c r="H89" s="812"/>
      <c r="I89" s="788">
        <v>1578815237</v>
      </c>
      <c r="J89" s="787"/>
      <c r="K89" s="788">
        <v>1578815237</v>
      </c>
      <c r="L89" s="787"/>
      <c r="M89" s="788">
        <v>1578815237</v>
      </c>
    </row>
    <row r="90" spans="1:14" s="827" customFormat="1" ht="18.95" customHeight="1" thickTop="1">
      <c r="A90" s="779"/>
      <c r="B90" s="779" t="s">
        <v>1833</v>
      </c>
      <c r="D90" s="779"/>
      <c r="E90" s="785"/>
      <c r="F90" s="812"/>
      <c r="G90" s="812"/>
      <c r="H90" s="812"/>
      <c r="I90" s="812"/>
      <c r="J90" s="812"/>
      <c r="K90" s="812"/>
      <c r="L90" s="812"/>
      <c r="M90" s="812"/>
    </row>
    <row r="91" spans="1:14" s="827" customFormat="1" ht="18.95" customHeight="1">
      <c r="A91" s="779"/>
      <c r="B91" s="786"/>
      <c r="C91" s="779" t="s">
        <v>1913</v>
      </c>
      <c r="E91" s="785"/>
      <c r="F91" s="812"/>
      <c r="G91" s="812">
        <v>1194226151</v>
      </c>
      <c r="H91" s="812"/>
      <c r="I91" s="812">
        <v>1194226151</v>
      </c>
      <c r="J91" s="812"/>
      <c r="K91" s="812">
        <v>1194226151</v>
      </c>
      <c r="L91" s="812"/>
      <c r="M91" s="812">
        <v>1194226151</v>
      </c>
    </row>
    <row r="92" spans="1:14" s="827" customFormat="1" ht="18.95" customHeight="1">
      <c r="A92" s="779"/>
      <c r="B92" s="779" t="s">
        <v>1834</v>
      </c>
      <c r="C92" s="779"/>
      <c r="D92" s="779"/>
      <c r="E92" s="785"/>
      <c r="F92" s="812"/>
      <c r="G92" s="812">
        <v>538457852</v>
      </c>
      <c r="H92" s="812"/>
      <c r="I92" s="812">
        <v>538457852</v>
      </c>
      <c r="J92" s="812"/>
      <c r="K92" s="812">
        <v>538457852</v>
      </c>
      <c r="L92" s="812"/>
      <c r="M92" s="812">
        <v>538457852</v>
      </c>
    </row>
    <row r="93" spans="1:14" s="827" customFormat="1" ht="18.95" customHeight="1">
      <c r="A93" s="779"/>
      <c r="B93" s="779" t="s">
        <v>200</v>
      </c>
      <c r="C93" s="779"/>
      <c r="D93" s="779"/>
      <c r="E93" s="785"/>
      <c r="F93" s="812"/>
      <c r="G93" s="812"/>
      <c r="H93" s="812"/>
      <c r="I93" s="812"/>
      <c r="J93" s="812"/>
      <c r="K93" s="812"/>
      <c r="L93" s="812"/>
      <c r="M93" s="812"/>
    </row>
    <row r="94" spans="1:14" s="827" customFormat="1" ht="18.95" customHeight="1">
      <c r="A94" s="779"/>
      <c r="B94" s="779" t="s">
        <v>1804</v>
      </c>
      <c r="C94" s="828" t="s">
        <v>1863</v>
      </c>
      <c r="D94" s="779"/>
      <c r="E94" s="785"/>
      <c r="F94" s="812"/>
      <c r="G94" s="812">
        <v>80848789</v>
      </c>
      <c r="H94" s="812"/>
      <c r="I94" s="812">
        <v>80848789</v>
      </c>
      <c r="J94" s="812"/>
      <c r="K94" s="812">
        <v>80848789</v>
      </c>
      <c r="L94" s="812"/>
      <c r="M94" s="812">
        <v>80848789</v>
      </c>
    </row>
    <row r="95" spans="1:14" s="827" customFormat="1" ht="18.95" customHeight="1">
      <c r="A95" s="779"/>
      <c r="B95" s="779" t="s">
        <v>1804</v>
      </c>
      <c r="C95" s="828" t="s">
        <v>1808</v>
      </c>
      <c r="D95" s="779"/>
      <c r="E95" s="785"/>
      <c r="F95" s="812"/>
      <c r="G95" s="812">
        <v>685918957</v>
      </c>
      <c r="H95" s="812"/>
      <c r="I95" s="812">
        <v>648773711</v>
      </c>
      <c r="J95" s="812"/>
      <c r="K95" s="829">
        <v>677719625</v>
      </c>
      <c r="L95" s="812"/>
      <c r="M95" s="812">
        <v>640560039</v>
      </c>
    </row>
    <row r="96" spans="1:14" s="827" customFormat="1" ht="18.95" customHeight="1">
      <c r="A96" s="780" t="s">
        <v>1812</v>
      </c>
      <c r="B96" s="779"/>
      <c r="C96" s="779"/>
      <c r="D96" s="779"/>
      <c r="E96" s="785"/>
      <c r="F96" s="812"/>
      <c r="G96" s="782">
        <v>2499451749</v>
      </c>
      <c r="H96" s="812"/>
      <c r="I96" s="782">
        <v>2462306503</v>
      </c>
      <c r="J96" s="812"/>
      <c r="K96" s="782">
        <v>2491252417</v>
      </c>
      <c r="L96" s="812"/>
      <c r="M96" s="782">
        <v>2454092831</v>
      </c>
    </row>
    <row r="97" spans="1:14" s="827" customFormat="1" ht="18.95" customHeight="1" thickBot="1">
      <c r="A97" s="780" t="s">
        <v>201</v>
      </c>
      <c r="B97" s="779"/>
      <c r="C97" s="779"/>
      <c r="D97" s="779"/>
      <c r="E97" s="785"/>
      <c r="F97" s="812"/>
      <c r="G97" s="974">
        <f>SUM(G67,G96)</f>
        <v>7488896832</v>
      </c>
      <c r="H97" s="812"/>
      <c r="I97" s="974">
        <f>SUM(I67,I96)</f>
        <v>7480757197</v>
      </c>
      <c r="J97" s="812"/>
      <c r="K97" s="974">
        <f>SUM(K67,K96)</f>
        <v>7069397060</v>
      </c>
      <c r="L97" s="812"/>
      <c r="M97" s="974">
        <f>SUM(M67,M96)</f>
        <v>7014899995</v>
      </c>
    </row>
    <row r="98" spans="1:14" s="827" customFormat="1" ht="18.95" customHeight="1" thickTop="1">
      <c r="A98" s="780"/>
      <c r="B98" s="779"/>
      <c r="C98" s="779"/>
      <c r="D98" s="779"/>
      <c r="E98" s="785"/>
      <c r="F98" s="812"/>
      <c r="G98" s="789"/>
      <c r="H98" s="812"/>
      <c r="I98" s="789"/>
      <c r="J98" s="812"/>
      <c r="K98" s="789"/>
      <c r="L98" s="812"/>
      <c r="M98" s="789"/>
      <c r="N98" s="794"/>
    </row>
    <row r="99" spans="1:14" ht="18.95" customHeight="1"/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7558519241921"/>
  </sheetPr>
  <dimension ref="A1:O30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1.75" customHeight="1"/>
  <cols>
    <col min="1" max="3" width="2" style="774" customWidth="1"/>
    <col min="4" max="4" width="32.7109375" style="774" customWidth="1"/>
    <col min="5" max="5" width="5.5703125" style="774" customWidth="1"/>
    <col min="6" max="6" width="0.7109375" style="774" customWidth="1"/>
    <col min="7" max="7" width="10.42578125" style="837" customWidth="1"/>
    <col min="8" max="8" width="0.5703125" style="774" customWidth="1"/>
    <col min="9" max="9" width="10.42578125" style="837" customWidth="1"/>
    <col min="10" max="10" width="0.5703125" style="774" customWidth="1"/>
    <col min="11" max="11" width="10.42578125" style="837" customWidth="1"/>
    <col min="12" max="12" width="0.5703125" style="774" customWidth="1"/>
    <col min="13" max="13" width="10.42578125" style="837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790"/>
      <c r="B1" s="790"/>
      <c r="C1" s="790"/>
      <c r="D1" s="790"/>
      <c r="E1" s="790"/>
      <c r="F1" s="790"/>
      <c r="G1" s="833"/>
      <c r="H1" s="790"/>
      <c r="I1" s="833"/>
      <c r="J1" s="791"/>
      <c r="K1" s="833"/>
      <c r="L1" s="790"/>
      <c r="M1" s="792" t="s">
        <v>1815</v>
      </c>
    </row>
    <row r="2" spans="1:13" ht="21.75" customHeight="1">
      <c r="A2" s="790"/>
      <c r="B2" s="790"/>
      <c r="C2" s="790"/>
      <c r="D2" s="790"/>
      <c r="E2" s="790"/>
      <c r="F2" s="790"/>
      <c r="G2" s="833"/>
      <c r="H2" s="790"/>
      <c r="I2" s="833"/>
      <c r="J2" s="791"/>
      <c r="K2" s="833"/>
      <c r="L2" s="792"/>
      <c r="M2" s="792" t="s">
        <v>1816</v>
      </c>
    </row>
    <row r="3" spans="1:13" ht="21.75" customHeight="1">
      <c r="A3" s="1015" t="s">
        <v>1823</v>
      </c>
      <c r="B3" s="1016"/>
      <c r="C3" s="1016"/>
      <c r="D3" s="1016"/>
      <c r="E3" s="1016"/>
      <c r="F3" s="1016"/>
      <c r="G3" s="1016"/>
      <c r="H3" s="1016"/>
      <c r="I3" s="1016"/>
      <c r="J3" s="1016"/>
      <c r="K3" s="1016"/>
      <c r="L3" s="1016"/>
      <c r="M3" s="1016"/>
    </row>
    <row r="4" spans="1:13" ht="21.75" customHeight="1">
      <c r="A4" s="1017" t="s">
        <v>1874</v>
      </c>
      <c r="B4" s="1017"/>
      <c r="C4" s="1017"/>
      <c r="D4" s="1017"/>
      <c r="E4" s="1017"/>
      <c r="F4" s="1017"/>
      <c r="G4" s="1017"/>
      <c r="H4" s="1017"/>
      <c r="I4" s="1017"/>
      <c r="J4" s="1017"/>
      <c r="K4" s="1017"/>
      <c r="L4" s="1017"/>
      <c r="M4" s="1017"/>
    </row>
    <row r="5" spans="1:13" ht="21.75" customHeight="1">
      <c r="A5" s="1024" t="s">
        <v>154</v>
      </c>
      <c r="B5" s="1024"/>
      <c r="C5" s="1024"/>
      <c r="D5" s="1024"/>
      <c r="E5" s="1024"/>
      <c r="F5" s="1024"/>
      <c r="G5" s="1024"/>
      <c r="H5" s="1024"/>
      <c r="I5" s="1024"/>
      <c r="J5" s="1024"/>
      <c r="K5" s="1024"/>
      <c r="L5" s="1024"/>
      <c r="M5" s="1024"/>
    </row>
    <row r="6" spans="1:13" ht="21.75" customHeight="1">
      <c r="A6" s="1024" t="s">
        <v>1907</v>
      </c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</row>
    <row r="7" spans="1:13" s="779" customFormat="1" ht="18" customHeight="1">
      <c r="G7" s="834"/>
      <c r="I7" s="936"/>
      <c r="J7" s="787"/>
      <c r="K7" s="936"/>
      <c r="L7" s="787"/>
      <c r="M7" s="936"/>
    </row>
    <row r="8" spans="1:13" s="779" customFormat="1" ht="18" customHeight="1">
      <c r="G8" s="1022" t="s">
        <v>1875</v>
      </c>
      <c r="H8" s="1022"/>
      <c r="I8" s="1022"/>
      <c r="J8" s="1022"/>
      <c r="K8" s="1022"/>
      <c r="L8" s="1022"/>
      <c r="M8" s="1022"/>
    </row>
    <row r="9" spans="1:13" s="779" customFormat="1" ht="18" customHeight="1">
      <c r="G9" s="1021" t="s">
        <v>1786</v>
      </c>
      <c r="H9" s="1021"/>
      <c r="I9" s="1021"/>
      <c r="J9" s="839"/>
      <c r="K9" s="1021" t="s">
        <v>1787</v>
      </c>
      <c r="L9" s="1021"/>
      <c r="M9" s="1021"/>
    </row>
    <row r="10" spans="1:13" s="779" customFormat="1" ht="18" customHeight="1">
      <c r="G10" s="1023" t="s">
        <v>1788</v>
      </c>
      <c r="H10" s="1023"/>
      <c r="I10" s="1023"/>
      <c r="J10" s="787"/>
      <c r="K10" s="1022" t="s">
        <v>1788</v>
      </c>
      <c r="L10" s="1022"/>
      <c r="M10" s="1022"/>
    </row>
    <row r="11" spans="1:13" s="779" customFormat="1" ht="18" customHeight="1">
      <c r="E11" s="949" t="s">
        <v>184</v>
      </c>
      <c r="F11" s="889"/>
      <c r="G11" s="840" t="s">
        <v>1908</v>
      </c>
      <c r="H11" s="889"/>
      <c r="I11" s="840" t="s">
        <v>1886</v>
      </c>
      <c r="J11" s="889"/>
      <c r="K11" s="840" t="s">
        <v>1908</v>
      </c>
      <c r="L11" s="955"/>
      <c r="M11" s="840" t="s">
        <v>1886</v>
      </c>
    </row>
    <row r="12" spans="1:13" s="779" customFormat="1" ht="18" customHeight="1">
      <c r="E12" s="965">
        <v>21</v>
      </c>
      <c r="F12" s="958"/>
      <c r="G12" s="958"/>
      <c r="H12" s="958"/>
      <c r="I12" s="958"/>
      <c r="J12" s="958"/>
      <c r="K12" s="958"/>
      <c r="L12" s="958"/>
      <c r="M12" s="786"/>
    </row>
    <row r="13" spans="1:13" s="779" customFormat="1" ht="18" customHeight="1">
      <c r="A13" s="779" t="s">
        <v>1800</v>
      </c>
      <c r="E13" s="965"/>
      <c r="F13" s="958"/>
      <c r="G13" s="961">
        <v>270691398</v>
      </c>
      <c r="H13" s="960"/>
      <c r="I13" s="961">
        <v>233655328</v>
      </c>
      <c r="J13" s="960"/>
      <c r="K13" s="961">
        <v>236689944</v>
      </c>
      <c r="L13" s="960"/>
      <c r="M13" s="961">
        <v>118706243</v>
      </c>
    </row>
    <row r="14" spans="1:13" s="779" customFormat="1" ht="18" customHeight="1">
      <c r="A14" s="779" t="s">
        <v>1864</v>
      </c>
      <c r="E14" s="965"/>
      <c r="F14" s="958"/>
      <c r="G14" s="961">
        <v>163057298</v>
      </c>
      <c r="H14" s="960"/>
      <c r="I14" s="961">
        <v>157920311</v>
      </c>
      <c r="J14" s="960"/>
      <c r="K14" s="961">
        <v>140075784</v>
      </c>
      <c r="L14" s="961"/>
      <c r="M14" s="961">
        <v>82694424</v>
      </c>
    </row>
    <row r="15" spans="1:13" s="779" customFormat="1" ht="18" customHeight="1">
      <c r="A15" s="779" t="s">
        <v>1870</v>
      </c>
      <c r="E15" s="965"/>
      <c r="F15" s="958"/>
      <c r="G15" s="968">
        <f>+G13-G14</f>
        <v>107634100</v>
      </c>
      <c r="H15" s="960"/>
      <c r="I15" s="968">
        <f>+I13-I14</f>
        <v>75735017</v>
      </c>
      <c r="J15" s="960"/>
      <c r="K15" s="968">
        <f>+K13-K14</f>
        <v>96614160</v>
      </c>
      <c r="L15" s="961"/>
      <c r="M15" s="968">
        <f>+M13-M14</f>
        <v>36011819</v>
      </c>
    </row>
    <row r="16" spans="1:13" s="779" customFormat="1" ht="18" customHeight="1">
      <c r="A16" s="779" t="s">
        <v>1830</v>
      </c>
      <c r="E16" s="965"/>
      <c r="F16" s="958"/>
      <c r="G16" s="961">
        <v>2491085</v>
      </c>
      <c r="H16" s="960"/>
      <c r="I16" s="961">
        <v>4276693</v>
      </c>
      <c r="J16" s="960"/>
      <c r="K16" s="961">
        <v>10908654</v>
      </c>
      <c r="L16" s="838"/>
      <c r="M16" s="961">
        <v>53804437</v>
      </c>
    </row>
    <row r="17" spans="1:15" s="779" customFormat="1" ht="18" customHeight="1">
      <c r="A17" s="779" t="s">
        <v>1801</v>
      </c>
      <c r="E17" s="965" t="s">
        <v>1914</v>
      </c>
      <c r="F17" s="958"/>
      <c r="G17" s="961">
        <v>45409046</v>
      </c>
      <c r="H17" s="960"/>
      <c r="I17" s="961">
        <v>35894779</v>
      </c>
      <c r="J17" s="960"/>
      <c r="K17" s="961">
        <v>39262727</v>
      </c>
      <c r="L17" s="961"/>
      <c r="M17" s="961">
        <v>26393094.740000002</v>
      </c>
    </row>
    <row r="18" spans="1:15" s="779" customFormat="1" ht="18" customHeight="1">
      <c r="A18" s="779" t="s">
        <v>155</v>
      </c>
      <c r="E18" s="965"/>
      <c r="F18" s="958"/>
      <c r="G18" s="961">
        <v>8345068</v>
      </c>
      <c r="H18" s="960"/>
      <c r="I18" s="961">
        <v>10863913</v>
      </c>
      <c r="J18" s="960"/>
      <c r="K18" s="961">
        <v>8142262</v>
      </c>
      <c r="L18" s="961"/>
      <c r="M18" s="961">
        <v>10724887.172337933</v>
      </c>
    </row>
    <row r="19" spans="1:15" s="779" customFormat="1" ht="18" customHeight="1">
      <c r="A19" s="779" t="s">
        <v>1802</v>
      </c>
      <c r="E19" s="965"/>
      <c r="F19" s="958"/>
      <c r="G19" s="969">
        <v>6907492</v>
      </c>
      <c r="H19" s="960"/>
      <c r="I19" s="969">
        <v>5074154</v>
      </c>
      <c r="J19" s="960"/>
      <c r="K19" s="969">
        <v>10783819</v>
      </c>
      <c r="L19" s="961"/>
      <c r="M19" s="969">
        <v>11911102.209999999</v>
      </c>
    </row>
    <row r="20" spans="1:15" s="779" customFormat="1" ht="18" customHeight="1">
      <c r="A20" s="779" t="s">
        <v>1843</v>
      </c>
      <c r="E20" s="965"/>
      <c r="F20" s="958"/>
      <c r="G20" s="970">
        <f>+G15+G16-G17-G18-G19</f>
        <v>49463579</v>
      </c>
      <c r="H20" s="960"/>
      <c r="I20" s="970">
        <f>+I15+I16-I17-I18-I19</f>
        <v>28178864</v>
      </c>
      <c r="J20" s="960"/>
      <c r="K20" s="970">
        <f>+K15+K16-K17-K18-K19</f>
        <v>49334006</v>
      </c>
      <c r="L20" s="961"/>
      <c r="M20" s="970">
        <f>+M15+M16-M17-M18-M19</f>
        <v>40787171.877662063</v>
      </c>
    </row>
    <row r="21" spans="1:15" s="779" customFormat="1" ht="18" customHeight="1">
      <c r="A21" s="831" t="s">
        <v>1867</v>
      </c>
      <c r="E21" s="965"/>
      <c r="F21" s="958"/>
      <c r="G21" s="969">
        <v>12318333</v>
      </c>
      <c r="H21" s="960"/>
      <c r="I21" s="969">
        <v>6902089</v>
      </c>
      <c r="J21" s="960"/>
      <c r="K21" s="969">
        <v>12174420</v>
      </c>
      <c r="L21" s="961"/>
      <c r="M21" s="969">
        <v>1398892</v>
      </c>
    </row>
    <row r="22" spans="1:15" s="779" customFormat="1" ht="18" customHeight="1">
      <c r="A22" s="779" t="s">
        <v>1842</v>
      </c>
      <c r="E22" s="965"/>
      <c r="F22" s="958"/>
      <c r="G22" s="971">
        <f>+G20-G21</f>
        <v>37145246</v>
      </c>
      <c r="H22" s="960"/>
      <c r="I22" s="971">
        <f>+I20-I21</f>
        <v>21276775</v>
      </c>
      <c r="J22" s="960"/>
      <c r="K22" s="971">
        <f>+K20-K21</f>
        <v>37159586</v>
      </c>
      <c r="L22" s="961"/>
      <c r="M22" s="971">
        <f>+M20-M21</f>
        <v>39388279.877662063</v>
      </c>
    </row>
    <row r="23" spans="1:15" s="779" customFormat="1" ht="18" customHeight="1">
      <c r="A23" s="937" t="s">
        <v>381</v>
      </c>
      <c r="E23" s="965"/>
      <c r="F23" s="958"/>
      <c r="G23" s="959">
        <v>0</v>
      </c>
      <c r="H23" s="960"/>
      <c r="I23" s="959">
        <v>0</v>
      </c>
      <c r="J23" s="960"/>
      <c r="K23" s="959">
        <v>0</v>
      </c>
      <c r="L23" s="961"/>
      <c r="M23" s="959">
        <v>0</v>
      </c>
    </row>
    <row r="24" spans="1:15" s="779" customFormat="1" ht="18" customHeight="1" thickBot="1">
      <c r="A24" s="938" t="s">
        <v>1838</v>
      </c>
      <c r="E24" s="965"/>
      <c r="F24" s="958"/>
      <c r="G24" s="962">
        <f>+G22</f>
        <v>37145246</v>
      </c>
      <c r="H24" s="963"/>
      <c r="I24" s="962">
        <f>+I22</f>
        <v>21276775</v>
      </c>
      <c r="J24" s="963"/>
      <c r="K24" s="962">
        <f>+K22</f>
        <v>37159586</v>
      </c>
      <c r="L24" s="964"/>
      <c r="M24" s="962">
        <f>+M22</f>
        <v>39388279.877662063</v>
      </c>
    </row>
    <row r="25" spans="1:15" s="779" customFormat="1" ht="18" customHeight="1" thickTop="1">
      <c r="A25" s="779" t="s">
        <v>1839</v>
      </c>
      <c r="E25" s="965">
        <v>20</v>
      </c>
      <c r="F25" s="958"/>
      <c r="G25" s="963"/>
      <c r="H25" s="963"/>
      <c r="I25" s="963"/>
      <c r="J25" s="963"/>
      <c r="K25" s="963"/>
      <c r="L25" s="964"/>
      <c r="M25" s="963"/>
    </row>
    <row r="26" spans="1:15" s="779" customFormat="1" ht="18" customHeight="1" thickBot="1">
      <c r="B26" s="863" t="s">
        <v>1840</v>
      </c>
      <c r="D26" s="863"/>
      <c r="E26" s="965"/>
      <c r="F26" s="958"/>
      <c r="G26" s="966">
        <v>0.03</v>
      </c>
      <c r="H26" s="963"/>
      <c r="I26" s="967">
        <v>0.02</v>
      </c>
      <c r="J26" s="963"/>
      <c r="K26" s="966">
        <v>0.03</v>
      </c>
      <c r="L26" s="964"/>
      <c r="M26" s="966">
        <v>0.03</v>
      </c>
    </row>
    <row r="27" spans="1:15" s="779" customFormat="1" ht="18" customHeight="1" thickTop="1" thickBot="1">
      <c r="A27" s="863"/>
      <c r="B27" s="863" t="s">
        <v>1918</v>
      </c>
      <c r="D27" s="863"/>
      <c r="E27" s="965"/>
      <c r="F27" s="958"/>
      <c r="G27" s="972">
        <v>0</v>
      </c>
      <c r="H27" s="963"/>
      <c r="I27" s="972">
        <v>0</v>
      </c>
      <c r="J27" s="963"/>
      <c r="K27" s="972">
        <v>0</v>
      </c>
      <c r="L27" s="964"/>
      <c r="M27" s="972">
        <v>0</v>
      </c>
      <c r="O27" s="832"/>
    </row>
    <row r="28" spans="1:15" s="779" customFormat="1" ht="18" customHeight="1" thickTop="1">
      <c r="A28" s="863"/>
      <c r="B28" s="863"/>
      <c r="D28" s="863"/>
      <c r="E28" s="863"/>
      <c r="F28" s="785"/>
      <c r="G28" s="835"/>
      <c r="H28" s="785"/>
      <c r="I28" s="834"/>
      <c r="J28" s="830"/>
      <c r="K28" s="836"/>
      <c r="L28" s="830"/>
      <c r="M28" s="834"/>
    </row>
    <row r="29" spans="1:15" s="779" customFormat="1" ht="18" customHeight="1">
      <c r="E29" s="781"/>
      <c r="G29" s="834"/>
      <c r="I29" s="836"/>
      <c r="J29" s="830"/>
      <c r="K29" s="836"/>
      <c r="L29" s="830"/>
      <c r="M29" s="836"/>
    </row>
    <row r="30" spans="1:15" ht="18" customHeight="1">
      <c r="A30" s="775"/>
      <c r="G30" s="774"/>
      <c r="I30" s="774"/>
      <c r="K30" s="774"/>
      <c r="M30" s="774"/>
    </row>
  </sheetData>
  <mergeCells count="9">
    <mergeCell ref="A3:M3"/>
    <mergeCell ref="K9:M9"/>
    <mergeCell ref="K10:M10"/>
    <mergeCell ref="G9:I9"/>
    <mergeCell ref="G10:I10"/>
    <mergeCell ref="A4:M4"/>
    <mergeCell ref="A5:M5"/>
    <mergeCell ref="A6:M6"/>
    <mergeCell ref="G8:M8"/>
  </mergeCells>
  <phoneticPr fontId="3" type="noConversion"/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AB30"/>
  <sheetViews>
    <sheetView view="pageBreakPreview" zoomScale="105" zoomScaleNormal="100" zoomScaleSheetLayoutView="105" workbookViewId="0">
      <selection activeCell="B1" sqref="B1"/>
    </sheetView>
  </sheetViews>
  <sheetFormatPr defaultColWidth="9.140625" defaultRowHeight="21.75" customHeight="1"/>
  <cols>
    <col min="1" max="1" width="9.140625" style="841"/>
    <col min="2" max="2" width="19.42578125" style="841" customWidth="1"/>
    <col min="3" max="3" width="4.85546875" style="841" customWidth="1"/>
    <col min="4" max="4" width="0.85546875" style="841" customWidth="1"/>
    <col min="5" max="5" width="10" style="841" customWidth="1"/>
    <col min="6" max="6" width="0.5703125" style="841" customWidth="1"/>
    <col min="7" max="7" width="10" style="841" customWidth="1"/>
    <col min="8" max="8" width="0.5703125" style="841" customWidth="1"/>
    <col min="9" max="9" width="10" style="841" customWidth="1"/>
    <col min="10" max="10" width="0.5703125" style="841" customWidth="1"/>
    <col min="11" max="11" width="10" style="841" customWidth="1"/>
    <col min="12" max="12" width="0.5703125" style="841" customWidth="1"/>
    <col min="13" max="13" width="11.5703125" style="841" hidden="1" customWidth="1"/>
    <col min="14" max="14" width="5.42578125" style="841" hidden="1" customWidth="1"/>
    <col min="15" max="15" width="5.28515625" style="841" hidden="1" customWidth="1"/>
    <col min="16" max="16" width="3.5703125" style="841" hidden="1" customWidth="1"/>
    <col min="17" max="17" width="11.7109375" style="841" customWidth="1"/>
    <col min="18" max="16384" width="9.140625" style="841"/>
  </cols>
  <sheetData>
    <row r="1" spans="1:28" ht="21.75" customHeight="1">
      <c r="Q1" s="792" t="s">
        <v>1815</v>
      </c>
    </row>
    <row r="2" spans="1:28" ht="21.75" customHeight="1">
      <c r="Q2" s="792" t="s">
        <v>1816</v>
      </c>
    </row>
    <row r="3" spans="1:28" ht="21.75" customHeight="1">
      <c r="A3" s="1025" t="s">
        <v>1824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6"/>
      <c r="L3" s="1026"/>
      <c r="M3" s="1026"/>
      <c r="N3" s="1026"/>
      <c r="O3" s="1026"/>
      <c r="P3" s="1026"/>
      <c r="Q3" s="1026"/>
    </row>
    <row r="4" spans="1:28" s="774" customFormat="1" ht="23.1" customHeight="1">
      <c r="A4" s="1024" t="s">
        <v>1874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4"/>
      <c r="O4" s="1024"/>
      <c r="P4" s="1024"/>
      <c r="Q4" s="1024"/>
    </row>
    <row r="5" spans="1:28" s="774" customFormat="1" ht="23.1" customHeight="1">
      <c r="A5" s="1024" t="s">
        <v>205</v>
      </c>
      <c r="B5" s="1024"/>
      <c r="C5" s="1024"/>
      <c r="D5" s="1024"/>
      <c r="E5" s="1024"/>
      <c r="F5" s="1024"/>
      <c r="G5" s="1024"/>
      <c r="H5" s="1024"/>
      <c r="I5" s="1024"/>
      <c r="J5" s="1024"/>
      <c r="K5" s="1024"/>
      <c r="L5" s="1024"/>
      <c r="M5" s="1024"/>
      <c r="N5" s="1024"/>
      <c r="O5" s="1024"/>
      <c r="P5" s="1024"/>
      <c r="Q5" s="1024"/>
    </row>
    <row r="6" spans="1:28" s="774" customFormat="1" ht="23.1" customHeight="1">
      <c r="A6" s="1024" t="s">
        <v>1907</v>
      </c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1024"/>
      <c r="O6" s="1024"/>
      <c r="P6" s="1024"/>
      <c r="Q6" s="1024"/>
    </row>
    <row r="7" spans="1:28" s="774" customFormat="1" ht="23.1" customHeight="1">
      <c r="A7" s="888"/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  <c r="O7" s="888"/>
      <c r="P7" s="888"/>
      <c r="Q7" s="888"/>
    </row>
    <row r="8" spans="1:28" s="890" customFormat="1" ht="18" customHeight="1">
      <c r="E8" s="1027" t="s">
        <v>1875</v>
      </c>
      <c r="F8" s="1027"/>
      <c r="G8" s="1027"/>
      <c r="H8" s="1027"/>
      <c r="I8" s="1027"/>
      <c r="J8" s="1027"/>
      <c r="K8" s="1027"/>
      <c r="L8" s="1027"/>
      <c r="M8" s="1027"/>
      <c r="N8" s="1027"/>
      <c r="O8" s="1027"/>
      <c r="P8" s="1027"/>
      <c r="Q8" s="1027"/>
    </row>
    <row r="9" spans="1:28" s="890" customFormat="1" ht="18" customHeight="1">
      <c r="E9" s="1029" t="s">
        <v>1789</v>
      </c>
      <c r="F9" s="1029"/>
      <c r="G9" s="1029"/>
      <c r="H9" s="1029"/>
      <c r="I9" s="1029"/>
      <c r="J9" s="1029"/>
      <c r="K9" s="1029"/>
      <c r="L9" s="1029"/>
      <c r="M9" s="1029"/>
      <c r="N9" s="1029"/>
      <c r="O9" s="1029"/>
      <c r="P9" s="1029"/>
      <c r="Q9" s="1029"/>
    </row>
    <row r="10" spans="1:28" s="890" customFormat="1" ht="18" customHeight="1">
      <c r="E10" s="891" t="s">
        <v>206</v>
      </c>
      <c r="F10" s="891"/>
      <c r="G10" s="891" t="s">
        <v>209</v>
      </c>
      <c r="H10" s="891"/>
      <c r="I10" s="1027" t="s">
        <v>207</v>
      </c>
      <c r="J10" s="1027"/>
      <c r="K10" s="1027"/>
      <c r="L10" s="891"/>
      <c r="M10" s="1028" t="s">
        <v>1790</v>
      </c>
      <c r="N10" s="1028"/>
      <c r="O10" s="1028"/>
      <c r="P10" s="892"/>
      <c r="Q10" s="893" t="s">
        <v>213</v>
      </c>
    </row>
    <row r="11" spans="1:28" s="890" customFormat="1" ht="18" customHeight="1">
      <c r="D11" s="891"/>
      <c r="E11" s="891" t="s">
        <v>208</v>
      </c>
      <c r="F11" s="891"/>
      <c r="G11" s="891" t="s">
        <v>211</v>
      </c>
      <c r="H11" s="891"/>
      <c r="I11" s="891" t="s">
        <v>1809</v>
      </c>
      <c r="K11" s="891" t="s">
        <v>212</v>
      </c>
      <c r="L11" s="891"/>
      <c r="M11" s="894" t="s">
        <v>1805</v>
      </c>
      <c r="N11" s="891"/>
      <c r="O11" s="895" t="s">
        <v>1791</v>
      </c>
      <c r="P11" s="891"/>
      <c r="Q11" s="893" t="s">
        <v>1793</v>
      </c>
    </row>
    <row r="12" spans="1:28" s="890" customFormat="1" ht="18" customHeight="1">
      <c r="C12" s="891"/>
      <c r="D12" s="891"/>
      <c r="E12" s="892" t="s">
        <v>210</v>
      </c>
      <c r="F12" s="891"/>
      <c r="G12" s="896"/>
      <c r="H12" s="891"/>
      <c r="I12" s="897" t="s">
        <v>839</v>
      </c>
      <c r="J12" s="891"/>
      <c r="K12" s="892"/>
      <c r="L12" s="891"/>
      <c r="M12" s="891" t="s">
        <v>1806</v>
      </c>
      <c r="N12" s="891"/>
      <c r="O12" s="893" t="s">
        <v>1792</v>
      </c>
      <c r="P12" s="891"/>
      <c r="Q12" s="896"/>
    </row>
    <row r="13" spans="1:28" s="898" customFormat="1" ht="18" customHeight="1">
      <c r="A13" s="903" t="s">
        <v>1909</v>
      </c>
      <c r="C13" s="899"/>
      <c r="E13" s="900">
        <v>1194226151</v>
      </c>
      <c r="F13" s="900"/>
      <c r="G13" s="900">
        <v>538457852</v>
      </c>
      <c r="H13" s="900"/>
      <c r="I13" s="900">
        <v>80848789</v>
      </c>
      <c r="J13" s="900"/>
      <c r="K13" s="900">
        <v>648773711</v>
      </c>
      <c r="L13" s="900"/>
      <c r="M13" s="900">
        <v>2462306503</v>
      </c>
      <c r="N13" s="900"/>
      <c r="O13" s="900"/>
      <c r="P13" s="900"/>
      <c r="Q13" s="900">
        <v>2462306503</v>
      </c>
      <c r="R13" s="901"/>
      <c r="S13" s="939"/>
      <c r="T13" s="901"/>
      <c r="U13" s="939"/>
      <c r="V13" s="901"/>
      <c r="W13" s="939"/>
      <c r="X13" s="901"/>
      <c r="Y13" s="939"/>
      <c r="Z13" s="901"/>
      <c r="AA13" s="902"/>
      <c r="AB13" s="902"/>
    </row>
    <row r="14" spans="1:28" s="909" customFormat="1" ht="18" customHeight="1">
      <c r="A14" s="903" t="s">
        <v>1835</v>
      </c>
      <c r="B14" s="904"/>
      <c r="C14" s="904"/>
      <c r="D14" s="904"/>
      <c r="E14" s="905"/>
      <c r="F14" s="905"/>
      <c r="G14" s="905"/>
      <c r="H14" s="905"/>
      <c r="I14" s="905"/>
      <c r="J14" s="905"/>
      <c r="K14" s="905"/>
      <c r="L14" s="906"/>
      <c r="M14" s="907"/>
      <c r="N14" s="906"/>
      <c r="O14" s="907"/>
      <c r="P14" s="906"/>
      <c r="Q14" s="900"/>
      <c r="R14" s="906"/>
      <c r="S14" s="908"/>
      <c r="T14" s="907"/>
    </row>
    <row r="15" spans="1:28" s="898" customFormat="1" ht="18" customHeight="1">
      <c r="A15" s="903" t="s">
        <v>1836</v>
      </c>
      <c r="C15" s="899"/>
      <c r="E15" s="900">
        <v>0</v>
      </c>
      <c r="F15" s="900"/>
      <c r="G15" s="900">
        <v>0</v>
      </c>
      <c r="H15" s="900"/>
      <c r="I15" s="900">
        <v>0</v>
      </c>
      <c r="J15" s="900"/>
      <c r="K15" s="900">
        <v>37145246</v>
      </c>
      <c r="L15" s="900"/>
      <c r="M15" s="900">
        <v>37145246</v>
      </c>
      <c r="N15" s="900"/>
      <c r="O15" s="900"/>
      <c r="P15" s="900"/>
      <c r="Q15" s="900">
        <v>37145246</v>
      </c>
      <c r="R15" s="901"/>
      <c r="S15" s="939"/>
      <c r="T15" s="901"/>
      <c r="U15" s="939"/>
      <c r="V15" s="901"/>
      <c r="W15" s="939"/>
      <c r="X15" s="901"/>
      <c r="Y15" s="939"/>
      <c r="Z15" s="901"/>
      <c r="AA15" s="902"/>
      <c r="AB15" s="902"/>
    </row>
    <row r="16" spans="1:28" s="898" customFormat="1" ht="18" customHeight="1">
      <c r="A16" s="903" t="s">
        <v>1837</v>
      </c>
      <c r="C16" s="899"/>
      <c r="E16" s="910">
        <v>0</v>
      </c>
      <c r="F16" s="900"/>
      <c r="G16" s="910">
        <v>0</v>
      </c>
      <c r="H16" s="900"/>
      <c r="I16" s="910">
        <v>0</v>
      </c>
      <c r="J16" s="900"/>
      <c r="K16" s="910">
        <v>0</v>
      </c>
      <c r="L16" s="900"/>
      <c r="M16" s="900">
        <v>0</v>
      </c>
      <c r="N16" s="900"/>
      <c r="O16" s="900"/>
      <c r="P16" s="900"/>
      <c r="Q16" s="910">
        <v>0</v>
      </c>
      <c r="R16" s="901"/>
      <c r="S16" s="939"/>
      <c r="T16" s="901"/>
      <c r="U16" s="939"/>
      <c r="V16" s="901"/>
      <c r="W16" s="939"/>
      <c r="X16" s="901"/>
      <c r="Y16" s="939"/>
      <c r="Z16" s="901"/>
      <c r="AA16" s="902"/>
      <c r="AB16" s="902"/>
    </row>
    <row r="17" spans="1:28" s="898" customFormat="1" ht="18" customHeight="1">
      <c r="A17" s="903" t="s">
        <v>1838</v>
      </c>
      <c r="C17" s="911"/>
      <c r="E17" s="900">
        <v>0</v>
      </c>
      <c r="G17" s="900">
        <v>0</v>
      </c>
      <c r="I17" s="900">
        <v>0</v>
      </c>
      <c r="K17" s="900">
        <v>37145246</v>
      </c>
      <c r="Q17" s="900">
        <v>37145246</v>
      </c>
    </row>
    <row r="18" spans="1:28" s="898" customFormat="1" ht="18" customHeight="1" thickBot="1">
      <c r="A18" s="898" t="s">
        <v>1910</v>
      </c>
      <c r="E18" s="913">
        <v>1194226151</v>
      </c>
      <c r="F18" s="907"/>
      <c r="G18" s="913">
        <v>538457852</v>
      </c>
      <c r="H18" s="907"/>
      <c r="I18" s="913">
        <v>80848789</v>
      </c>
      <c r="J18" s="907"/>
      <c r="K18" s="913">
        <v>685918957</v>
      </c>
      <c r="L18" s="907"/>
      <c r="M18" s="913"/>
      <c r="N18" s="907"/>
      <c r="O18" s="913"/>
      <c r="P18" s="907"/>
      <c r="Q18" s="913">
        <v>2499451749</v>
      </c>
      <c r="R18" s="901"/>
      <c r="S18" s="939"/>
      <c r="T18" s="901"/>
      <c r="U18" s="939"/>
      <c r="V18" s="901"/>
      <c r="W18" s="939"/>
      <c r="X18" s="901"/>
      <c r="Y18" s="939"/>
      <c r="Z18" s="901"/>
      <c r="AA18" s="902"/>
      <c r="AB18" s="902"/>
    </row>
    <row r="19" spans="1:28" ht="18.95" customHeight="1" thickTop="1">
      <c r="A19" s="843"/>
      <c r="C19" s="845"/>
      <c r="D19" s="844"/>
      <c r="E19" s="900"/>
      <c r="F19" s="900"/>
      <c r="G19" s="900"/>
      <c r="H19" s="900"/>
      <c r="I19" s="900"/>
      <c r="J19" s="900"/>
      <c r="K19" s="900"/>
      <c r="L19" s="900"/>
      <c r="M19" s="900"/>
      <c r="N19" s="900"/>
      <c r="O19" s="900"/>
      <c r="P19" s="900"/>
      <c r="Q19" s="900"/>
    </row>
    <row r="20" spans="1:28" s="898" customFormat="1" ht="18" customHeight="1">
      <c r="A20" s="903" t="s">
        <v>1887</v>
      </c>
      <c r="C20" s="893"/>
      <c r="E20" s="900">
        <v>1194226017</v>
      </c>
      <c r="F20" s="900"/>
      <c r="G20" s="900">
        <v>538457685</v>
      </c>
      <c r="H20" s="900"/>
      <c r="I20" s="900">
        <v>75478325</v>
      </c>
      <c r="J20" s="900"/>
      <c r="K20" s="900">
        <v>621892988</v>
      </c>
      <c r="L20" s="900"/>
      <c r="M20" s="900"/>
      <c r="N20" s="900"/>
      <c r="O20" s="900"/>
      <c r="P20" s="900"/>
      <c r="Q20" s="900">
        <v>2430055015</v>
      </c>
      <c r="R20" s="901"/>
      <c r="S20" s="939"/>
      <c r="T20" s="901"/>
      <c r="U20" s="939"/>
      <c r="V20" s="901"/>
      <c r="W20" s="939"/>
      <c r="X20" s="901"/>
      <c r="Y20" s="939"/>
      <c r="Z20" s="901"/>
      <c r="AA20" s="902"/>
      <c r="AB20" s="902"/>
    </row>
    <row r="21" spans="1:28" s="909" customFormat="1" ht="18" customHeight="1">
      <c r="A21" s="903" t="s">
        <v>1835</v>
      </c>
      <c r="B21" s="904"/>
      <c r="C21" s="904"/>
      <c r="D21" s="904"/>
      <c r="E21" s="905"/>
      <c r="F21" s="905"/>
      <c r="G21" s="905"/>
      <c r="H21" s="905"/>
      <c r="I21" s="905"/>
      <c r="J21" s="905"/>
      <c r="K21" s="905"/>
      <c r="L21" s="906"/>
      <c r="M21" s="907"/>
      <c r="N21" s="906"/>
      <c r="O21" s="907"/>
      <c r="P21" s="906"/>
      <c r="Q21" s="900"/>
      <c r="R21" s="906"/>
      <c r="S21" s="908"/>
      <c r="T21" s="907"/>
    </row>
    <row r="22" spans="1:28" s="898" customFormat="1" ht="18" customHeight="1">
      <c r="A22" s="903" t="s">
        <v>1836</v>
      </c>
      <c r="C22" s="899"/>
      <c r="E22" s="900">
        <v>0</v>
      </c>
      <c r="F22" s="900"/>
      <c r="G22" s="900">
        <v>0</v>
      </c>
      <c r="H22" s="900"/>
      <c r="I22" s="900">
        <v>0</v>
      </c>
      <c r="J22" s="900"/>
      <c r="K22" s="900">
        <v>21276775</v>
      </c>
      <c r="L22" s="900"/>
      <c r="M22" s="900"/>
      <c r="N22" s="900"/>
      <c r="O22" s="900"/>
      <c r="P22" s="900"/>
      <c r="Q22" s="900">
        <v>21276775</v>
      </c>
      <c r="R22" s="901"/>
      <c r="S22" s="939"/>
      <c r="T22" s="901"/>
      <c r="U22" s="939"/>
      <c r="V22" s="901"/>
      <c r="W22" s="939"/>
      <c r="X22" s="901"/>
      <c r="Y22" s="939"/>
      <c r="Z22" s="901"/>
      <c r="AA22" s="902"/>
      <c r="AB22" s="902"/>
    </row>
    <row r="23" spans="1:28" s="898" customFormat="1" ht="18" customHeight="1">
      <c r="A23" s="903" t="s">
        <v>1837</v>
      </c>
      <c r="C23" s="899"/>
      <c r="E23" s="910">
        <v>0</v>
      </c>
      <c r="F23" s="900"/>
      <c r="G23" s="910">
        <v>0</v>
      </c>
      <c r="H23" s="900"/>
      <c r="I23" s="910">
        <v>0</v>
      </c>
      <c r="J23" s="900"/>
      <c r="K23" s="910">
        <v>0</v>
      </c>
      <c r="L23" s="900"/>
      <c r="M23" s="900"/>
      <c r="N23" s="900"/>
      <c r="O23" s="900"/>
      <c r="P23" s="900"/>
      <c r="Q23" s="910">
        <v>0</v>
      </c>
      <c r="R23" s="901"/>
      <c r="S23" s="939"/>
      <c r="T23" s="901"/>
      <c r="U23" s="939"/>
      <c r="V23" s="901"/>
      <c r="W23" s="939"/>
      <c r="X23" s="901"/>
      <c r="Y23" s="939"/>
      <c r="Z23" s="901"/>
      <c r="AA23" s="902"/>
      <c r="AB23" s="902"/>
    </row>
    <row r="24" spans="1:28" s="898" customFormat="1" ht="18" customHeight="1">
      <c r="A24" s="903" t="s">
        <v>1838</v>
      </c>
      <c r="C24" s="911"/>
      <c r="E24" s="900">
        <v>0</v>
      </c>
      <c r="G24" s="900">
        <v>0</v>
      </c>
      <c r="I24" s="900">
        <v>0</v>
      </c>
      <c r="K24" s="900">
        <v>21276775</v>
      </c>
      <c r="Q24" s="900">
        <v>21276775</v>
      </c>
    </row>
    <row r="25" spans="1:28" s="912" customFormat="1" ht="18" customHeight="1">
      <c r="A25" s="912" t="s">
        <v>1879</v>
      </c>
      <c r="E25" s="900">
        <v>0</v>
      </c>
      <c r="F25" s="898"/>
      <c r="G25" s="900">
        <v>0</v>
      </c>
      <c r="H25" s="898"/>
      <c r="I25" s="900">
        <v>0</v>
      </c>
      <c r="J25" s="906">
        <v>0</v>
      </c>
      <c r="K25" s="910">
        <v>75</v>
      </c>
      <c r="L25" s="906"/>
      <c r="M25" s="906"/>
      <c r="N25" s="907"/>
      <c r="Q25" s="910">
        <v>75</v>
      </c>
    </row>
    <row r="26" spans="1:28" s="898" customFormat="1" ht="18" customHeight="1" thickBot="1">
      <c r="A26" s="898" t="s">
        <v>1888</v>
      </c>
      <c r="E26" s="913">
        <v>1194226017</v>
      </c>
      <c r="F26" s="907"/>
      <c r="G26" s="913">
        <v>538457685</v>
      </c>
      <c r="H26" s="907"/>
      <c r="I26" s="913">
        <v>75478325</v>
      </c>
      <c r="J26" s="907"/>
      <c r="K26" s="913">
        <v>643169838</v>
      </c>
      <c r="L26" s="907"/>
      <c r="M26" s="913"/>
      <c r="N26" s="907"/>
      <c r="O26" s="913"/>
      <c r="P26" s="907"/>
      <c r="Q26" s="913">
        <v>2451331865</v>
      </c>
      <c r="R26" s="901"/>
      <c r="S26" s="939"/>
      <c r="T26" s="901"/>
      <c r="U26" s="939"/>
      <c r="V26" s="901"/>
      <c r="W26" s="939"/>
      <c r="X26" s="901"/>
      <c r="Y26" s="939"/>
      <c r="Z26" s="901"/>
      <c r="AA26" s="902"/>
      <c r="AB26" s="902"/>
    </row>
    <row r="27" spans="1:28" s="909" customFormat="1" ht="18" customHeight="1" thickTop="1">
      <c r="A27" s="914"/>
      <c r="B27" s="904"/>
      <c r="C27" s="915"/>
      <c r="D27" s="904"/>
      <c r="E27" s="901"/>
      <c r="F27" s="916"/>
      <c r="G27" s="917"/>
      <c r="H27" s="905"/>
      <c r="I27" s="907"/>
      <c r="J27" s="918"/>
      <c r="K27" s="919"/>
      <c r="L27" s="906"/>
      <c r="M27" s="907"/>
      <c r="N27" s="906"/>
      <c r="O27" s="907"/>
      <c r="P27" s="906"/>
      <c r="Q27" s="900"/>
      <c r="R27" s="906"/>
      <c r="S27" s="908"/>
      <c r="T27" s="907"/>
    </row>
    <row r="28" spans="1:28" ht="18.95" customHeight="1">
      <c r="A28" s="843"/>
      <c r="C28" s="845"/>
      <c r="D28" s="844"/>
      <c r="E28" s="842"/>
      <c r="F28" s="842"/>
      <c r="G28" s="842"/>
      <c r="H28" s="842"/>
      <c r="I28" s="842"/>
      <c r="J28" s="842"/>
      <c r="K28" s="842"/>
      <c r="L28" s="842"/>
      <c r="M28" s="842"/>
      <c r="N28" s="842"/>
      <c r="O28" s="842"/>
      <c r="P28" s="842"/>
      <c r="Q28" s="842"/>
    </row>
    <row r="29" spans="1:28" ht="18.95" customHeight="1">
      <c r="A29" s="843"/>
      <c r="C29" s="845"/>
      <c r="D29" s="844"/>
      <c r="E29" s="842"/>
      <c r="F29" s="842"/>
      <c r="G29" s="842"/>
      <c r="H29" s="842"/>
      <c r="I29" s="842"/>
      <c r="J29" s="842"/>
      <c r="K29" s="842"/>
      <c r="L29" s="842"/>
      <c r="M29" s="842"/>
      <c r="N29" s="842"/>
      <c r="O29" s="842"/>
      <c r="P29" s="842"/>
      <c r="Q29" s="842"/>
    </row>
    <row r="30" spans="1:28" ht="18.95" customHeight="1">
      <c r="Q30" s="842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</sheetPr>
  <dimension ref="A1:Q27"/>
  <sheetViews>
    <sheetView view="pageBreakPreview" zoomScaleNormal="100" zoomScaleSheetLayoutView="100" workbookViewId="0">
      <selection activeCell="B1" sqref="B1"/>
    </sheetView>
  </sheetViews>
  <sheetFormatPr defaultColWidth="9.140625" defaultRowHeight="21.75" customHeight="1"/>
  <cols>
    <col min="1" max="1" width="9.140625" style="841"/>
    <col min="2" max="2" width="18.5703125" style="841" customWidth="1"/>
    <col min="3" max="3" width="5.28515625" style="841" customWidth="1"/>
    <col min="4" max="4" width="0.85546875" style="841" customWidth="1"/>
    <col min="5" max="5" width="9.7109375" style="841" customWidth="1"/>
    <col min="6" max="6" width="0.5703125" style="841" customWidth="1"/>
    <col min="7" max="7" width="9.7109375" style="841" customWidth="1"/>
    <col min="8" max="8" width="0.5703125" style="841" customWidth="1"/>
    <col min="9" max="9" width="9.7109375" style="841" customWidth="1"/>
    <col min="10" max="10" width="0.5703125" style="841" customWidth="1"/>
    <col min="11" max="11" width="9.7109375" style="841" customWidth="1"/>
    <col min="12" max="12" width="0.5703125" style="841" customWidth="1"/>
    <col min="13" max="13" width="12" style="841" customWidth="1"/>
    <col min="14" max="16384" width="9.140625" style="841"/>
  </cols>
  <sheetData>
    <row r="1" spans="1:17" s="774" customFormat="1" ht="21.75" customHeight="1">
      <c r="M1" s="792" t="s">
        <v>1815</v>
      </c>
    </row>
    <row r="2" spans="1:17" s="774" customFormat="1" ht="21.75" customHeight="1">
      <c r="M2" s="792" t="s">
        <v>1816</v>
      </c>
    </row>
    <row r="3" spans="1:17" s="774" customFormat="1" ht="21.75" customHeight="1">
      <c r="A3" s="1025" t="s">
        <v>1825</v>
      </c>
      <c r="B3" s="1025"/>
      <c r="C3" s="1025"/>
      <c r="D3" s="1025"/>
      <c r="E3" s="1025"/>
      <c r="F3" s="1025"/>
      <c r="G3" s="1025"/>
      <c r="H3" s="1025"/>
      <c r="I3" s="1025"/>
      <c r="J3" s="1025"/>
      <c r="K3" s="1025"/>
      <c r="L3" s="1025"/>
      <c r="M3" s="1025"/>
    </row>
    <row r="4" spans="1:17" s="774" customFormat="1" ht="23.1" customHeight="1">
      <c r="A4" s="1024" t="s">
        <v>1874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775"/>
      <c r="O4" s="775"/>
      <c r="P4" s="775"/>
    </row>
    <row r="5" spans="1:17" s="774" customFormat="1" ht="23.1" customHeight="1">
      <c r="A5" s="1024" t="s">
        <v>1871</v>
      </c>
      <c r="B5" s="1024"/>
      <c r="C5" s="1024"/>
      <c r="D5" s="1024"/>
      <c r="E5" s="1024"/>
      <c r="F5" s="1024"/>
      <c r="G5" s="1024"/>
      <c r="H5" s="1024"/>
      <c r="I5" s="1024"/>
      <c r="J5" s="1024"/>
      <c r="K5" s="1024"/>
      <c r="L5" s="1024"/>
      <c r="M5" s="1024"/>
      <c r="N5" s="775"/>
      <c r="O5" s="775"/>
      <c r="P5" s="775"/>
    </row>
    <row r="6" spans="1:17" s="774" customFormat="1" ht="23.1" customHeight="1">
      <c r="A6" s="1024" t="s">
        <v>1907</v>
      </c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775"/>
      <c r="O6" s="775"/>
      <c r="P6" s="775"/>
    </row>
    <row r="7" spans="1:17" s="774" customFormat="1" ht="23.1" customHeight="1">
      <c r="A7" s="888"/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775"/>
      <c r="O7" s="775"/>
      <c r="P7" s="775"/>
    </row>
    <row r="8" spans="1:17" s="890" customFormat="1" ht="18.95" customHeight="1">
      <c r="E8" s="1027" t="s">
        <v>1875</v>
      </c>
      <c r="F8" s="1027"/>
      <c r="G8" s="1027"/>
      <c r="H8" s="1027"/>
      <c r="I8" s="1027"/>
      <c r="J8" s="1027"/>
      <c r="K8" s="1027"/>
      <c r="L8" s="1027"/>
      <c r="M8" s="1027"/>
    </row>
    <row r="9" spans="1:17" s="890" customFormat="1" ht="18.95" customHeight="1">
      <c r="E9" s="1029" t="s">
        <v>1794</v>
      </c>
      <c r="F9" s="1029"/>
      <c r="G9" s="1029"/>
      <c r="H9" s="1029"/>
      <c r="I9" s="1029"/>
      <c r="J9" s="1029"/>
      <c r="K9" s="1029"/>
      <c r="L9" s="1029"/>
      <c r="M9" s="1029"/>
    </row>
    <row r="10" spans="1:17" s="890" customFormat="1" ht="18.95" customHeight="1">
      <c r="E10" s="891" t="s">
        <v>206</v>
      </c>
      <c r="F10" s="891"/>
      <c r="G10" s="891" t="s">
        <v>209</v>
      </c>
      <c r="H10" s="891"/>
      <c r="I10" s="1029" t="s">
        <v>207</v>
      </c>
      <c r="J10" s="1029"/>
      <c r="K10" s="1029"/>
      <c r="L10" s="891"/>
      <c r="M10" s="893" t="s">
        <v>213</v>
      </c>
    </row>
    <row r="11" spans="1:17" s="890" customFormat="1" ht="18.95" customHeight="1">
      <c r="D11" s="891"/>
      <c r="E11" s="891" t="s">
        <v>208</v>
      </c>
      <c r="F11" s="891"/>
      <c r="G11" s="891" t="s">
        <v>211</v>
      </c>
      <c r="H11" s="891"/>
      <c r="I11" s="891" t="s">
        <v>1809</v>
      </c>
      <c r="J11" s="891"/>
      <c r="K11" s="891" t="s">
        <v>212</v>
      </c>
      <c r="L11" s="891"/>
      <c r="M11" s="893" t="s">
        <v>1793</v>
      </c>
    </row>
    <row r="12" spans="1:17" s="890" customFormat="1" ht="18.95" customHeight="1">
      <c r="C12" s="891"/>
      <c r="D12" s="891"/>
      <c r="E12" s="892" t="s">
        <v>210</v>
      </c>
      <c r="F12" s="891"/>
      <c r="G12" s="896"/>
      <c r="H12" s="891"/>
      <c r="I12" s="897" t="s">
        <v>839</v>
      </c>
      <c r="J12" s="891"/>
      <c r="K12" s="896"/>
      <c r="L12" s="891"/>
      <c r="M12" s="896"/>
    </row>
    <row r="13" spans="1:17" s="928" customFormat="1" ht="18.95" customHeight="1">
      <c r="A13" s="898" t="s">
        <v>1909</v>
      </c>
      <c r="C13" s="921"/>
      <c r="D13" s="931"/>
      <c r="E13" s="953">
        <v>1194226151</v>
      </c>
      <c r="F13" s="931"/>
      <c r="G13" s="953">
        <v>538457852</v>
      </c>
      <c r="H13" s="931"/>
      <c r="I13" s="953">
        <v>80848789</v>
      </c>
      <c r="J13" s="931"/>
      <c r="K13" s="953">
        <v>640560039</v>
      </c>
      <c r="L13" s="901"/>
      <c r="M13" s="953">
        <v>2454092831</v>
      </c>
      <c r="N13" s="925"/>
      <c r="O13" s="926"/>
      <c r="P13" s="927"/>
      <c r="Q13" s="925"/>
    </row>
    <row r="14" spans="1:17" s="928" customFormat="1" ht="18.95" customHeight="1">
      <c r="A14" s="898" t="s">
        <v>1835</v>
      </c>
      <c r="B14" s="929"/>
      <c r="C14" s="921"/>
      <c r="D14" s="931"/>
      <c r="E14" s="901"/>
      <c r="F14" s="940"/>
      <c r="G14" s="901"/>
      <c r="H14" s="940"/>
      <c r="I14" s="901"/>
      <c r="J14" s="940"/>
      <c r="K14" s="901"/>
      <c r="L14" s="901"/>
      <c r="M14" s="907"/>
      <c r="N14" s="925"/>
      <c r="O14" s="926"/>
      <c r="P14" s="927"/>
      <c r="Q14" s="925"/>
    </row>
    <row r="15" spans="1:17" s="928" customFormat="1" ht="18.95" customHeight="1">
      <c r="A15" s="898" t="s">
        <v>1836</v>
      </c>
      <c r="B15" s="898"/>
      <c r="C15" s="930"/>
      <c r="D15" s="931"/>
      <c r="E15" s="901">
        <v>0</v>
      </c>
      <c r="F15" s="931"/>
      <c r="G15" s="901">
        <v>0</v>
      </c>
      <c r="H15" s="931"/>
      <c r="I15" s="901">
        <v>0</v>
      </c>
      <c r="J15" s="931"/>
      <c r="K15" s="901">
        <v>37159586</v>
      </c>
      <c r="L15" s="901"/>
      <c r="M15" s="901">
        <v>37159586</v>
      </c>
      <c r="P15" s="925"/>
    </row>
    <row r="16" spans="1:17" s="928" customFormat="1" ht="18.95" customHeight="1">
      <c r="A16" s="898" t="s">
        <v>1837</v>
      </c>
      <c r="B16" s="898"/>
      <c r="C16" s="930"/>
      <c r="D16" s="931"/>
      <c r="E16" s="932">
        <v>0</v>
      </c>
      <c r="F16" s="931"/>
      <c r="G16" s="932">
        <v>0</v>
      </c>
      <c r="H16" s="931"/>
      <c r="I16" s="932">
        <v>0</v>
      </c>
      <c r="J16" s="931"/>
      <c r="K16" s="932">
        <v>0</v>
      </c>
      <c r="L16" s="901"/>
      <c r="M16" s="933">
        <v>0</v>
      </c>
      <c r="P16" s="925"/>
    </row>
    <row r="17" spans="1:17" s="928" customFormat="1" ht="18.95" customHeight="1">
      <c r="A17" s="898" t="s">
        <v>1838</v>
      </c>
      <c r="B17" s="898"/>
      <c r="C17" s="930"/>
      <c r="D17" s="931"/>
      <c r="E17" s="901">
        <v>0</v>
      </c>
      <c r="F17" s="931"/>
      <c r="G17" s="901">
        <v>0</v>
      </c>
      <c r="H17" s="931"/>
      <c r="I17" s="901">
        <v>0</v>
      </c>
      <c r="J17" s="931"/>
      <c r="K17" s="901">
        <v>37159586</v>
      </c>
      <c r="L17" s="901"/>
      <c r="M17" s="907">
        <v>37159586</v>
      </c>
      <c r="P17" s="925"/>
    </row>
    <row r="18" spans="1:17" s="922" customFormat="1" ht="18.95" customHeight="1" thickBot="1">
      <c r="A18" s="898" t="s">
        <v>1910</v>
      </c>
      <c r="B18" s="935"/>
      <c r="C18" s="921"/>
      <c r="D18" s="921"/>
      <c r="E18" s="934">
        <v>1194226151</v>
      </c>
      <c r="F18" s="931"/>
      <c r="G18" s="934">
        <v>538457852</v>
      </c>
      <c r="H18" s="931"/>
      <c r="I18" s="934">
        <v>80848789</v>
      </c>
      <c r="J18" s="931"/>
      <c r="K18" s="934">
        <v>677719625</v>
      </c>
      <c r="L18" s="901"/>
      <c r="M18" s="934">
        <v>2491252417</v>
      </c>
      <c r="N18" s="924"/>
      <c r="O18" s="923"/>
      <c r="P18" s="924"/>
    </row>
    <row r="19" spans="1:17" s="890" customFormat="1" ht="18.95" customHeight="1" thickTop="1"/>
    <row r="20" spans="1:17" s="928" customFormat="1" ht="18.95" customHeight="1">
      <c r="A20" s="898" t="s">
        <v>1887</v>
      </c>
      <c r="C20" s="947"/>
      <c r="D20" s="931"/>
      <c r="E20" s="901">
        <v>1194226017</v>
      </c>
      <c r="F20" s="931"/>
      <c r="G20" s="901">
        <v>538457685</v>
      </c>
      <c r="H20" s="931"/>
      <c r="I20" s="901">
        <v>75478325</v>
      </c>
      <c r="J20" s="931"/>
      <c r="K20" s="901">
        <v>607786326</v>
      </c>
      <c r="L20" s="901"/>
      <c r="M20" s="907">
        <v>2415948353</v>
      </c>
      <c r="N20" s="925"/>
      <c r="O20" s="926"/>
      <c r="P20" s="927"/>
      <c r="Q20" s="925"/>
    </row>
    <row r="21" spans="1:17" s="928" customFormat="1" ht="18.95" customHeight="1">
      <c r="A21" s="898" t="s">
        <v>1835</v>
      </c>
      <c r="B21" s="929"/>
      <c r="C21" s="921"/>
      <c r="D21" s="931"/>
      <c r="E21" s="901"/>
      <c r="F21" s="931"/>
      <c r="G21" s="901"/>
      <c r="H21" s="931"/>
      <c r="I21" s="901"/>
      <c r="J21" s="931"/>
      <c r="K21" s="901"/>
      <c r="L21" s="901"/>
      <c r="M21" s="907"/>
      <c r="N21" s="925"/>
      <c r="O21" s="926"/>
      <c r="P21" s="927"/>
      <c r="Q21" s="925"/>
    </row>
    <row r="22" spans="1:17" s="928" customFormat="1" ht="18.95" customHeight="1">
      <c r="A22" s="898" t="s">
        <v>1836</v>
      </c>
      <c r="B22" s="898"/>
      <c r="C22" s="930"/>
      <c r="D22" s="931"/>
      <c r="E22" s="901">
        <v>0</v>
      </c>
      <c r="F22" s="931"/>
      <c r="G22" s="901">
        <v>0</v>
      </c>
      <c r="H22" s="931"/>
      <c r="I22" s="901">
        <v>0</v>
      </c>
      <c r="J22" s="931"/>
      <c r="K22" s="901">
        <v>39388279.877662063</v>
      </c>
      <c r="L22" s="901"/>
      <c r="M22" s="901">
        <v>39388279.877662063</v>
      </c>
      <c r="P22" s="925"/>
    </row>
    <row r="23" spans="1:17" s="928" customFormat="1" ht="18.95" customHeight="1">
      <c r="A23" s="898" t="s">
        <v>1837</v>
      </c>
      <c r="B23" s="898"/>
      <c r="C23" s="930"/>
      <c r="D23" s="931"/>
      <c r="E23" s="932">
        <v>0</v>
      </c>
      <c r="F23" s="931"/>
      <c r="G23" s="932">
        <v>0</v>
      </c>
      <c r="H23" s="931"/>
      <c r="I23" s="932">
        <v>0</v>
      </c>
      <c r="J23" s="931"/>
      <c r="K23" s="932">
        <v>0</v>
      </c>
      <c r="L23" s="901"/>
      <c r="M23" s="933">
        <v>0</v>
      </c>
      <c r="P23" s="925"/>
    </row>
    <row r="24" spans="1:17" s="928" customFormat="1" ht="18.95" customHeight="1">
      <c r="A24" s="898" t="s">
        <v>1838</v>
      </c>
      <c r="B24" s="898"/>
      <c r="C24" s="930"/>
      <c r="D24" s="931"/>
      <c r="E24" s="901">
        <v>0</v>
      </c>
      <c r="F24" s="931"/>
      <c r="G24" s="901">
        <v>0</v>
      </c>
      <c r="H24" s="931"/>
      <c r="I24" s="901">
        <v>0</v>
      </c>
      <c r="J24" s="931"/>
      <c r="K24" s="901">
        <v>39388279.877662063</v>
      </c>
      <c r="L24" s="901"/>
      <c r="M24" s="907">
        <v>39388279.877662063</v>
      </c>
      <c r="P24" s="925"/>
    </row>
    <row r="25" spans="1:17" s="922" customFormat="1" ht="18.95" customHeight="1" thickBot="1">
      <c r="A25" s="898" t="s">
        <v>1888</v>
      </c>
      <c r="B25" s="935"/>
      <c r="C25" s="921"/>
      <c r="D25" s="921"/>
      <c r="E25" s="934">
        <v>1194226017</v>
      </c>
      <c r="F25" s="931"/>
      <c r="G25" s="934">
        <v>538457685</v>
      </c>
      <c r="H25" s="931"/>
      <c r="I25" s="934">
        <v>75478325</v>
      </c>
      <c r="J25" s="931"/>
      <c r="K25" s="934">
        <v>647174605.87766206</v>
      </c>
      <c r="L25" s="901"/>
      <c r="M25" s="934">
        <v>2455336632.8776622</v>
      </c>
      <c r="N25" s="924"/>
      <c r="O25" s="923"/>
      <c r="P25" s="924"/>
    </row>
    <row r="26" spans="1:17" s="922" customFormat="1" ht="18.95" customHeight="1" thickTop="1">
      <c r="A26" s="898"/>
      <c r="B26" s="935"/>
      <c r="C26" s="921"/>
      <c r="D26" s="921"/>
      <c r="E26" s="901"/>
      <c r="F26" s="940"/>
      <c r="G26" s="901"/>
      <c r="H26" s="940"/>
      <c r="I26" s="901"/>
      <c r="J26" s="940"/>
      <c r="K26" s="901"/>
      <c r="L26" s="901"/>
      <c r="M26" s="901"/>
      <c r="N26" s="924"/>
      <c r="O26" s="923"/>
      <c r="P26" s="924"/>
    </row>
    <row r="27" spans="1:17" s="890" customFormat="1" ht="18.95" customHeight="1">
      <c r="C27" s="911"/>
      <c r="D27" s="920"/>
      <c r="E27" s="900"/>
      <c r="F27" s="900"/>
      <c r="G27" s="900"/>
      <c r="H27" s="900"/>
      <c r="I27" s="900"/>
      <c r="J27" s="900"/>
      <c r="K27" s="900"/>
      <c r="L27" s="900"/>
      <c r="M27" s="900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59999389629810485"/>
  </sheetPr>
  <dimension ref="A1:V83"/>
  <sheetViews>
    <sheetView view="pageBreakPreview" zoomScale="94" zoomScaleNormal="85" zoomScaleSheetLayoutView="98" workbookViewId="0">
      <selection activeCell="E1" sqref="E1"/>
    </sheetView>
  </sheetViews>
  <sheetFormatPr defaultColWidth="9.140625" defaultRowHeight="23.1" customHeight="1"/>
  <cols>
    <col min="1" max="1" width="2.28515625" style="779" customWidth="1"/>
    <col min="2" max="2" width="1.7109375" style="941" customWidth="1"/>
    <col min="3" max="3" width="10" style="779" customWidth="1"/>
    <col min="4" max="4" width="10.5703125" style="779" customWidth="1"/>
    <col min="5" max="5" width="8" style="779" customWidth="1"/>
    <col min="6" max="6" width="17.140625" style="779" customWidth="1"/>
    <col min="7" max="7" width="1.85546875" style="779" customWidth="1"/>
    <col min="8" max="8" width="0.5703125" style="779" customWidth="1"/>
    <col min="9" max="9" width="9.5703125" style="779" customWidth="1"/>
    <col min="10" max="10" width="0.5703125" style="779" customWidth="1"/>
    <col min="11" max="11" width="10.140625" style="779" customWidth="1"/>
    <col min="12" max="12" width="0.5703125" style="779" customWidth="1"/>
    <col min="13" max="13" width="10.5703125" style="779" customWidth="1"/>
    <col min="14" max="14" width="0.5703125" style="779" customWidth="1"/>
    <col min="15" max="15" width="9.85546875" style="779" customWidth="1"/>
    <col min="16" max="16" width="0.5703125" style="779" customWidth="1"/>
    <col min="17" max="16384" width="9.140625" style="779"/>
  </cols>
  <sheetData>
    <row r="1" spans="1:22" ht="23.1" customHeight="1">
      <c r="O1" s="861" t="s">
        <v>1815</v>
      </c>
    </row>
    <row r="2" spans="1:22" ht="23.1" customHeight="1">
      <c r="O2" s="861" t="s">
        <v>1816</v>
      </c>
    </row>
    <row r="3" spans="1:22" ht="23.1" customHeight="1">
      <c r="A3" s="1025" t="s">
        <v>1826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6"/>
      <c r="L3" s="1026"/>
      <c r="M3" s="1026"/>
      <c r="N3" s="1026"/>
      <c r="O3" s="1026"/>
    </row>
    <row r="4" spans="1:22" s="774" customFormat="1" ht="23.1" customHeight="1">
      <c r="A4" s="1024" t="s">
        <v>1874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4"/>
      <c r="O4" s="1024"/>
    </row>
    <row r="5" spans="1:22" s="774" customFormat="1" ht="23.1" customHeight="1">
      <c r="A5" s="1024" t="s">
        <v>1829</v>
      </c>
      <c r="B5" s="1024"/>
      <c r="C5" s="1024"/>
      <c r="D5" s="1024"/>
      <c r="E5" s="1024"/>
      <c r="F5" s="1024"/>
      <c r="G5" s="1024"/>
      <c r="H5" s="1024"/>
      <c r="I5" s="1024"/>
      <c r="J5" s="1024"/>
      <c r="K5" s="1024"/>
      <c r="L5" s="1024"/>
      <c r="M5" s="1024"/>
      <c r="N5" s="1024"/>
      <c r="O5" s="1024"/>
    </row>
    <row r="6" spans="1:22" s="774" customFormat="1" ht="23.1" customHeight="1">
      <c r="A6" s="1024" t="s">
        <v>1907</v>
      </c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1024"/>
      <c r="O6" s="1024"/>
    </row>
    <row r="7" spans="1:22" ht="18" customHeight="1">
      <c r="A7" s="780"/>
      <c r="B7" s="942"/>
      <c r="I7" s="812"/>
      <c r="J7" s="784"/>
      <c r="K7" s="812"/>
      <c r="L7" s="784"/>
      <c r="M7" s="784"/>
      <c r="N7" s="784"/>
      <c r="O7" s="812"/>
    </row>
    <row r="8" spans="1:22" ht="18" customHeight="1">
      <c r="I8" s="1022" t="s">
        <v>1875</v>
      </c>
      <c r="J8" s="1022"/>
      <c r="K8" s="1022"/>
      <c r="L8" s="1022"/>
      <c r="M8" s="1022"/>
      <c r="N8" s="1022"/>
      <c r="O8" s="1022"/>
    </row>
    <row r="9" spans="1:22" ht="18" customHeight="1">
      <c r="I9" s="1021" t="s">
        <v>1786</v>
      </c>
      <c r="J9" s="1021"/>
      <c r="K9" s="1021"/>
      <c r="L9" s="886"/>
      <c r="M9" s="1021" t="s">
        <v>1787</v>
      </c>
      <c r="N9" s="1021"/>
      <c r="O9" s="1021"/>
    </row>
    <row r="10" spans="1:22" ht="18" customHeight="1">
      <c r="I10" s="1022" t="s">
        <v>1788</v>
      </c>
      <c r="J10" s="1022"/>
      <c r="K10" s="1022"/>
      <c r="L10" s="887"/>
      <c r="M10" s="1022" t="s">
        <v>1788</v>
      </c>
      <c r="N10" s="1022"/>
      <c r="O10" s="1022"/>
    </row>
    <row r="11" spans="1:22" ht="18" customHeight="1">
      <c r="F11" s="887"/>
      <c r="G11" s="949"/>
      <c r="H11" s="887"/>
      <c r="I11" s="954">
        <v>2021</v>
      </c>
      <c r="J11" s="955"/>
      <c r="K11" s="954">
        <v>2020</v>
      </c>
      <c r="L11" s="955"/>
      <c r="M11" s="858">
        <v>2021</v>
      </c>
      <c r="N11" s="955"/>
      <c r="O11" s="858">
        <v>2020</v>
      </c>
    </row>
    <row r="12" spans="1:22" ht="18" customHeight="1">
      <c r="A12" s="780" t="s">
        <v>1813</v>
      </c>
      <c r="B12" s="942"/>
      <c r="I12" s="846"/>
      <c r="J12" s="780"/>
      <c r="K12" s="846"/>
      <c r="L12" s="780"/>
      <c r="M12" s="780"/>
      <c r="N12" s="780"/>
      <c r="O12" s="780"/>
    </row>
    <row r="13" spans="1:22" ht="18" customHeight="1">
      <c r="A13" s="779" t="s">
        <v>1843</v>
      </c>
      <c r="I13" s="860">
        <v>49463579</v>
      </c>
      <c r="K13" s="860">
        <v>28178864</v>
      </c>
      <c r="M13" s="860">
        <v>49334006</v>
      </c>
      <c r="N13" s="784"/>
      <c r="O13" s="860">
        <v>40787172</v>
      </c>
    </row>
    <row r="14" spans="1:22" ht="18" customHeight="1">
      <c r="A14" s="779" t="s">
        <v>1865</v>
      </c>
      <c r="I14" s="860"/>
      <c r="K14" s="860"/>
      <c r="M14" s="860"/>
      <c r="N14" s="784"/>
      <c r="O14" s="860"/>
      <c r="R14" s="944"/>
      <c r="S14" s="841"/>
      <c r="V14" s="795"/>
    </row>
    <row r="15" spans="1:22" ht="18" customHeight="1">
      <c r="B15" s="941" t="s">
        <v>1866</v>
      </c>
      <c r="I15" s="783"/>
      <c r="J15" s="784"/>
      <c r="K15" s="783"/>
      <c r="L15" s="784"/>
      <c r="M15" s="784"/>
      <c r="N15" s="784"/>
      <c r="O15" s="784"/>
      <c r="R15" s="944"/>
      <c r="S15" s="841"/>
      <c r="V15" s="795"/>
    </row>
    <row r="16" spans="1:22" ht="18" customHeight="1">
      <c r="B16" s="941" t="s">
        <v>1919</v>
      </c>
      <c r="C16" s="841"/>
      <c r="D16" s="841"/>
      <c r="E16" s="841"/>
      <c r="F16" s="841"/>
      <c r="G16" s="841"/>
      <c r="H16" s="841"/>
      <c r="I16" s="847">
        <v>2219</v>
      </c>
      <c r="J16" s="859"/>
      <c r="K16" s="847">
        <v>1</v>
      </c>
      <c r="L16" s="859"/>
      <c r="M16" s="847">
        <v>2219</v>
      </c>
      <c r="N16" s="812"/>
      <c r="O16" s="847">
        <v>1</v>
      </c>
      <c r="R16" s="944"/>
      <c r="S16" s="841"/>
      <c r="V16" s="795"/>
    </row>
    <row r="17" spans="1:22" ht="18" customHeight="1">
      <c r="A17" s="780"/>
      <c r="B17" s="941" t="s">
        <v>1807</v>
      </c>
      <c r="F17" s="850"/>
      <c r="I17" s="851">
        <v>3647505</v>
      </c>
      <c r="J17" s="780"/>
      <c r="K17" s="851">
        <v>1710122</v>
      </c>
      <c r="L17" s="780"/>
      <c r="M17" s="847">
        <v>2090530</v>
      </c>
      <c r="N17" s="812"/>
      <c r="O17" s="847">
        <v>1667782</v>
      </c>
      <c r="R17" s="944"/>
      <c r="S17" s="841"/>
      <c r="V17" s="795"/>
    </row>
    <row r="18" spans="1:22" ht="18" customHeight="1">
      <c r="A18" s="780"/>
      <c r="B18" s="941" t="s">
        <v>1920</v>
      </c>
      <c r="F18" s="850"/>
      <c r="I18" s="873">
        <v>65349</v>
      </c>
      <c r="J18" s="795"/>
      <c r="K18" s="873">
        <v>44522</v>
      </c>
      <c r="L18" s="795"/>
      <c r="M18" s="873">
        <v>65349</v>
      </c>
      <c r="N18" s="795"/>
      <c r="O18" s="873">
        <v>44522</v>
      </c>
      <c r="S18" s="795"/>
      <c r="V18" s="795"/>
    </row>
    <row r="19" spans="1:22" ht="18" customHeight="1">
      <c r="A19" s="780"/>
      <c r="B19" s="941" t="s">
        <v>1844</v>
      </c>
      <c r="I19" s="852">
        <v>152298</v>
      </c>
      <c r="J19" s="852"/>
      <c r="K19" s="852">
        <v>144678</v>
      </c>
      <c r="L19" s="859"/>
      <c r="M19" s="847">
        <v>152298</v>
      </c>
      <c r="N19" s="812"/>
      <c r="O19" s="847">
        <v>144678</v>
      </c>
      <c r="R19" s="944"/>
      <c r="S19" s="841"/>
    </row>
    <row r="20" spans="1:22" ht="18" customHeight="1">
      <c r="A20" s="780"/>
      <c r="B20" s="941" t="s">
        <v>1898</v>
      </c>
      <c r="I20" s="852">
        <v>0</v>
      </c>
      <c r="J20" s="852"/>
      <c r="K20" s="852">
        <v>0</v>
      </c>
      <c r="L20" s="859"/>
      <c r="M20" s="847">
        <v>0</v>
      </c>
      <c r="N20" s="812"/>
      <c r="O20" s="847">
        <v>-39152320</v>
      </c>
      <c r="R20" s="944"/>
      <c r="S20" s="841"/>
    </row>
    <row r="21" spans="1:22" ht="18" customHeight="1">
      <c r="A21" s="780"/>
      <c r="B21" s="941" t="s">
        <v>202</v>
      </c>
      <c r="I21" s="847">
        <v>-1411199</v>
      </c>
      <c r="J21" s="859"/>
      <c r="K21" s="847">
        <v>-1464110</v>
      </c>
      <c r="L21" s="859"/>
      <c r="M21" s="847">
        <v>-9047233</v>
      </c>
      <c r="N21" s="812"/>
      <c r="O21" s="847">
        <v>-10152958</v>
      </c>
      <c r="R21" s="944"/>
      <c r="S21" s="841"/>
    </row>
    <row r="22" spans="1:22" ht="18" customHeight="1">
      <c r="A22" s="780"/>
      <c r="B22" s="941" t="s">
        <v>1802</v>
      </c>
      <c r="I22" s="847">
        <v>6907491</v>
      </c>
      <c r="K22" s="847">
        <v>5074154</v>
      </c>
      <c r="M22" s="847">
        <v>10783819</v>
      </c>
      <c r="N22" s="784"/>
      <c r="O22" s="847">
        <v>11911103</v>
      </c>
      <c r="R22" s="944"/>
      <c r="S22" s="841"/>
    </row>
    <row r="23" spans="1:22" ht="18" customHeight="1">
      <c r="A23" s="779" t="s">
        <v>1845</v>
      </c>
      <c r="I23" s="853"/>
      <c r="J23" s="812"/>
      <c r="K23" s="853"/>
      <c r="L23" s="812"/>
      <c r="M23" s="853"/>
      <c r="N23" s="812"/>
      <c r="O23" s="853"/>
    </row>
    <row r="24" spans="1:22" ht="18" customHeight="1">
      <c r="B24" s="941" t="s">
        <v>1847</v>
      </c>
      <c r="I24" s="945">
        <v>58827242</v>
      </c>
      <c r="J24" s="795"/>
      <c r="K24" s="945">
        <v>33688231</v>
      </c>
      <c r="L24" s="795"/>
      <c r="M24" s="826">
        <v>53380988</v>
      </c>
      <c r="N24" s="809"/>
      <c r="O24" s="826">
        <v>5249980</v>
      </c>
      <c r="P24" s="848"/>
    </row>
    <row r="25" spans="1:22" ht="18" customHeight="1">
      <c r="A25" s="779" t="s">
        <v>1846</v>
      </c>
      <c r="I25" s="850"/>
      <c r="J25" s="812"/>
      <c r="K25" s="850"/>
      <c r="L25" s="812"/>
      <c r="M25" s="850"/>
      <c r="N25" s="812"/>
      <c r="O25" s="850"/>
    </row>
    <row r="26" spans="1:22" ht="18" customHeight="1">
      <c r="B26" s="941" t="s">
        <v>1855</v>
      </c>
      <c r="I26" s="870">
        <v>-9151043</v>
      </c>
      <c r="J26" s="871"/>
      <c r="K26" s="870">
        <v>-33177219</v>
      </c>
      <c r="L26" s="872"/>
      <c r="M26" s="870">
        <v>-5631008</v>
      </c>
      <c r="N26" s="826"/>
      <c r="O26" s="870">
        <v>-34134587</v>
      </c>
      <c r="P26" s="848"/>
    </row>
    <row r="27" spans="1:22" ht="18" customHeight="1">
      <c r="B27" s="941" t="s">
        <v>1880</v>
      </c>
      <c r="I27" s="870">
        <v>4987226</v>
      </c>
      <c r="J27" s="871"/>
      <c r="K27" s="870">
        <v>-227469801</v>
      </c>
      <c r="L27" s="872"/>
      <c r="M27" s="870">
        <v>-12238720</v>
      </c>
      <c r="N27" s="826"/>
      <c r="O27" s="870">
        <v>-284830002</v>
      </c>
      <c r="P27" s="848"/>
    </row>
    <row r="28" spans="1:22" ht="18" customHeight="1">
      <c r="B28" s="941" t="s">
        <v>1848</v>
      </c>
      <c r="I28" s="873">
        <v>0</v>
      </c>
      <c r="J28" s="871"/>
      <c r="K28" s="873">
        <v>-145000</v>
      </c>
      <c r="L28" s="872"/>
      <c r="M28" s="870">
        <v>0</v>
      </c>
      <c r="N28" s="826"/>
      <c r="O28" s="870">
        <v>-150000</v>
      </c>
    </row>
    <row r="29" spans="1:22" ht="18" customHeight="1">
      <c r="B29" s="941" t="s">
        <v>1856</v>
      </c>
      <c r="I29" s="873">
        <v>-20421155</v>
      </c>
      <c r="J29" s="871"/>
      <c r="K29" s="873">
        <v>104876037</v>
      </c>
      <c r="L29" s="872"/>
      <c r="M29" s="873">
        <v>-5923287</v>
      </c>
      <c r="N29" s="826"/>
      <c r="O29" s="873">
        <v>112039308</v>
      </c>
      <c r="P29" s="849"/>
    </row>
    <row r="30" spans="1:22" ht="18" customHeight="1">
      <c r="B30" s="941" t="s">
        <v>1896</v>
      </c>
      <c r="I30" s="873">
        <v>-46205827</v>
      </c>
      <c r="J30" s="871"/>
      <c r="K30" s="873">
        <v>8656241</v>
      </c>
      <c r="L30" s="872"/>
      <c r="M30" s="873">
        <v>-46597553</v>
      </c>
      <c r="N30" s="826"/>
      <c r="O30" s="873">
        <v>-1548727</v>
      </c>
      <c r="P30" s="849"/>
    </row>
    <row r="31" spans="1:22" ht="18" customHeight="1">
      <c r="B31" s="941" t="s">
        <v>1857</v>
      </c>
      <c r="I31" s="873">
        <v>-14094953</v>
      </c>
      <c r="J31" s="874"/>
      <c r="K31" s="873">
        <v>15369031</v>
      </c>
      <c r="L31" s="872"/>
      <c r="M31" s="870">
        <v>5431045</v>
      </c>
      <c r="N31" s="826"/>
      <c r="O31" s="870">
        <v>12524811.220000001</v>
      </c>
      <c r="P31" s="849"/>
    </row>
    <row r="32" spans="1:22" ht="18" customHeight="1">
      <c r="B32" s="943"/>
      <c r="C32" s="779" t="s">
        <v>1858</v>
      </c>
      <c r="D32" s="780"/>
      <c r="E32" s="780"/>
      <c r="F32" s="780"/>
      <c r="G32" s="780"/>
      <c r="H32" s="780"/>
      <c r="I32" s="875">
        <v>-26058510</v>
      </c>
      <c r="J32" s="876"/>
      <c r="K32" s="875">
        <v>-98202480</v>
      </c>
      <c r="L32" s="809"/>
      <c r="M32" s="875">
        <v>-11578535</v>
      </c>
      <c r="N32" s="826"/>
      <c r="O32" s="875">
        <v>-190849216.78</v>
      </c>
    </row>
    <row r="33" spans="1:15" ht="18" customHeight="1">
      <c r="B33" s="941" t="s">
        <v>1849</v>
      </c>
      <c r="I33" s="877">
        <v>-2879203</v>
      </c>
      <c r="J33" s="871"/>
      <c r="K33" s="877">
        <v>-2555297</v>
      </c>
      <c r="L33" s="871"/>
      <c r="M33" s="878">
        <v>-2481918</v>
      </c>
      <c r="N33" s="872"/>
      <c r="O33" s="878">
        <v>-1309707</v>
      </c>
    </row>
    <row r="34" spans="1:15" ht="18" customHeight="1">
      <c r="A34" s="780" t="s">
        <v>344</v>
      </c>
      <c r="B34" s="942"/>
      <c r="I34" s="879">
        <v>-28937713</v>
      </c>
      <c r="J34" s="795"/>
      <c r="K34" s="879">
        <v>-100757777</v>
      </c>
      <c r="L34" s="809"/>
      <c r="M34" s="880">
        <v>-14060453</v>
      </c>
      <c r="N34" s="881"/>
      <c r="O34" s="880">
        <v>-192158923.78</v>
      </c>
    </row>
    <row r="35" spans="1:15" ht="18" customHeight="1">
      <c r="A35" s="780"/>
      <c r="B35" s="942"/>
      <c r="I35" s="945"/>
      <c r="J35" s="795"/>
      <c r="K35" s="945"/>
      <c r="L35" s="809"/>
      <c r="M35" s="877"/>
      <c r="N35" s="881"/>
      <c r="O35" s="877"/>
    </row>
    <row r="36" spans="1:15" ht="18" customHeight="1">
      <c r="A36" s="780"/>
      <c r="B36" s="942"/>
      <c r="I36" s="945"/>
      <c r="J36" s="795"/>
      <c r="K36" s="945"/>
      <c r="L36" s="809"/>
      <c r="M36" s="877"/>
      <c r="N36" s="881"/>
      <c r="O36" s="877"/>
    </row>
    <row r="37" spans="1:15" ht="18" customHeight="1">
      <c r="A37" s="780"/>
      <c r="B37" s="942"/>
      <c r="I37" s="945"/>
      <c r="J37" s="795"/>
      <c r="K37" s="945"/>
      <c r="L37" s="809"/>
      <c r="M37" s="877"/>
      <c r="N37" s="881"/>
      <c r="O37" s="877"/>
    </row>
    <row r="38" spans="1:15" ht="18" customHeight="1">
      <c r="A38" s="780"/>
      <c r="B38" s="942"/>
      <c r="I38" s="945"/>
      <c r="J38" s="795"/>
      <c r="K38" s="945"/>
      <c r="L38" s="809"/>
      <c r="M38" s="877"/>
      <c r="N38" s="881"/>
      <c r="O38" s="877"/>
    </row>
    <row r="39" spans="1:15" ht="18" customHeight="1">
      <c r="A39" s="780"/>
      <c r="B39" s="942"/>
      <c r="I39" s="945"/>
      <c r="J39" s="795"/>
      <c r="K39" s="945"/>
      <c r="L39" s="809"/>
      <c r="M39" s="877"/>
      <c r="N39" s="881"/>
      <c r="O39" s="877"/>
    </row>
    <row r="40" spans="1:15" ht="23.1" customHeight="1">
      <c r="O40" s="861" t="s">
        <v>1815</v>
      </c>
    </row>
    <row r="41" spans="1:15" s="774" customFormat="1" ht="23.1" customHeight="1">
      <c r="A41" s="779"/>
      <c r="B41" s="941"/>
      <c r="C41" s="779"/>
      <c r="D41" s="779"/>
      <c r="E41" s="779"/>
      <c r="F41" s="779"/>
      <c r="G41" s="779"/>
      <c r="H41" s="779"/>
      <c r="I41" s="779"/>
      <c r="J41" s="779"/>
      <c r="K41" s="779"/>
      <c r="L41" s="779"/>
      <c r="M41" s="779"/>
      <c r="N41" s="779"/>
      <c r="O41" s="861" t="s">
        <v>1816</v>
      </c>
    </row>
    <row r="42" spans="1:15" s="774" customFormat="1" ht="23.1" customHeight="1">
      <c r="A42" s="1025" t="s">
        <v>1827</v>
      </c>
      <c r="B42" s="1026"/>
      <c r="C42" s="1026"/>
      <c r="D42" s="1026"/>
      <c r="E42" s="1026"/>
      <c r="F42" s="1026"/>
      <c r="G42" s="1026"/>
      <c r="H42" s="1026"/>
      <c r="I42" s="1026"/>
      <c r="J42" s="1026"/>
      <c r="K42" s="1026"/>
      <c r="L42" s="1026"/>
      <c r="M42" s="1026"/>
      <c r="N42" s="1026"/>
      <c r="O42" s="1026"/>
    </row>
    <row r="43" spans="1:15" s="774" customFormat="1" ht="23.1" customHeight="1">
      <c r="A43" s="1024" t="s">
        <v>1874</v>
      </c>
      <c r="B43" s="1024"/>
      <c r="C43" s="1024"/>
      <c r="D43" s="1024"/>
      <c r="E43" s="1024"/>
      <c r="F43" s="1024"/>
      <c r="G43" s="1024"/>
      <c r="H43" s="1024"/>
      <c r="I43" s="1024"/>
      <c r="J43" s="1024"/>
      <c r="K43" s="1024"/>
      <c r="L43" s="1024"/>
      <c r="M43" s="1024"/>
      <c r="N43" s="1024"/>
      <c r="O43" s="1024"/>
    </row>
    <row r="44" spans="1:15" ht="23.1" customHeight="1">
      <c r="A44" s="1024" t="s">
        <v>1828</v>
      </c>
      <c r="B44" s="1024"/>
      <c r="C44" s="1024"/>
      <c r="D44" s="1024"/>
      <c r="E44" s="1024"/>
      <c r="F44" s="1024"/>
      <c r="G44" s="1024"/>
      <c r="H44" s="1024"/>
      <c r="I44" s="1024"/>
      <c r="J44" s="1024"/>
      <c r="K44" s="1024"/>
      <c r="L44" s="1024"/>
      <c r="M44" s="1024"/>
      <c r="N44" s="1024"/>
      <c r="O44" s="1024"/>
    </row>
    <row r="45" spans="1:15" ht="23.1" customHeight="1">
      <c r="A45" s="1024" t="s">
        <v>1907</v>
      </c>
      <c r="B45" s="1024"/>
      <c r="C45" s="1024"/>
      <c r="D45" s="1024"/>
      <c r="E45" s="1024"/>
      <c r="F45" s="1024"/>
      <c r="G45" s="1024"/>
      <c r="H45" s="1024"/>
      <c r="I45" s="1024"/>
      <c r="J45" s="1024"/>
      <c r="K45" s="1024"/>
      <c r="L45" s="1024"/>
      <c r="M45" s="1024"/>
      <c r="N45" s="1024"/>
      <c r="O45" s="1024"/>
    </row>
    <row r="46" spans="1:15" ht="15.95" customHeight="1">
      <c r="I46" s="1022" t="s">
        <v>1875</v>
      </c>
      <c r="J46" s="1022"/>
      <c r="K46" s="1022"/>
      <c r="L46" s="1022"/>
      <c r="M46" s="1022"/>
      <c r="N46" s="1022"/>
      <c r="O46" s="1022"/>
    </row>
    <row r="47" spans="1:15" ht="15.95" customHeight="1">
      <c r="I47" s="1021" t="s">
        <v>1786</v>
      </c>
      <c r="J47" s="1021"/>
      <c r="K47" s="1021"/>
      <c r="L47" s="886"/>
      <c r="M47" s="1021" t="s">
        <v>1787</v>
      </c>
      <c r="N47" s="1021"/>
      <c r="O47" s="1021"/>
    </row>
    <row r="48" spans="1:15" ht="15.95" customHeight="1">
      <c r="I48" s="1022" t="s">
        <v>1788</v>
      </c>
      <c r="J48" s="1022"/>
      <c r="K48" s="1022"/>
      <c r="L48" s="887"/>
      <c r="M48" s="1022" t="s">
        <v>1788</v>
      </c>
      <c r="N48" s="1022"/>
      <c r="O48" s="1022"/>
    </row>
    <row r="49" spans="1:22" ht="15.95" customHeight="1">
      <c r="F49" s="887"/>
      <c r="G49" s="949"/>
      <c r="H49" s="887"/>
      <c r="I49" s="885">
        <v>2021</v>
      </c>
      <c r="J49" s="887"/>
      <c r="K49" s="948">
        <v>2020</v>
      </c>
      <c r="L49" s="887"/>
      <c r="M49" s="858">
        <v>2021</v>
      </c>
      <c r="N49" s="887"/>
      <c r="O49" s="858">
        <v>2020</v>
      </c>
    </row>
    <row r="50" spans="1:22" ht="15.95" customHeight="1">
      <c r="A50" s="780" t="s">
        <v>218</v>
      </c>
      <c r="I50" s="854"/>
      <c r="J50" s="784"/>
      <c r="K50" s="854"/>
      <c r="L50" s="784"/>
      <c r="M50" s="784"/>
      <c r="N50" s="784"/>
      <c r="O50" s="784"/>
    </row>
    <row r="51" spans="1:22" ht="15.95" customHeight="1">
      <c r="A51" s="780"/>
      <c r="B51" s="941" t="s">
        <v>1881</v>
      </c>
      <c r="I51" s="854">
        <v>-10534000</v>
      </c>
      <c r="J51" s="784"/>
      <c r="K51" s="854">
        <v>53088000</v>
      </c>
      <c r="L51" s="784"/>
      <c r="M51" s="784">
        <v>-10534000</v>
      </c>
      <c r="N51" s="784"/>
      <c r="O51" s="784">
        <v>53088000</v>
      </c>
      <c r="V51" s="944"/>
    </row>
    <row r="52" spans="1:22" ht="15.95" customHeight="1">
      <c r="A52" s="780"/>
      <c r="B52" s="941" t="s">
        <v>1915</v>
      </c>
      <c r="I52" s="854">
        <v>-2866220</v>
      </c>
      <c r="J52" s="784"/>
      <c r="K52" s="854">
        <v>0</v>
      </c>
      <c r="L52" s="784"/>
      <c r="M52" s="784">
        <v>-2410037</v>
      </c>
      <c r="N52" s="784"/>
      <c r="O52" s="784">
        <v>0</v>
      </c>
      <c r="V52" s="944"/>
    </row>
    <row r="53" spans="1:22" ht="15.95" customHeight="1">
      <c r="A53" s="780"/>
      <c r="B53" s="941" t="s">
        <v>1850</v>
      </c>
      <c r="I53" s="826">
        <v>-55415</v>
      </c>
      <c r="J53" s="795"/>
      <c r="K53" s="826">
        <v>-592129</v>
      </c>
      <c r="L53" s="795"/>
      <c r="M53" s="826">
        <v>-13390</v>
      </c>
      <c r="N53" s="809"/>
      <c r="O53" s="826">
        <v>-542216.85999998637</v>
      </c>
      <c r="V53" s="946"/>
    </row>
    <row r="54" spans="1:22" ht="15.95" customHeight="1">
      <c r="A54" s="780"/>
      <c r="B54" s="941" t="s">
        <v>1895</v>
      </c>
      <c r="I54" s="826">
        <v>0</v>
      </c>
      <c r="J54" s="795"/>
      <c r="K54" s="826">
        <v>-280000</v>
      </c>
      <c r="L54" s="795"/>
      <c r="M54" s="826">
        <v>0</v>
      </c>
      <c r="N54" s="809"/>
      <c r="O54" s="826">
        <v>-250000</v>
      </c>
      <c r="V54" s="946"/>
    </row>
    <row r="55" spans="1:22" ht="15.95" customHeight="1">
      <c r="A55" s="780"/>
      <c r="B55" s="941" t="s">
        <v>1868</v>
      </c>
      <c r="I55" s="826">
        <v>-23686800</v>
      </c>
      <c r="J55" s="795"/>
      <c r="K55" s="826">
        <v>-636283</v>
      </c>
      <c r="L55" s="795"/>
      <c r="M55" s="826">
        <v>-51635313</v>
      </c>
      <c r="N55" s="809"/>
      <c r="O55" s="826">
        <v>-38543950</v>
      </c>
      <c r="V55" s="944"/>
    </row>
    <row r="56" spans="1:22" ht="15.95" customHeight="1">
      <c r="A56" s="780"/>
      <c r="B56" s="941" t="s">
        <v>1869</v>
      </c>
      <c r="I56" s="826">
        <v>21226210</v>
      </c>
      <c r="J56" s="795"/>
      <c r="K56" s="826">
        <v>0</v>
      </c>
      <c r="L56" s="795"/>
      <c r="M56" s="826">
        <v>21226210</v>
      </c>
      <c r="N56" s="809"/>
      <c r="O56" s="826">
        <v>139551859</v>
      </c>
      <c r="V56" s="944"/>
    </row>
    <row r="57" spans="1:22" ht="15.95" customHeight="1">
      <c r="A57" s="780"/>
      <c r="B57" s="941" t="s">
        <v>216</v>
      </c>
      <c r="I57" s="826">
        <v>3286582</v>
      </c>
      <c r="J57" s="795"/>
      <c r="K57" s="826">
        <v>0</v>
      </c>
      <c r="L57" s="795"/>
      <c r="M57" s="826">
        <v>3286582</v>
      </c>
      <c r="N57" s="809"/>
      <c r="O57" s="826">
        <v>0</v>
      </c>
      <c r="V57" s="944"/>
    </row>
    <row r="58" spans="1:22" ht="15.95" customHeight="1">
      <c r="A58" s="780"/>
      <c r="B58" s="941" t="s">
        <v>1897</v>
      </c>
      <c r="I58" s="826">
        <v>0</v>
      </c>
      <c r="J58" s="795"/>
      <c r="K58" s="826">
        <v>0</v>
      </c>
      <c r="L58" s="795"/>
      <c r="M58" s="826">
        <v>0</v>
      </c>
      <c r="N58" s="809"/>
      <c r="O58" s="826">
        <v>39152320</v>
      </c>
      <c r="V58" s="944"/>
    </row>
    <row r="59" spans="1:22" ht="15.95" customHeight="1">
      <c r="A59" s="780" t="s">
        <v>348</v>
      </c>
      <c r="I59" s="957">
        <f>SUM(I51:I58)</f>
        <v>-12629643</v>
      </c>
      <c r="J59" s="798"/>
      <c r="K59" s="957">
        <f>SUM(K51:K58)</f>
        <v>51579588</v>
      </c>
      <c r="L59" s="795"/>
      <c r="M59" s="957">
        <f>SUM(M51:M58)</f>
        <v>-40079948</v>
      </c>
      <c r="N59" s="809"/>
      <c r="O59" s="957">
        <f>SUM(O51:O58)</f>
        <v>192456012.14000002</v>
      </c>
    </row>
    <row r="60" spans="1:22" ht="15.95" customHeight="1">
      <c r="A60" s="780" t="s">
        <v>1814</v>
      </c>
      <c r="C60" s="780"/>
    </row>
    <row r="61" spans="1:22" ht="15.95" customHeight="1">
      <c r="A61" s="780"/>
      <c r="B61" s="941" t="s">
        <v>1851</v>
      </c>
      <c r="I61" s="883">
        <v>-60059805</v>
      </c>
      <c r="J61" s="795"/>
      <c r="K61" s="883">
        <v>-46505970</v>
      </c>
      <c r="L61" s="867"/>
      <c r="M61" s="883">
        <v>-71559167</v>
      </c>
      <c r="N61" s="884"/>
      <c r="O61" s="883">
        <v>-39582128</v>
      </c>
      <c r="S61" s="946"/>
    </row>
    <row r="62" spans="1:22" ht="15.95" customHeight="1">
      <c r="A62" s="780"/>
      <c r="B62" s="941" t="s">
        <v>1899</v>
      </c>
      <c r="I62" s="868"/>
      <c r="J62" s="795"/>
      <c r="K62" s="868"/>
      <c r="L62" s="809"/>
      <c r="M62" s="868"/>
      <c r="N62" s="869"/>
      <c r="O62" s="868"/>
    </row>
    <row r="63" spans="1:22" ht="15.95" customHeight="1">
      <c r="A63" s="780"/>
      <c r="C63" s="779" t="s">
        <v>1901</v>
      </c>
      <c r="I63" s="868">
        <v>7272217</v>
      </c>
      <c r="J63" s="795"/>
      <c r="K63" s="868">
        <v>-5950561</v>
      </c>
      <c r="L63" s="809"/>
      <c r="M63" s="868">
        <v>7272217</v>
      </c>
      <c r="N63" s="869"/>
      <c r="O63" s="868">
        <v>-5950561</v>
      </c>
    </row>
    <row r="64" spans="1:22" ht="15.95" customHeight="1">
      <c r="A64" s="780"/>
      <c r="B64" s="941" t="s">
        <v>1859</v>
      </c>
      <c r="I64" s="868">
        <v>-503538</v>
      </c>
      <c r="J64" s="795"/>
      <c r="K64" s="868">
        <v>-503538.00000000023</v>
      </c>
      <c r="L64" s="809"/>
      <c r="M64" s="868">
        <v>-503538</v>
      </c>
      <c r="N64" s="869"/>
      <c r="O64" s="868">
        <v>-503538</v>
      </c>
    </row>
    <row r="65" spans="1:19" ht="15.95" customHeight="1">
      <c r="A65" s="780"/>
      <c r="B65" s="941" t="s">
        <v>1860</v>
      </c>
      <c r="C65" s="780"/>
      <c r="I65" s="868">
        <v>205000000</v>
      </c>
      <c r="J65" s="795"/>
      <c r="K65" s="868">
        <v>306397000</v>
      </c>
      <c r="L65" s="809"/>
      <c r="M65" s="868">
        <v>205000000</v>
      </c>
      <c r="N65" s="869"/>
      <c r="O65" s="868">
        <v>171397000</v>
      </c>
    </row>
    <row r="66" spans="1:19" ht="15.95" customHeight="1">
      <c r="A66" s="780"/>
      <c r="B66" s="941" t="s">
        <v>1853</v>
      </c>
      <c r="C66" s="780"/>
      <c r="I66" s="868">
        <v>-157548768</v>
      </c>
      <c r="J66" s="795"/>
      <c r="K66" s="868">
        <v>-115953539</v>
      </c>
      <c r="L66" s="809"/>
      <c r="M66" s="868">
        <v>-130093813</v>
      </c>
      <c r="N66" s="869"/>
      <c r="O66" s="868">
        <v>-27440000</v>
      </c>
      <c r="S66" s="944"/>
    </row>
    <row r="67" spans="1:19" ht="15.95" customHeight="1">
      <c r="A67" s="780"/>
      <c r="B67" s="941" t="s">
        <v>1894</v>
      </c>
      <c r="C67" s="780"/>
      <c r="I67" s="868">
        <v>0</v>
      </c>
      <c r="J67" s="795"/>
      <c r="K67" s="868">
        <v>2000000</v>
      </c>
      <c r="L67" s="809"/>
      <c r="M67" s="868">
        <v>0</v>
      </c>
      <c r="N67" s="869"/>
      <c r="O67" s="868">
        <v>2000000</v>
      </c>
      <c r="S67" s="944"/>
    </row>
    <row r="68" spans="1:19" ht="15.95" customHeight="1">
      <c r="A68" s="780"/>
      <c r="B68" s="941" t="s">
        <v>1883</v>
      </c>
      <c r="C68" s="780"/>
      <c r="I68" s="868">
        <v>0</v>
      </c>
      <c r="J68" s="795"/>
      <c r="K68" s="868">
        <v>-58782000</v>
      </c>
      <c r="L68" s="809"/>
      <c r="M68" s="868">
        <v>0</v>
      </c>
      <c r="N68" s="869"/>
      <c r="O68" s="868">
        <v>-58782000</v>
      </c>
      <c r="S68" s="944"/>
    </row>
    <row r="69" spans="1:19" ht="15.95" customHeight="1">
      <c r="A69" s="780"/>
      <c r="C69" s="780" t="s">
        <v>1852</v>
      </c>
      <c r="I69" s="957">
        <f>SUM(I61:I68)</f>
        <v>-5839894</v>
      </c>
      <c r="J69" s="798"/>
      <c r="K69" s="882">
        <v>80701392</v>
      </c>
      <c r="L69" s="867"/>
      <c r="M69" s="957">
        <f>SUM(M61:M68)</f>
        <v>10115699</v>
      </c>
      <c r="N69" s="869"/>
      <c r="O69" s="882">
        <v>41138773</v>
      </c>
    </row>
    <row r="70" spans="1:19" ht="10.5" customHeight="1">
      <c r="A70" s="780"/>
      <c r="C70" s="780"/>
      <c r="I70" s="869"/>
      <c r="J70" s="798"/>
      <c r="K70" s="869"/>
      <c r="L70" s="867"/>
      <c r="M70" s="869"/>
      <c r="N70" s="869"/>
      <c r="O70" s="869"/>
    </row>
    <row r="71" spans="1:19" ht="15.95" customHeight="1">
      <c r="A71" s="856" t="s">
        <v>355</v>
      </c>
      <c r="C71" s="780"/>
      <c r="I71" s="855">
        <v>-47407250</v>
      </c>
      <c r="J71" s="784"/>
      <c r="K71" s="855">
        <v>31523203</v>
      </c>
      <c r="L71" s="784"/>
      <c r="M71" s="855">
        <v>-44024702</v>
      </c>
      <c r="N71" s="784"/>
      <c r="O71" s="855">
        <v>41435861.360000014</v>
      </c>
    </row>
    <row r="72" spans="1:19" ht="15.95" customHeight="1">
      <c r="A72" s="780" t="s">
        <v>220</v>
      </c>
      <c r="C72" s="780"/>
      <c r="G72" s="785"/>
      <c r="H72" s="785"/>
      <c r="I72" s="855">
        <v>81350848</v>
      </c>
      <c r="J72" s="784"/>
      <c r="K72" s="855">
        <v>24745802</v>
      </c>
      <c r="L72" s="784"/>
      <c r="M72" s="855">
        <v>71065342</v>
      </c>
      <c r="N72" s="784"/>
      <c r="O72" s="855">
        <v>10426755</v>
      </c>
    </row>
    <row r="73" spans="1:19" ht="15.95" customHeight="1" thickBot="1">
      <c r="A73" s="780" t="s">
        <v>1831</v>
      </c>
      <c r="C73" s="780"/>
      <c r="G73" s="785"/>
      <c r="H73" s="785"/>
      <c r="I73" s="956">
        <f>SUM(I71:I72)</f>
        <v>33943598</v>
      </c>
      <c r="J73" s="784"/>
      <c r="K73" s="857">
        <v>56269005</v>
      </c>
      <c r="L73" s="784"/>
      <c r="M73" s="956">
        <f>SUM(M71:M72)</f>
        <v>27040640</v>
      </c>
      <c r="N73" s="784"/>
      <c r="O73" s="857">
        <v>51862616</v>
      </c>
    </row>
    <row r="74" spans="1:19" ht="10.5" customHeight="1" thickTop="1">
      <c r="A74" s="780"/>
      <c r="C74" s="780"/>
      <c r="I74" s="869"/>
      <c r="J74" s="798"/>
      <c r="K74" s="869"/>
      <c r="L74" s="867"/>
      <c r="M74" s="869"/>
      <c r="N74" s="869"/>
      <c r="O74" s="869"/>
    </row>
    <row r="75" spans="1:19" ht="15.95" customHeight="1">
      <c r="A75" s="780" t="s">
        <v>1810</v>
      </c>
      <c r="B75" s="942"/>
      <c r="C75" s="780"/>
      <c r="I75" s="855"/>
      <c r="J75" s="784"/>
      <c r="K75" s="855"/>
      <c r="L75" s="784"/>
      <c r="M75" s="784"/>
      <c r="N75" s="784"/>
      <c r="O75" s="784"/>
    </row>
    <row r="76" spans="1:19" ht="15.95" customHeight="1">
      <c r="A76" s="859"/>
      <c r="B76" s="943" t="s">
        <v>1296</v>
      </c>
      <c r="C76" s="941" t="s">
        <v>1882</v>
      </c>
      <c r="I76" s="855">
        <v>44406118</v>
      </c>
      <c r="J76" s="855"/>
      <c r="K76" s="855">
        <v>42594425</v>
      </c>
      <c r="L76" s="855"/>
      <c r="M76" s="855">
        <v>37632932</v>
      </c>
      <c r="N76" s="855"/>
      <c r="O76" s="855">
        <v>30258267</v>
      </c>
    </row>
    <row r="77" spans="1:19" ht="15.95" customHeight="1">
      <c r="A77" s="859"/>
      <c r="B77" s="943" t="s">
        <v>1311</v>
      </c>
      <c r="C77" s="941" t="s">
        <v>1902</v>
      </c>
      <c r="I77" s="826">
        <v>0</v>
      </c>
      <c r="J77" s="855"/>
      <c r="K77" s="826">
        <v>0</v>
      </c>
      <c r="L77" s="855"/>
      <c r="M77" s="826">
        <v>0</v>
      </c>
      <c r="N77" s="855"/>
      <c r="O77" s="855">
        <v>500000</v>
      </c>
    </row>
    <row r="78" spans="1:19" ht="15.95" customHeight="1">
      <c r="A78" s="862"/>
      <c r="B78" s="943" t="s">
        <v>1323</v>
      </c>
      <c r="C78" s="941" t="s">
        <v>1893</v>
      </c>
      <c r="I78" s="826">
        <v>0</v>
      </c>
      <c r="J78" s="855"/>
      <c r="K78" s="826">
        <v>4168800</v>
      </c>
      <c r="L78" s="855"/>
      <c r="M78" s="826">
        <v>0</v>
      </c>
      <c r="N78" s="855"/>
      <c r="O78" s="826">
        <v>4168800</v>
      </c>
    </row>
    <row r="79" spans="1:19" ht="15.95" customHeight="1">
      <c r="A79" s="859"/>
      <c r="B79" s="943" t="s">
        <v>1336</v>
      </c>
      <c r="C79" s="941" t="s">
        <v>1921</v>
      </c>
      <c r="I79" s="826">
        <v>112313161</v>
      </c>
      <c r="J79" s="855"/>
      <c r="K79" s="826">
        <v>0</v>
      </c>
      <c r="L79" s="855"/>
      <c r="M79" s="855">
        <v>112313161</v>
      </c>
      <c r="N79" s="855"/>
      <c r="O79" s="826">
        <v>0</v>
      </c>
    </row>
    <row r="80" spans="1:19" ht="15.95" customHeight="1">
      <c r="A80" s="862"/>
      <c r="B80" s="943" t="s">
        <v>1337</v>
      </c>
      <c r="C80" s="941" t="s">
        <v>1922</v>
      </c>
      <c r="I80" s="855">
        <v>131387</v>
      </c>
      <c r="J80" s="855"/>
      <c r="K80" s="826">
        <v>0</v>
      </c>
      <c r="L80" s="855"/>
      <c r="M80" s="855">
        <v>131387</v>
      </c>
      <c r="N80" s="855"/>
      <c r="O80" s="826">
        <v>0</v>
      </c>
    </row>
    <row r="81" spans="1:3" ht="15.95" customHeight="1">
      <c r="A81" s="859"/>
      <c r="B81" s="943"/>
      <c r="C81" s="941"/>
    </row>
    <row r="82" spans="1:3" ht="6.75" customHeight="1"/>
    <row r="83" spans="1:3" ht="9.75" customHeight="1"/>
  </sheetData>
  <mergeCells count="18">
    <mergeCell ref="A45:O45"/>
    <mergeCell ref="I46:O46"/>
    <mergeCell ref="I47:K47"/>
    <mergeCell ref="M47:O47"/>
    <mergeCell ref="I48:K48"/>
    <mergeCell ref="M48:O48"/>
    <mergeCell ref="A3:O3"/>
    <mergeCell ref="A42:O42"/>
    <mergeCell ref="A44:O44"/>
    <mergeCell ref="I10:K10"/>
    <mergeCell ref="A4:O4"/>
    <mergeCell ref="A5:O5"/>
    <mergeCell ref="A6:O6"/>
    <mergeCell ref="A43:O43"/>
    <mergeCell ref="I8:O8"/>
    <mergeCell ref="M9:O9"/>
    <mergeCell ref="M10:O10"/>
    <mergeCell ref="I9:K9"/>
  </mergeCells>
  <phoneticPr fontId="3" type="noConversion"/>
  <printOptions horizontalCentered="1"/>
  <pageMargins left="0.70866141732283472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2021-05-12T10:14:39Z</cp:lastPrinted>
  <dcterms:created xsi:type="dcterms:W3CDTF">2003-04-25T10:31:53Z</dcterms:created>
  <dcterms:modified xsi:type="dcterms:W3CDTF">2021-05-14T07:00:38Z</dcterms:modified>
</cp:coreProperties>
</file>