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Mar21 (BKM-14)\"/>
    </mc:Choice>
  </mc:AlternateContent>
  <xr:revisionPtr revIDLastSave="0" documentId="13_ncr:1_{BF5BA5FE-F966-421A-8DFF-E8A1E0D183BF}" xr6:coauthVersionLast="45" xr6:coauthVersionMax="45" xr10:uidLastSave="{00000000-0000-0000-0000-000000000000}"/>
  <bookViews>
    <workbookView xWindow="-120" yWindow="-120" windowWidth="21840" windowHeight="13140" tabRatio="603" activeTab="2" xr2:uid="{00000000-000D-0000-FFFF-FFFF00000000}"/>
  </bookViews>
  <sheets>
    <sheet name="Eng 2-3" sheetId="23" r:id="rId1"/>
    <sheet name="Eng4" sheetId="17" r:id="rId2"/>
    <sheet name="Eng5" sheetId="21" r:id="rId3"/>
    <sheet name="Eng6-7" sheetId="19" r:id="rId4"/>
  </sheets>
  <definedNames>
    <definedName name="_xlnm.Print_Area" localSheetId="0">'Eng 2-3'!$A$1:$I$106</definedName>
    <definedName name="_xlnm.Print_Area" localSheetId="3">'Eng6-7'!$A$1:$I$98</definedName>
    <definedName name="sheet" localSheetId="2">#REF!</definedName>
    <definedName name="sheet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2" i="19" l="1"/>
  <c r="I82" i="23" l="1"/>
  <c r="G82" i="23"/>
  <c r="I80" i="19" l="1"/>
  <c r="I69" i="19"/>
  <c r="I44" i="19"/>
  <c r="J13" i="17"/>
  <c r="J19" i="17" s="1"/>
  <c r="J22" i="17" l="1"/>
  <c r="J25" i="17" s="1"/>
  <c r="I11" i="19"/>
  <c r="I22" i="19" s="1"/>
  <c r="I33" i="19" s="1"/>
  <c r="I37" i="19" s="1"/>
  <c r="I71" i="19" s="1"/>
  <c r="I74" i="19" s="1"/>
  <c r="O12" i="21"/>
  <c r="H13" i="17" l="1"/>
  <c r="A33" i="21" l="1"/>
  <c r="M15" i="21"/>
  <c r="K15" i="21"/>
  <c r="I15" i="21"/>
  <c r="G15" i="21"/>
  <c r="O13" i="21"/>
  <c r="O11" i="21"/>
  <c r="A106" i="23"/>
  <c r="A49" i="17"/>
  <c r="A49" i="19" s="1"/>
  <c r="A98" i="19" s="1"/>
  <c r="O15" i="21" l="1"/>
  <c r="I100" i="23"/>
  <c r="I74" i="23"/>
  <c r="I33" i="23"/>
  <c r="I22" i="23"/>
  <c r="G74" i="23"/>
  <c r="A52" i="23"/>
  <c r="G33" i="23"/>
  <c r="G22" i="23"/>
  <c r="I84" i="23" l="1"/>
  <c r="I102" i="23" s="1"/>
  <c r="I35" i="23"/>
  <c r="G84" i="23"/>
  <c r="G35" i="23"/>
  <c r="K21" i="21" l="1"/>
  <c r="I21" i="21"/>
  <c r="G21" i="21"/>
  <c r="H19" i="17" l="1"/>
  <c r="G11" i="19" s="1"/>
  <c r="O18" i="21" l="1"/>
  <c r="G80" i="19" l="1"/>
  <c r="G69" i="19"/>
  <c r="G44" i="19"/>
  <c r="H22" i="17"/>
  <c r="H25" i="17" l="1"/>
  <c r="M19" i="21" s="1"/>
  <c r="M21" i="21" s="1"/>
  <c r="H30" i="17"/>
  <c r="G22" i="19"/>
  <c r="G33" i="19" s="1"/>
  <c r="G37" i="19" s="1"/>
  <c r="G71" i="19" s="1"/>
  <c r="G74" i="19" s="1"/>
  <c r="G98" i="23" l="1"/>
  <c r="G100" i="23" s="1"/>
  <c r="G102" i="23" s="1"/>
  <c r="O19" i="21"/>
  <c r="O21" i="21" s="1"/>
</calcChain>
</file>

<file path=xl/sharedStrings.xml><?xml version="1.0" encoding="utf-8"?>
<sst xmlns="http://schemas.openxmlformats.org/spreadsheetml/2006/main" count="205" uniqueCount="139">
  <si>
    <t>Notes</t>
  </si>
  <si>
    <t>Baht</t>
  </si>
  <si>
    <t>Retained earnings</t>
  </si>
  <si>
    <t>Other income</t>
  </si>
  <si>
    <t>Income tax</t>
  </si>
  <si>
    <t>Sales</t>
  </si>
  <si>
    <t>Total</t>
  </si>
  <si>
    <t>Unappropriated</t>
  </si>
  <si>
    <t>Gross profit</t>
  </si>
  <si>
    <t>Issued and</t>
  </si>
  <si>
    <t>paid-up</t>
  </si>
  <si>
    <t>share capital</t>
  </si>
  <si>
    <t>Basic earnings per share</t>
  </si>
  <si>
    <t>Opening balance</t>
  </si>
  <si>
    <t>Closing balance</t>
  </si>
  <si>
    <t xml:space="preserve">Premium </t>
  </si>
  <si>
    <t>Legal reserve</t>
  </si>
  <si>
    <t>(Unaudited)</t>
  </si>
  <si>
    <t>Purchases of property, plant and equipment</t>
  </si>
  <si>
    <t>Selling expenses</t>
  </si>
  <si>
    <t>Administrative expenses</t>
  </si>
  <si>
    <t>Finance costs - interest expenses</t>
  </si>
  <si>
    <t>Profit before income tax</t>
  </si>
  <si>
    <t>Earnings per share</t>
  </si>
  <si>
    <t>Trade accounts receivable</t>
  </si>
  <si>
    <t>Inventories</t>
  </si>
  <si>
    <t>Interest paid</t>
  </si>
  <si>
    <t>Income tax paid</t>
  </si>
  <si>
    <t>Interest expenses</t>
  </si>
  <si>
    <t>Cost of sales</t>
  </si>
  <si>
    <t>Cash flows from operating activities</t>
  </si>
  <si>
    <t>Cash flows from investing activities</t>
  </si>
  <si>
    <t>Cash flows from financing activities</t>
  </si>
  <si>
    <t>- Cash on hand</t>
  </si>
  <si>
    <t>- Deposits at financial institutions</t>
  </si>
  <si>
    <t>Non-cash transactions</t>
  </si>
  <si>
    <t>Adjustments for:</t>
  </si>
  <si>
    <t>Cash and cash equivalents are made up as follows:</t>
  </si>
  <si>
    <t>Depreciation and amortisation</t>
  </si>
  <si>
    <t>before interest and income tax paid</t>
  </si>
  <si>
    <t>Purchases of intangible assets</t>
  </si>
  <si>
    <t>Proceeds from disposals of equipment</t>
  </si>
  <si>
    <t>capital</t>
  </si>
  <si>
    <t>Total comprehensive income for the period</t>
  </si>
  <si>
    <t>Employee benefit expenses</t>
  </si>
  <si>
    <t>Profit for the period</t>
  </si>
  <si>
    <t>Other comprehensive income</t>
  </si>
  <si>
    <t>-</t>
  </si>
  <si>
    <t>Net cash used in investing activities</t>
  </si>
  <si>
    <t>Statement of Financial Position</t>
  </si>
  <si>
    <t>31 December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</si>
  <si>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</si>
  <si>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</si>
  <si>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</si>
  <si>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</si>
  <si>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</si>
  <si>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</si>
  <si>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</si>
  <si>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</si>
  <si>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</si>
  <si>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</si>
  <si>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</si>
  <si>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</si>
  <si>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</si>
  <si>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</si>
  <si>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</si>
  <si>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</si>
  <si>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</si>
  <si>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</si>
  <si>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Cash flows before changes in operating assets</t>
  </si>
  <si>
    <t>and liabilities</t>
  </si>
  <si>
    <t>Change in operating assets and liabilities:</t>
  </si>
  <si>
    <t>Other payables from purchases of property,</t>
  </si>
  <si>
    <t>plant and equipment</t>
  </si>
  <si>
    <t>Other payables from purchases of intangible assets</t>
  </si>
  <si>
    <t>on share</t>
  </si>
  <si>
    <t>Statement of Comprehensive Income</t>
  </si>
  <si>
    <t>Statement of Cash Flows</t>
  </si>
  <si>
    <t>31 March</t>
  </si>
  <si>
    <t>Appropriated -</t>
  </si>
  <si>
    <t>Liabilities and equity</t>
  </si>
  <si>
    <t>Equity</t>
  </si>
  <si>
    <t>Total equity</t>
  </si>
  <si>
    <t>Total liabilities and equity</t>
  </si>
  <si>
    <t xml:space="preserve">Statement of Changes in Equity </t>
  </si>
  <si>
    <t>Appropriated - Legal reserve</t>
  </si>
  <si>
    <t>Short-term borrowings from financial institutions</t>
  </si>
  <si>
    <t>Advances paid for purchases of inventories</t>
  </si>
  <si>
    <t>Advances received from customers for goods</t>
  </si>
  <si>
    <t>Advance payments for purchases of inventories</t>
  </si>
  <si>
    <t>Other non-current assets</t>
  </si>
  <si>
    <t>The accompanying notes form an integral part of this financial information.</t>
  </si>
  <si>
    <t>Trade accounts payable and other payables</t>
  </si>
  <si>
    <t>Advance received from customers for goods</t>
  </si>
  <si>
    <t>Trade accounts receivable and other receivables</t>
  </si>
  <si>
    <t>Other current assets</t>
  </si>
  <si>
    <t>Investment properties</t>
  </si>
  <si>
    <t>Director  ____________________________          Director  ____________________________</t>
  </si>
  <si>
    <t>Opening balances at 1 January 2020</t>
  </si>
  <si>
    <t>Closing balances at 31 March 2020</t>
  </si>
  <si>
    <t xml:space="preserve">870,758,034 ordinary shares of par Baht 1 each </t>
  </si>
  <si>
    <t xml:space="preserve">870,758,034 ordinary shares of paid-up Baht 1 each </t>
  </si>
  <si>
    <t>TMT Steel Public Company Limited</t>
  </si>
  <si>
    <t>Current portion of lease liabilities</t>
  </si>
  <si>
    <t>Lease liabilities</t>
  </si>
  <si>
    <t>(Audited)</t>
  </si>
  <si>
    <t>Note</t>
  </si>
  <si>
    <t>Dividend paid</t>
  </si>
  <si>
    <t xml:space="preserve">Proceeds from short-term borrowings </t>
  </si>
  <si>
    <t xml:space="preserve">   from financial institutions</t>
  </si>
  <si>
    <t xml:space="preserve">Repayments to short-term borrowings </t>
  </si>
  <si>
    <t>Payments for lease liabilities</t>
  </si>
  <si>
    <t>Unpaid dividends</t>
  </si>
  <si>
    <t>As at 31 March 2021</t>
  </si>
  <si>
    <t>For the three-month period ended 31 March 2021</t>
  </si>
  <si>
    <t>Opening balances at 1 January 2021</t>
  </si>
  <si>
    <t>Closing balances at 31 March 2021</t>
  </si>
  <si>
    <t>Significant non-cash transactions for the three-month periods ended 31 March 2021 and 2020 are as follows:</t>
  </si>
  <si>
    <t>Derivative liabilities</t>
  </si>
  <si>
    <t xml:space="preserve">Current portion of long-term borrowing </t>
  </si>
  <si>
    <t>from a financial institution</t>
  </si>
  <si>
    <t>Long-term borrowing from a financial institution</t>
  </si>
  <si>
    <t>Inventories, net</t>
  </si>
  <si>
    <t>Property, plant and equipment, net</t>
  </si>
  <si>
    <t>Right-of-use assets, net</t>
  </si>
  <si>
    <t>Intangible assets, net</t>
  </si>
  <si>
    <t>Deferred income tax assets, net</t>
  </si>
  <si>
    <t>Derivative assets</t>
  </si>
  <si>
    <t>Loss allowance</t>
  </si>
  <si>
    <t>Proceeds from long-term borrowing</t>
  </si>
  <si>
    <t>Payments for front-end fees of loan agreement</t>
  </si>
  <si>
    <t>Loss (gain) on disposals of equipment</t>
  </si>
  <si>
    <t>Gain on derivatives</t>
  </si>
  <si>
    <t>Cash flows (used in) generated from operations</t>
  </si>
  <si>
    <t>Net cash (used in) generated from operating activities</t>
  </si>
  <si>
    <t>Net cash generated from (used in) financing activities</t>
  </si>
  <si>
    <t>Net increase in cash and cash equivalents</t>
  </si>
  <si>
    <t>Reversal of declining in value of inventories</t>
  </si>
  <si>
    <t>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</si>
</sst>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  <numFmt numFmtId="175" formatCode="#,##0;\(#,##0\);\-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-* #,##0.00\ _z_ł_-;\-* #,##0.00\ _z_ł_-;_-* &quot;-&quot;??\ _z_ł_-;_-@_-"/>
    <numFmt numFmtId="179" formatCode="[$-1070000]d/mm/yyyy;@"/>
  </numFmts>
  <fonts count="11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name val="CordiaUPC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3"/>
      <color theme="1"/>
      <name val="Cordia New"/>
      <family val="2"/>
    </font>
    <font>
      <sz val="13"/>
      <name val="CordiaUPC"/>
      <family val="2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Calibri"/>
      <family val="2"/>
      <scheme val="minor"/>
    </font>
    <font>
      <sz val="13"/>
      <color theme="1"/>
      <name val="CordiaUPC"/>
      <family val="2"/>
      <charset val="222"/>
    </font>
    <font>
      <sz val="10"/>
      <color rgb="FF0000FF"/>
      <name val="Arial Unicode MS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sz val="13"/>
      <color rgb="FF006100"/>
      <name val="CordiaUPC"/>
      <family val="2"/>
      <charset val="222"/>
    </font>
    <font>
      <sz val="13"/>
      <color rgb="FF9C0006"/>
      <name val="CordiaUPC"/>
      <family val="2"/>
      <charset val="222"/>
    </font>
    <font>
      <sz val="13"/>
      <color rgb="FF9C6500"/>
      <name val="CordiaUPC"/>
      <family val="2"/>
      <charset val="222"/>
    </font>
    <font>
      <sz val="13"/>
      <color rgb="FF3F3F76"/>
      <name val="CordiaUPC"/>
      <family val="2"/>
      <charset val="222"/>
    </font>
    <font>
      <b/>
      <sz val="13"/>
      <color rgb="FF3F3F3F"/>
      <name val="CordiaUPC"/>
      <family val="2"/>
      <charset val="222"/>
    </font>
    <font>
      <b/>
      <sz val="13"/>
      <color rgb="FFFA7D00"/>
      <name val="CordiaUPC"/>
      <family val="2"/>
      <charset val="222"/>
    </font>
    <font>
      <sz val="13"/>
      <color rgb="FFFA7D00"/>
      <name val="CordiaUPC"/>
      <family val="2"/>
      <charset val="222"/>
    </font>
    <font>
      <b/>
      <sz val="13"/>
      <color theme="0"/>
      <name val="CordiaUPC"/>
      <family val="2"/>
      <charset val="222"/>
    </font>
    <font>
      <sz val="13"/>
      <color rgb="FFFF0000"/>
      <name val="CordiaUPC"/>
      <family val="2"/>
      <charset val="222"/>
    </font>
    <font>
      <i/>
      <sz val="13"/>
      <color rgb="FF7F7F7F"/>
      <name val="CordiaUPC"/>
      <family val="2"/>
      <charset val="222"/>
    </font>
    <font>
      <b/>
      <sz val="13"/>
      <color theme="1"/>
      <name val="CordiaUPC"/>
      <family val="2"/>
      <charset val="222"/>
    </font>
    <font>
      <sz val="13"/>
      <color theme="0"/>
      <name val="CordiaUPC"/>
      <family val="2"/>
      <charset val="222"/>
    </font>
    <font>
      <b/>
      <sz val="18"/>
      <color theme="3"/>
      <name val="Cambria"/>
      <family val="1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Tahoma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4"/>
      <name val="Cordia New"/>
      <charset val="222"/>
    </font>
  </fonts>
  <fills count="8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216">
    <xf numFmtId="0" fontId="0" fillId="0" borderId="0"/>
    <xf numFmtId="0" fontId="4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6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70" fontId="12" fillId="0" borderId="3">
      <alignment horizontal="left"/>
    </xf>
    <xf numFmtId="169" fontId="13" fillId="0" borderId="4">
      <alignment horizontal="left"/>
    </xf>
    <xf numFmtId="0" fontId="14" fillId="0" borderId="5">
      <alignment horizontal="right"/>
    </xf>
    <xf numFmtId="0" fontId="12" fillId="1" borderId="4">
      <alignment horizontal="left"/>
    </xf>
    <xf numFmtId="10" fontId="10" fillId="3" borderId="6" applyNumberFormat="0" applyBorder="0" applyAlignment="0" applyProtection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" fillId="0" borderId="0"/>
    <xf numFmtId="0" fontId="7" fillId="0" borderId="0"/>
    <xf numFmtId="0" fontId="3" fillId="0" borderId="0"/>
    <xf numFmtId="0" fontId="18" fillId="0" borderId="0"/>
    <xf numFmtId="0" fontId="4" fillId="0" borderId="0"/>
    <xf numFmtId="0" fontId="3" fillId="0" borderId="0"/>
    <xf numFmtId="0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5" fillId="0" borderId="0">
      <alignment horizontal="left"/>
    </xf>
    <xf numFmtId="49" fontId="9" fillId="0" borderId="0" applyFill="0" applyBorder="0" applyAlignment="0"/>
    <xf numFmtId="0" fontId="7" fillId="0" borderId="0" applyFill="0" applyBorder="0" applyAlignment="0"/>
    <xf numFmtId="171" fontId="7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6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5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0" fontId="44" fillId="0" borderId="0"/>
    <xf numFmtId="0" fontId="3" fillId="0" borderId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48" fillId="0" borderId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0" fontId="49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51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43" fontId="52" fillId="0" borderId="0" applyFont="0" applyFill="0" applyBorder="0" applyAlignment="0" applyProtection="0"/>
    <xf numFmtId="0" fontId="52" fillId="0" borderId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48" fillId="0" borderId="0"/>
    <xf numFmtId="43" fontId="48" fillId="0" borderId="0" applyFont="0" applyFill="0" applyBorder="0" applyAlignment="0" applyProtection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53" fillId="0" borderId="0"/>
    <xf numFmtId="0" fontId="53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4" fillId="0" borderId="0"/>
    <xf numFmtId="0" fontId="36" fillId="0" borderId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17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" fillId="0" borderId="0"/>
    <xf numFmtId="0" fontId="3" fillId="0" borderId="0"/>
    <xf numFmtId="0" fontId="47" fillId="0" borderId="0"/>
    <xf numFmtId="0" fontId="53" fillId="0" borderId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3" fillId="0" borderId="0"/>
    <xf numFmtId="0" fontId="52" fillId="0" borderId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43" fontId="3" fillId="0" borderId="0" applyFont="0" applyFill="0" applyBorder="0" applyAlignment="0" applyProtection="0"/>
    <xf numFmtId="0" fontId="47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1" fillId="0" borderId="34">
      <alignment horizontal="left" vertical="center"/>
    </xf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9" fillId="0" borderId="33" applyNumberFormat="0" applyFill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10" borderId="16" applyNumberFormat="0" applyFont="0" applyAlignment="0" applyProtection="0"/>
    <xf numFmtId="0" fontId="52" fillId="12" borderId="0" applyNumberFormat="0" applyBorder="0" applyAlignment="0" applyProtection="0"/>
    <xf numFmtId="0" fontId="52" fillId="25" borderId="0" applyNumberFormat="0" applyBorder="0" applyAlignment="0" applyProtection="0"/>
    <xf numFmtId="0" fontId="52" fillId="13" borderId="0" applyNumberFormat="0" applyBorder="0" applyAlignment="0" applyProtection="0"/>
    <xf numFmtId="0" fontId="52" fillId="24" borderId="0" applyNumberFormat="0" applyBorder="0" applyAlignment="0" applyProtection="0"/>
    <xf numFmtId="0" fontId="4" fillId="0" borderId="0"/>
    <xf numFmtId="0" fontId="1" fillId="46" borderId="0"/>
    <xf numFmtId="0" fontId="1" fillId="43" borderId="0"/>
    <xf numFmtId="0" fontId="1" fillId="40" borderId="0"/>
    <xf numFmtId="0" fontId="4" fillId="0" borderId="0"/>
    <xf numFmtId="0" fontId="52" fillId="21" borderId="0" applyNumberFormat="0" applyBorder="0" applyAlignment="0" applyProtection="0"/>
    <xf numFmtId="0" fontId="52" fillId="32" borderId="0" applyNumberFormat="0" applyBorder="0" applyAlignment="0" applyProtection="0"/>
    <xf numFmtId="0" fontId="52" fillId="20" borderId="0" applyNumberFormat="0" applyBorder="0" applyAlignment="0" applyProtection="0"/>
    <xf numFmtId="0" fontId="4" fillId="0" borderId="0"/>
    <xf numFmtId="0" fontId="1" fillId="45" borderId="0"/>
    <xf numFmtId="0" fontId="1" fillId="42" borderId="0"/>
    <xf numFmtId="0" fontId="1" fillId="39" borderId="0"/>
    <xf numFmtId="0" fontId="4" fillId="0" borderId="0"/>
    <xf numFmtId="0" fontId="52" fillId="17" borderId="0" applyNumberFormat="0" applyBorder="0" applyAlignment="0" applyProtection="0"/>
    <xf numFmtId="0" fontId="52" fillId="28" borderId="0" applyNumberFormat="0" applyBorder="0" applyAlignment="0" applyProtection="0"/>
    <xf numFmtId="0" fontId="52" fillId="16" borderId="0" applyNumberFormat="0" applyBorder="0" applyAlignment="0" applyProtection="0"/>
    <xf numFmtId="0" fontId="4" fillId="0" borderId="0"/>
    <xf numFmtId="0" fontId="1" fillId="44" borderId="0"/>
    <xf numFmtId="0" fontId="1" fillId="41" borderId="0"/>
    <xf numFmtId="0" fontId="1" fillId="38" borderId="0"/>
    <xf numFmtId="0" fontId="37" fillId="0" borderId="0"/>
    <xf numFmtId="0" fontId="1" fillId="47" borderId="0"/>
    <xf numFmtId="0" fontId="52" fillId="29" borderId="0" applyNumberFormat="0" applyBorder="0" applyAlignment="0" applyProtection="0"/>
    <xf numFmtId="0" fontId="1" fillId="48" borderId="0"/>
    <xf numFmtId="0" fontId="52" fillId="33" borderId="0" applyNumberFormat="0" applyBorder="0" applyAlignment="0" applyProtection="0"/>
    <xf numFmtId="0" fontId="1" fillId="49" borderId="0"/>
    <xf numFmtId="0" fontId="72" fillId="14" borderId="0" applyNumberFormat="0" applyBorder="0" applyAlignment="0" applyProtection="0"/>
    <xf numFmtId="0" fontId="35" fillId="37" borderId="0"/>
    <xf numFmtId="0" fontId="72" fillId="18" borderId="0" applyNumberFormat="0" applyBorder="0" applyAlignment="0" applyProtection="0"/>
    <xf numFmtId="0" fontId="35" fillId="50" borderId="0"/>
    <xf numFmtId="0" fontId="72" fillId="22" borderId="0" applyNumberFormat="0" applyBorder="0" applyAlignment="0" applyProtection="0"/>
    <xf numFmtId="0" fontId="35" fillId="51" borderId="0"/>
    <xf numFmtId="0" fontId="72" fillId="26" borderId="0" applyNumberFormat="0" applyBorder="0" applyAlignment="0" applyProtection="0"/>
    <xf numFmtId="0" fontId="35" fillId="52" borderId="0"/>
    <xf numFmtId="0" fontId="72" fillId="30" borderId="0" applyNumberFormat="0" applyBorder="0" applyAlignment="0" applyProtection="0"/>
    <xf numFmtId="0" fontId="35" fillId="35" borderId="0"/>
    <xf numFmtId="0" fontId="72" fillId="34" borderId="0" applyNumberFormat="0" applyBorder="0" applyAlignment="0" applyProtection="0"/>
    <xf numFmtId="0" fontId="35" fillId="53" borderId="0"/>
    <xf numFmtId="0" fontId="72" fillId="11" borderId="0" applyNumberFormat="0" applyBorder="0" applyAlignment="0" applyProtection="0"/>
    <xf numFmtId="0" fontId="35" fillId="54" borderId="0"/>
    <xf numFmtId="0" fontId="72" fillId="15" borderId="0" applyNumberFormat="0" applyBorder="0" applyAlignment="0" applyProtection="0"/>
    <xf numFmtId="0" fontId="35" fillId="55" borderId="0"/>
    <xf numFmtId="0" fontId="72" fillId="19" borderId="0" applyNumberFormat="0" applyBorder="0" applyAlignment="0" applyProtection="0"/>
    <xf numFmtId="0" fontId="35" fillId="56" borderId="0"/>
    <xf numFmtId="0" fontId="72" fillId="23" borderId="0" applyNumberFormat="0" applyBorder="0" applyAlignment="0" applyProtection="0"/>
    <xf numFmtId="0" fontId="35" fillId="57" borderId="0"/>
    <xf numFmtId="0" fontId="72" fillId="27" borderId="0" applyNumberFormat="0" applyBorder="0" applyAlignment="0" applyProtection="0"/>
    <xf numFmtId="0" fontId="35" fillId="58" borderId="0"/>
    <xf numFmtId="0" fontId="72" fillId="31" borderId="0" applyNumberFormat="0" applyBorder="0" applyAlignment="0" applyProtection="0"/>
    <xf numFmtId="0" fontId="35" fillId="59" borderId="0"/>
    <xf numFmtId="0" fontId="62" fillId="5" borderId="0" applyNumberFormat="0" applyBorder="0" applyAlignment="0" applyProtection="0"/>
    <xf numFmtId="0" fontId="25" fillId="6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66" fillId="8" borderId="12" applyNumberFormat="0" applyAlignment="0" applyProtection="0"/>
    <xf numFmtId="0" fontId="29" fillId="61" borderId="12"/>
    <xf numFmtId="0" fontId="68" fillId="9" borderId="15" applyNumberFormat="0" applyAlignment="0" applyProtection="0"/>
    <xf numFmtId="0" fontId="31" fillId="62" borderId="15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0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0" fontId="84" fillId="71" borderId="30" applyNumberFormat="0" applyAlignment="0" applyProtection="0"/>
    <xf numFmtId="43" fontId="4" fillId="0" borderId="0"/>
    <xf numFmtId="0" fontId="84" fillId="71" borderId="30" applyNumberFormat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3" fontId="8" fillId="0" borderId="0"/>
    <xf numFmtId="164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65" fontId="4" fillId="0" borderId="0"/>
    <xf numFmtId="165" fontId="4" fillId="0" borderId="0"/>
    <xf numFmtId="0" fontId="84" fillId="71" borderId="30" applyNumberFormat="0" applyAlignment="0" applyProtection="0"/>
    <xf numFmtId="0" fontId="8" fillId="0" borderId="0"/>
    <xf numFmtId="14" fontId="9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70" fillId="0" borderId="0" applyNumberFormat="0" applyFill="0" applyBorder="0" applyAlignment="0" applyProtection="0"/>
    <xf numFmtId="0" fontId="33" fillId="0" borderId="0"/>
    <xf numFmtId="0" fontId="61" fillId="4" borderId="0" applyNumberFormat="0" applyBorder="0" applyAlignment="0" applyProtection="0"/>
    <xf numFmtId="0" fontId="24" fillId="63" borderId="0"/>
    <xf numFmtId="38" fontId="10" fillId="2" borderId="0"/>
    <xf numFmtId="0" fontId="11" fillId="0" borderId="1">
      <alignment horizontal="left" vertical="center"/>
    </xf>
    <xf numFmtId="0" fontId="58" fillId="0" borderId="9" applyNumberFormat="0" applyFill="0" applyAlignment="0" applyProtection="0"/>
    <xf numFmtId="0" fontId="21" fillId="0" borderId="9"/>
    <xf numFmtId="0" fontId="59" fillId="0" borderId="10" applyNumberFormat="0" applyFill="0" applyAlignment="0" applyProtection="0"/>
    <xf numFmtId="0" fontId="22" fillId="0" borderId="19"/>
    <xf numFmtId="0" fontId="60" fillId="0" borderId="11" applyNumberFormat="0" applyFill="0" applyAlignment="0" applyProtection="0"/>
    <xf numFmtId="0" fontId="23" fillId="0" borderId="11"/>
    <xf numFmtId="0" fontId="60" fillId="0" borderId="0" applyNumberFormat="0" applyFill="0" applyBorder="0" applyAlignment="0" applyProtection="0"/>
    <xf numFmtId="0" fontId="23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64" fillId="7" borderId="12" applyNumberFormat="0" applyAlignment="0" applyProtection="0"/>
    <xf numFmtId="10" fontId="10" fillId="3" borderId="6"/>
    <xf numFmtId="0" fontId="27" fillId="64" borderId="12"/>
    <xf numFmtId="0" fontId="27" fillId="64" borderId="12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67" fillId="0" borderId="14" applyNumberFormat="0" applyFill="0" applyAlignment="0" applyProtection="0"/>
    <xf numFmtId="0" fontId="30" fillId="0" borderId="14"/>
    <xf numFmtId="0" fontId="63" fillId="6" borderId="0" applyNumberFormat="0" applyBorder="0" applyAlignment="0" applyProtection="0"/>
    <xf numFmtId="0" fontId="26" fillId="65" borderId="0"/>
    <xf numFmtId="0" fontId="89" fillId="0" borderId="33" applyNumberFormat="0" applyFill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3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" fillId="0" borderId="0"/>
    <xf numFmtId="0" fontId="52" fillId="10" borderId="16" applyNumberFormat="0" applyFont="0" applyAlignment="0" applyProtection="0"/>
    <xf numFmtId="0" fontId="1" fillId="36" borderId="16"/>
    <xf numFmtId="0" fontId="65" fillId="8" borderId="13" applyNumberFormat="0" applyAlignment="0" applyProtection="0"/>
    <xf numFmtId="0" fontId="28" fillId="61" borderId="13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1" fillId="0" borderId="0"/>
    <xf numFmtId="9" fontId="1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37" fontId="56" fillId="0" borderId="0"/>
    <xf numFmtId="0" fontId="77" fillId="84" borderId="30" applyNumberFormat="0" applyAlignment="0" applyProtection="0"/>
    <xf numFmtId="0" fontId="4" fillId="0" borderId="0"/>
    <xf numFmtId="0" fontId="4" fillId="0" borderId="0"/>
    <xf numFmtId="49" fontId="9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171" fontId="4" fillId="0" borderId="0" applyFill="0" applyBorder="0" applyAlignment="0"/>
    <xf numFmtId="171" fontId="4" fillId="0" borderId="0" applyFill="0" applyBorder="0" applyAlignment="0"/>
    <xf numFmtId="171" fontId="4" fillId="0" borderId="0"/>
    <xf numFmtId="0" fontId="57" fillId="0" borderId="0" applyNumberFormat="0" applyFill="0" applyBorder="0" applyAlignment="0" applyProtection="0"/>
    <xf numFmtId="0" fontId="73" fillId="0" borderId="0"/>
    <xf numFmtId="0" fontId="71" fillId="0" borderId="17" applyNumberFormat="0" applyFill="0" applyAlignment="0" applyProtection="0"/>
    <xf numFmtId="0" fontId="34" fillId="0" borderId="17"/>
    <xf numFmtId="0" fontId="69" fillId="0" borderId="0" applyNumberFormat="0" applyFill="0" applyBorder="0" applyAlignment="0" applyProtection="0"/>
    <xf numFmtId="0" fontId="3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47" fillId="0" borderId="0"/>
    <xf numFmtId="0" fontId="4" fillId="0" borderId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20" applyNumberFormat="0" applyAlignment="0" applyProtection="0"/>
    <xf numFmtId="0" fontId="78" fillId="85" borderId="21" applyNumberFormat="0" applyAlignment="0" applyProtection="0"/>
    <xf numFmtId="43" fontId="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2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8" fillId="0" borderId="0" applyNumberFormat="0" applyFill="0" applyBorder="0" applyAlignment="0" applyProtection="0"/>
    <xf numFmtId="0" fontId="89" fillId="0" borderId="28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71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4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20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4" fillId="71" borderId="30" applyNumberFormat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43" fontId="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34">
      <alignment horizontal="left" vertical="center"/>
    </xf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12" borderId="0" applyNumberFormat="0" applyBorder="0" applyAlignment="0" applyProtection="0"/>
    <xf numFmtId="0" fontId="1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1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1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1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1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1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1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1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1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1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1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35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35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35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35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35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35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35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25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29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31" fillId="9" borderId="15" applyNumberFormat="0" applyAlignment="0" applyProtection="0"/>
    <xf numFmtId="0" fontId="95" fillId="9" borderId="15" applyNumberFormat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6" fontId="4" fillId="0" borderId="0" applyFont="0" applyFill="0" applyBorder="0" applyAlignment="0" applyProtection="0"/>
    <xf numFmtId="165" fontId="4" fillId="0" borderId="0"/>
    <xf numFmtId="0" fontId="9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24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30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26" fillId="6" borderId="0" applyNumberFormat="0" applyBorder="0" applyAlignment="0" applyProtection="0"/>
    <xf numFmtId="0" fontId="102" fillId="6" borderId="0" applyNumberFormat="0" applyBorder="0" applyAlignment="0" applyProtection="0"/>
    <xf numFmtId="0" fontId="1" fillId="0" borderId="0"/>
    <xf numFmtId="0" fontId="96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0" fontId="4" fillId="0" borderId="0"/>
    <xf numFmtId="0" fontId="3" fillId="0" borderId="0"/>
    <xf numFmtId="0" fontId="1" fillId="0" borderId="0"/>
    <xf numFmtId="0" fontId="47" fillId="0" borderId="0"/>
    <xf numFmtId="0" fontId="1" fillId="0" borderId="0"/>
    <xf numFmtId="0" fontId="96" fillId="0" borderId="0"/>
    <xf numFmtId="0" fontId="4" fillId="0" borderId="0"/>
    <xf numFmtId="0" fontId="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6" fillId="0" borderId="0"/>
    <xf numFmtId="0" fontId="1" fillId="0" borderId="0"/>
    <xf numFmtId="0" fontId="96" fillId="0" borderId="0"/>
    <xf numFmtId="0" fontId="44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03" fillId="8" borderId="13" applyNumberFormat="0" applyAlignment="0" applyProtection="0"/>
    <xf numFmtId="0" fontId="28" fillId="8" borderId="13" applyNumberFormat="0" applyAlignment="0" applyProtection="0"/>
    <xf numFmtId="0" fontId="103" fillId="8" borderId="13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3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29">
      <alignment horizontal="left" vertical="center"/>
    </xf>
    <xf numFmtId="0" fontId="4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29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87" fillId="84" borderId="32" applyNumberFormat="0" applyAlignment="0" applyProtection="0"/>
    <xf numFmtId="0" fontId="52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165" fontId="4" fillId="0" borderId="0"/>
    <xf numFmtId="0" fontId="64" fillId="7" borderId="12" applyNumberFormat="0" applyAlignment="0" applyProtection="0"/>
    <xf numFmtId="0" fontId="64" fillId="7" borderId="12" applyNumberFormat="0" applyAlignment="0" applyProtection="0"/>
    <xf numFmtId="0" fontId="1" fillId="0" borderId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36" borderId="16"/>
    <xf numFmtId="9" fontId="1" fillId="0" borderId="0"/>
    <xf numFmtId="9" fontId="1" fillId="0" borderId="0"/>
    <xf numFmtId="0" fontId="11" fillId="0" borderId="29">
      <alignment horizontal="left" vertical="center"/>
    </xf>
    <xf numFmtId="0" fontId="52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43" fontId="5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34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4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20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84" fillId="71" borderId="20" applyNumberFormat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29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29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4" fillId="7" borderId="12" applyNumberFormat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9" fontId="52" fillId="0" borderId="0" applyFont="0" applyFill="0" applyBorder="0" applyAlignment="0" applyProtection="0"/>
    <xf numFmtId="0" fontId="84" fillId="71" borderId="20" applyNumberFormat="0" applyAlignment="0" applyProtection="0"/>
    <xf numFmtId="9" fontId="52" fillId="0" borderId="0" applyFont="0" applyFill="0" applyBorder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177" fontId="4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8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84" fillId="71" borderId="30" applyNumberFormat="0" applyAlignment="0" applyProtection="0"/>
    <xf numFmtId="0" fontId="1" fillId="0" borderId="0"/>
    <xf numFmtId="178" fontId="1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34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1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9" fillId="0" borderId="28" applyNumberFormat="0" applyFill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43" fontId="4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1" fillId="0" borderId="0" applyFont="0" applyFill="0" applyBorder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1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87" fillId="84" borderId="27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1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47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" fillId="0" borderId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1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3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8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8" fillId="0" borderId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1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" fillId="0" borderId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1" fillId="0" borderId="0" applyFont="0" applyFill="0" applyBorder="0" applyAlignment="0" applyProtection="0"/>
    <xf numFmtId="0" fontId="84" fillId="71" borderId="20" applyNumberFormat="0" applyAlignment="0" applyProtection="0"/>
    <xf numFmtId="43" fontId="48" fillId="0" borderId="0" applyFont="0" applyFill="0" applyBorder="0" applyAlignment="0" applyProtection="0"/>
    <xf numFmtId="0" fontId="11" fillId="0" borderId="2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0" fontId="4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7" fillId="0" borderId="18" applyNumberFormat="0" applyFill="0" applyAlignment="0">
      <protection locked="0"/>
    </xf>
    <xf numFmtId="0" fontId="11" fillId="0" borderId="29">
      <alignment horizontal="left" vertical="center"/>
    </xf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4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3" fillId="0" borderId="0"/>
    <xf numFmtId="0" fontId="84" fillId="71" borderId="20" applyNumberFormat="0" applyAlignment="0" applyProtection="0"/>
    <xf numFmtId="43" fontId="3" fillId="0" borderId="0" applyFont="0" applyFill="0" applyBorder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108" fillId="0" borderId="0" applyNumberForma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3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32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38" fillId="0" borderId="0"/>
    <xf numFmtId="0" fontId="4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43" fontId="4" fillId="0" borderId="0" applyFont="0" applyFill="0" applyBorder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4" fillId="87" borderId="26" applyNumberFormat="0" applyFont="0" applyAlignment="0" applyProtection="0"/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4" fillId="71" borderId="20" applyNumberFormat="0" applyAlignment="0" applyProtection="0"/>
    <xf numFmtId="0" fontId="1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9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30" applyNumberFormat="0" applyAlignment="0" applyProtection="0"/>
    <xf numFmtId="43" fontId="46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11" fillId="0" borderId="34">
      <alignment horizontal="left" vertical="center"/>
    </xf>
    <xf numFmtId="0" fontId="4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9" fillId="0" borderId="33" applyNumberFormat="0" applyFill="0" applyAlignment="0" applyProtection="0"/>
    <xf numFmtId="43" fontId="47" fillId="0" borderId="0" applyFont="0" applyFill="0" applyBorder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4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9" fontId="109" fillId="0" borderId="0" applyFont="0" applyFill="0" applyBorder="0" applyAlignment="0" applyProtection="0"/>
  </cellStyleXfs>
  <cellXfs count="158">
    <xf numFmtId="0" fontId="0" fillId="0" borderId="0" xfId="0"/>
    <xf numFmtId="0" fontId="20" fillId="0" borderId="7" xfId="45" applyFont="1" applyFill="1" applyBorder="1" applyAlignment="1">
      <alignment vertical="center"/>
    </xf>
    <xf numFmtId="0" fontId="20" fillId="0" borderId="0" xfId="45" quotePrefix="1" applyFont="1" applyFill="1" applyAlignment="1">
      <alignment horizontal="right" vertical="center"/>
    </xf>
    <xf numFmtId="0" fontId="20" fillId="0" borderId="0" xfId="45" applyFont="1" applyFill="1" applyAlignment="1">
      <alignment horizontal="right" vertical="center"/>
    </xf>
    <xf numFmtId="0" fontId="20" fillId="0" borderId="0" xfId="45" applyFont="1" applyFill="1" applyAlignment="1">
      <alignment vertical="center"/>
    </xf>
    <xf numFmtId="0" fontId="4" fillId="0" borderId="0" xfId="45" applyFont="1" applyFill="1" applyAlignment="1">
      <alignment vertical="center"/>
    </xf>
    <xf numFmtId="0" fontId="4" fillId="0" borderId="0" xfId="45" applyFont="1" applyFill="1" applyAlignment="1">
      <alignment horizontal="right" vertical="center"/>
    </xf>
    <xf numFmtId="167" fontId="4" fillId="0" borderId="0" xfId="45" applyNumberFormat="1" applyFont="1" applyFill="1" applyAlignment="1">
      <alignment horizontal="right" vertical="center"/>
    </xf>
    <xf numFmtId="167" fontId="4" fillId="0" borderId="8" xfId="45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0" fillId="0" borderId="7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7" xfId="9" applyNumberFormat="1" applyFont="1" applyFill="1" applyBorder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6" fontId="4" fillId="0" borderId="0" xfId="9" applyFont="1" applyFill="1" applyBorder="1" applyAlignment="1">
      <alignment horizontal="right" vertical="center"/>
    </xf>
    <xf numFmtId="166" fontId="4" fillId="0" borderId="0" xfId="9" applyFont="1" applyFill="1" applyAlignment="1">
      <alignment horizontal="right" vertical="center"/>
    </xf>
    <xf numFmtId="167" fontId="4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center"/>
    </xf>
    <xf numFmtId="167" fontId="20" fillId="0" borderId="0" xfId="45" applyNumberFormat="1" applyFont="1" applyFill="1" applyAlignment="1">
      <alignment vertical="center"/>
    </xf>
    <xf numFmtId="167" fontId="20" fillId="0" borderId="0" xfId="45" applyNumberFormat="1" applyFont="1" applyFill="1" applyAlignment="1">
      <alignment horizontal="right" vertical="center"/>
    </xf>
    <xf numFmtId="167" fontId="20" fillId="0" borderId="7" xfId="45" applyNumberFormat="1" applyFont="1" applyFill="1" applyBorder="1" applyAlignment="1">
      <alignment vertical="center"/>
    </xf>
    <xf numFmtId="167" fontId="4" fillId="0" borderId="7" xfId="45" applyNumberFormat="1" applyFont="1" applyFill="1" applyBorder="1" applyAlignment="1">
      <alignment horizontal="right" vertical="center"/>
    </xf>
    <xf numFmtId="0" fontId="4" fillId="0" borderId="7" xfId="45" applyFont="1" applyFill="1" applyBorder="1" applyAlignment="1">
      <alignment horizontal="right" vertical="center"/>
    </xf>
    <xf numFmtId="167" fontId="4" fillId="0" borderId="0" xfId="45" applyNumberFormat="1" applyFont="1" applyFill="1" applyAlignment="1">
      <alignment vertical="center"/>
    </xf>
    <xf numFmtId="167" fontId="20" fillId="0" borderId="0" xfId="45" applyNumberFormat="1" applyFont="1" applyFill="1" applyBorder="1" applyAlignment="1">
      <alignment vertical="center"/>
    </xf>
    <xf numFmtId="167" fontId="20" fillId="0" borderId="0" xfId="45" applyNumberFormat="1" applyFont="1" applyFill="1" applyBorder="1" applyAlignment="1">
      <alignment horizontal="right" vertical="center" wrapText="1"/>
    </xf>
    <xf numFmtId="167" fontId="20" fillId="0" borderId="0" xfId="45" applyNumberFormat="1" applyFont="1" applyFill="1" applyBorder="1" applyAlignment="1">
      <alignment horizontal="right" vertical="center"/>
    </xf>
    <xf numFmtId="167" fontId="20" fillId="0" borderId="7" xfId="45" applyNumberFormat="1" applyFont="1" applyFill="1" applyBorder="1" applyAlignment="1">
      <alignment horizontal="right" vertical="center"/>
    </xf>
    <xf numFmtId="0" fontId="4" fillId="0" borderId="0" xfId="45" quotePrefix="1" applyFont="1" applyFill="1" applyAlignment="1">
      <alignment vertical="center"/>
    </xf>
    <xf numFmtId="167" fontId="4" fillId="0" borderId="0" xfId="45" applyNumberFormat="1" applyFont="1" applyFill="1" applyAlignment="1">
      <alignment horizontal="center" vertical="center"/>
    </xf>
    <xf numFmtId="175" fontId="4" fillId="0" borderId="7" xfId="45" quotePrefix="1" applyNumberFormat="1" applyFont="1" applyFill="1" applyBorder="1" applyAlignment="1">
      <alignment horizontal="right"/>
    </xf>
    <xf numFmtId="167" fontId="4" fillId="0" borderId="0" xfId="45" applyNumberFormat="1" applyFont="1" applyFill="1" applyBorder="1" applyAlignment="1">
      <alignment horizontal="right" vertical="center"/>
    </xf>
    <xf numFmtId="167" fontId="20" fillId="0" borderId="0" xfId="45" applyNumberFormat="1" applyFont="1" applyFill="1" applyAlignment="1"/>
    <xf numFmtId="0" fontId="4" fillId="0" borderId="7" xfId="45" applyFont="1" applyFill="1" applyBorder="1" applyAlignment="1">
      <alignment vertical="center"/>
    </xf>
    <xf numFmtId="0" fontId="20" fillId="0" borderId="0" xfId="47" applyFont="1" applyFill="1" applyAlignment="1">
      <alignment vertical="center"/>
    </xf>
    <xf numFmtId="0" fontId="20" fillId="0" borderId="0" xfId="47" applyFont="1" applyFill="1" applyAlignment="1">
      <alignment horizontal="center" vertical="center"/>
    </xf>
    <xf numFmtId="167" fontId="20" fillId="0" borderId="0" xfId="47" applyNumberFormat="1" applyFont="1" applyFill="1" applyAlignment="1">
      <alignment horizontal="right" vertical="center"/>
    </xf>
    <xf numFmtId="0" fontId="20" fillId="0" borderId="0" xfId="47" applyFont="1" applyFill="1" applyAlignment="1">
      <alignment horizontal="right" vertical="center"/>
    </xf>
    <xf numFmtId="0" fontId="4" fillId="0" borderId="0" xfId="47" applyFont="1" applyFill="1" applyAlignment="1">
      <alignment vertical="center"/>
    </xf>
    <xf numFmtId="0" fontId="20" fillId="0" borderId="7" xfId="47" applyFont="1" applyFill="1" applyBorder="1" applyAlignment="1">
      <alignment vertical="center"/>
    </xf>
    <xf numFmtId="0" fontId="20" fillId="0" borderId="7" xfId="47" applyFont="1" applyFill="1" applyBorder="1" applyAlignment="1">
      <alignment horizontal="center" vertical="center"/>
    </xf>
    <xf numFmtId="167" fontId="20" fillId="0" borderId="7" xfId="47" applyNumberFormat="1" applyFont="1" applyFill="1" applyBorder="1" applyAlignment="1">
      <alignment horizontal="right" vertical="center"/>
    </xf>
    <xf numFmtId="0" fontId="20" fillId="0" borderId="7" xfId="47" applyFont="1" applyFill="1" applyBorder="1" applyAlignment="1">
      <alignment horizontal="right" vertical="center"/>
    </xf>
    <xf numFmtId="0" fontId="20" fillId="0" borderId="0" xfId="47" applyFont="1" applyFill="1" applyBorder="1" applyAlignment="1">
      <alignment vertical="center"/>
    </xf>
    <xf numFmtId="0" fontId="20" fillId="0" borderId="0" xfId="47" applyFont="1" applyFill="1" applyBorder="1" applyAlignment="1">
      <alignment horizontal="center" vertical="center"/>
    </xf>
    <xf numFmtId="167" fontId="20" fillId="0" borderId="0" xfId="47" applyNumberFormat="1" applyFont="1" applyFill="1" applyBorder="1" applyAlignment="1">
      <alignment horizontal="right" vertical="center"/>
    </xf>
    <xf numFmtId="0" fontId="20" fillId="0" borderId="0" xfId="47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Alignment="1">
      <alignment horizontal="right" vertical="center"/>
    </xf>
    <xf numFmtId="167" fontId="20" fillId="0" borderId="7" xfId="0" applyNumberFormat="1" applyFont="1" applyFill="1" applyBorder="1" applyAlignment="1">
      <alignment horizontal="right" vertical="center"/>
    </xf>
    <xf numFmtId="0" fontId="4" fillId="0" borderId="0" xfId="47" applyFont="1" applyFill="1" applyAlignment="1">
      <alignment horizontal="center" vertical="center"/>
    </xf>
    <xf numFmtId="167" fontId="4" fillId="0" borderId="0" xfId="47" applyNumberFormat="1" applyFont="1" applyFill="1" applyAlignment="1">
      <alignment vertical="center"/>
    </xf>
    <xf numFmtId="167" fontId="4" fillId="0" borderId="0" xfId="9" applyNumberFormat="1" applyFont="1" applyFill="1" applyAlignment="1">
      <alignment vertical="center"/>
    </xf>
    <xf numFmtId="167" fontId="4" fillId="0" borderId="0" xfId="9" applyNumberFormat="1" applyFont="1" applyFill="1" applyBorder="1" applyAlignment="1">
      <alignment horizontal="right" vertical="center"/>
    </xf>
    <xf numFmtId="0" fontId="4" fillId="0" borderId="0" xfId="47" quotePrefix="1" applyFont="1" applyFill="1" applyAlignment="1">
      <alignment vertical="center"/>
    </xf>
    <xf numFmtId="167" fontId="4" fillId="0" borderId="0" xfId="9" applyNumberFormat="1" applyFont="1" applyFill="1" applyBorder="1" applyAlignment="1">
      <alignment vertical="center"/>
    </xf>
    <xf numFmtId="167" fontId="4" fillId="0" borderId="7" xfId="9" applyNumberFormat="1" applyFont="1" applyFill="1" applyBorder="1" applyAlignment="1">
      <alignment vertical="center"/>
    </xf>
    <xf numFmtId="0" fontId="4" fillId="0" borderId="7" xfId="47" applyFont="1" applyFill="1" applyBorder="1" applyAlignment="1">
      <alignment vertical="center"/>
    </xf>
    <xf numFmtId="0" fontId="4" fillId="0" borderId="7" xfId="47" applyFont="1" applyFill="1" applyBorder="1" applyAlignment="1">
      <alignment horizontal="center" vertical="center"/>
    </xf>
    <xf numFmtId="167" fontId="4" fillId="0" borderId="7" xfId="9" quotePrefix="1" applyNumberFormat="1" applyFont="1" applyFill="1" applyBorder="1" applyAlignment="1">
      <alignment horizontal="right" vertical="center"/>
    </xf>
    <xf numFmtId="167" fontId="4" fillId="0" borderId="0" xfId="9" quotePrefix="1" applyNumberFormat="1" applyFont="1" applyFill="1" applyBorder="1" applyAlignment="1">
      <alignment horizontal="right" vertical="center"/>
    </xf>
    <xf numFmtId="167" fontId="4" fillId="0" borderId="8" xfId="9" applyNumberFormat="1" applyFont="1" applyFill="1" applyBorder="1" applyAlignment="1">
      <alignment vertical="center"/>
    </xf>
    <xf numFmtId="167" fontId="4" fillId="0" borderId="7" xfId="47" applyNumberFormat="1" applyFont="1" applyFill="1" applyBorder="1" applyAlignment="1">
      <alignment vertical="center"/>
    </xf>
    <xf numFmtId="175" fontId="4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horizontal="right" vertical="center"/>
    </xf>
    <xf numFmtId="167" fontId="4" fillId="0" borderId="0" xfId="314" applyNumberFormat="1" applyFont="1" applyFill="1" applyAlignment="1">
      <alignment horizontal="right" vertical="center"/>
    </xf>
    <xf numFmtId="167" fontId="4" fillId="0" borderId="7" xfId="314" applyNumberFormat="1" applyFont="1" applyFill="1" applyBorder="1" applyAlignment="1">
      <alignment horizontal="right" vertical="center"/>
    </xf>
    <xf numFmtId="167" fontId="4" fillId="0" borderId="0" xfId="314" applyNumberFormat="1" applyFont="1" applyFill="1" applyBorder="1" applyAlignment="1">
      <alignment horizontal="right" vertical="center"/>
    </xf>
    <xf numFmtId="175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75" fontId="4" fillId="0" borderId="8" xfId="48" applyNumberFormat="1" applyFont="1" applyFill="1" applyBorder="1" applyAlignment="1">
      <alignment horizontal="right" vertical="center"/>
    </xf>
    <xf numFmtId="175" fontId="4" fillId="0" borderId="0" xfId="48" applyNumberFormat="1" applyFont="1" applyFill="1" applyAlignment="1">
      <alignment horizontal="right" vertical="center"/>
    </xf>
    <xf numFmtId="175" fontId="4" fillId="0" borderId="8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48" applyNumberFormat="1" applyFont="1" applyFill="1" applyBorder="1" applyAlignment="1">
      <alignment horizontal="right" vertical="center"/>
    </xf>
    <xf numFmtId="3" fontId="4" fillId="0" borderId="0" xfId="48" applyNumberFormat="1" applyFont="1" applyFill="1" applyAlignment="1">
      <alignment horizontal="right" vertical="center"/>
    </xf>
    <xf numFmtId="3" fontId="4" fillId="0" borderId="7" xfId="9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7" xfId="0" applyNumberFormat="1" applyFont="1" applyFill="1" applyBorder="1" applyAlignment="1">
      <alignment horizontal="right" vertical="center"/>
    </xf>
    <xf numFmtId="167" fontId="4" fillId="0" borderId="0" xfId="48" applyNumberFormat="1" applyFont="1" applyFill="1" applyAlignment="1">
      <alignment horizontal="right" vertical="center"/>
    </xf>
    <xf numFmtId="167" fontId="4" fillId="0" borderId="7" xfId="48" applyNumberFormat="1" applyFont="1" applyFill="1" applyBorder="1" applyAlignment="1">
      <alignment horizontal="right" vertical="center"/>
    </xf>
    <xf numFmtId="0" fontId="4" fillId="88" borderId="0" xfId="0" applyFont="1" applyFill="1" applyAlignment="1">
      <alignment horizontal="right" vertical="center"/>
    </xf>
    <xf numFmtId="167" fontId="4" fillId="88" borderId="0" xfId="0" applyNumberFormat="1" applyFont="1" applyFill="1" applyAlignment="1">
      <alignment horizontal="right" vertical="center"/>
    </xf>
    <xf numFmtId="3" fontId="4" fillId="88" borderId="0" xfId="0" applyNumberFormat="1" applyFont="1" applyFill="1" applyBorder="1" applyAlignment="1">
      <alignment horizontal="right" vertical="center"/>
    </xf>
    <xf numFmtId="3" fontId="4" fillId="88" borderId="0" xfId="48" applyNumberFormat="1" applyFont="1" applyFill="1" applyBorder="1" applyAlignment="1">
      <alignment horizontal="right" vertical="center"/>
    </xf>
    <xf numFmtId="3" fontId="4" fillId="88" borderId="0" xfId="48" applyNumberFormat="1" applyFont="1" applyFill="1" applyAlignment="1">
      <alignment horizontal="right" vertical="center"/>
    </xf>
    <xf numFmtId="3" fontId="4" fillId="88" borderId="7" xfId="9" applyNumberFormat="1" applyFont="1" applyFill="1" applyBorder="1" applyAlignment="1">
      <alignment horizontal="right" vertical="center"/>
    </xf>
    <xf numFmtId="3" fontId="4" fillId="88" borderId="0" xfId="0" applyNumberFormat="1" applyFont="1" applyFill="1" applyAlignment="1">
      <alignment horizontal="right" vertical="center"/>
    </xf>
    <xf numFmtId="3" fontId="4" fillId="88" borderId="7" xfId="0" applyNumberFormat="1" applyFont="1" applyFill="1" applyBorder="1" applyAlignment="1">
      <alignment horizontal="right" vertical="center"/>
    </xf>
    <xf numFmtId="167" fontId="4" fillId="88" borderId="0" xfId="48" applyNumberFormat="1" applyFont="1" applyFill="1" applyAlignment="1">
      <alignment horizontal="right" vertical="center"/>
    </xf>
    <xf numFmtId="167" fontId="4" fillId="88" borderId="7" xfId="48" applyNumberFormat="1" applyFont="1" applyFill="1" applyBorder="1" applyAlignment="1">
      <alignment horizontal="right" vertical="center"/>
    </xf>
    <xf numFmtId="167" fontId="4" fillId="88" borderId="8" xfId="0" applyNumberFormat="1" applyFont="1" applyFill="1" applyBorder="1" applyAlignment="1">
      <alignment horizontal="right" vertical="center"/>
    </xf>
    <xf numFmtId="0" fontId="20" fillId="88" borderId="0" xfId="0" applyFont="1" applyFill="1" applyBorder="1" applyAlignment="1">
      <alignment horizontal="right" vertical="center"/>
    </xf>
    <xf numFmtId="175" fontId="4" fillId="88" borderId="0" xfId="0" applyNumberFormat="1" applyFont="1" applyFill="1" applyBorder="1" applyAlignment="1">
      <alignment horizontal="right" vertical="center"/>
    </xf>
    <xf numFmtId="175" fontId="4" fillId="88" borderId="7" xfId="0" applyNumberFormat="1" applyFont="1" applyFill="1" applyBorder="1" applyAlignment="1">
      <alignment horizontal="right" vertical="center"/>
    </xf>
    <xf numFmtId="0" fontId="4" fillId="88" borderId="0" xfId="0" applyFont="1" applyFill="1" applyBorder="1" applyAlignment="1">
      <alignment horizontal="right" vertical="center"/>
    </xf>
    <xf numFmtId="175" fontId="4" fillId="88" borderId="0" xfId="0" applyNumberFormat="1" applyFont="1" applyFill="1" applyAlignment="1">
      <alignment horizontal="right" vertical="center"/>
    </xf>
    <xf numFmtId="175" fontId="4" fillId="88" borderId="0" xfId="48" applyNumberFormat="1" applyFont="1" applyFill="1" applyAlignment="1">
      <alignment horizontal="right" vertical="center"/>
    </xf>
    <xf numFmtId="175" fontId="4" fillId="88" borderId="0" xfId="9" applyNumberFormat="1" applyFont="1" applyFill="1" applyAlignment="1">
      <alignment horizontal="right" vertical="center"/>
    </xf>
    <xf numFmtId="175" fontId="4" fillId="88" borderId="7" xfId="48" applyNumberFormat="1" applyFont="1" applyFill="1" applyBorder="1" applyAlignment="1">
      <alignment horizontal="right" vertical="center"/>
    </xf>
    <xf numFmtId="175" fontId="4" fillId="88" borderId="8" xfId="0" applyNumberFormat="1" applyFont="1" applyFill="1" applyBorder="1" applyAlignment="1">
      <alignment horizontal="right" vertical="center"/>
    </xf>
    <xf numFmtId="0" fontId="20" fillId="88" borderId="0" xfId="0" applyFont="1" applyFill="1" applyAlignment="1">
      <alignment horizontal="right" vertical="center"/>
    </xf>
    <xf numFmtId="167" fontId="4" fillId="88" borderId="0" xfId="314" applyNumberFormat="1" applyFont="1" applyFill="1" applyAlignment="1">
      <alignment horizontal="right" vertical="center"/>
    </xf>
    <xf numFmtId="167" fontId="4" fillId="88" borderId="7" xfId="314" applyNumberFormat="1" applyFont="1" applyFill="1" applyBorder="1" applyAlignment="1">
      <alignment horizontal="right" vertical="center"/>
    </xf>
    <xf numFmtId="167" fontId="4" fillId="88" borderId="0" xfId="0" applyNumberFormat="1" applyFont="1" applyFill="1" applyBorder="1" applyAlignment="1">
      <alignment horizontal="right" vertical="center"/>
    </xf>
    <xf numFmtId="167" fontId="4" fillId="88" borderId="0" xfId="314" applyNumberFormat="1" applyFont="1" applyFill="1" applyBorder="1" applyAlignment="1">
      <alignment horizontal="right" vertical="center"/>
    </xf>
    <xf numFmtId="167" fontId="4" fillId="88" borderId="7" xfId="9" applyNumberFormat="1" applyFont="1" applyFill="1" applyBorder="1" applyAlignment="1">
      <alignment horizontal="right" vertical="center"/>
    </xf>
    <xf numFmtId="166" fontId="4" fillId="88" borderId="0" xfId="9" applyFont="1" applyFill="1" applyBorder="1" applyAlignment="1">
      <alignment horizontal="right" vertical="center"/>
    </xf>
    <xf numFmtId="168" fontId="4" fillId="88" borderId="8" xfId="0" applyNumberFormat="1" applyFont="1" applyFill="1" applyBorder="1" applyAlignment="1">
      <alignment horizontal="right" vertical="center"/>
    </xf>
    <xf numFmtId="167" fontId="4" fillId="88" borderId="0" xfId="45" applyNumberFormat="1" applyFont="1" applyFill="1" applyAlignment="1">
      <alignment horizontal="right" vertical="center"/>
    </xf>
    <xf numFmtId="175" fontId="4" fillId="88" borderId="7" xfId="45" quotePrefix="1" applyNumberFormat="1" applyFont="1" applyFill="1" applyBorder="1" applyAlignment="1">
      <alignment horizontal="right"/>
    </xf>
    <xf numFmtId="167" fontId="4" fillId="88" borderId="8" xfId="45" applyNumberFormat="1" applyFont="1" applyFill="1" applyBorder="1" applyAlignment="1">
      <alignment horizontal="right" vertical="center"/>
    </xf>
    <xf numFmtId="167" fontId="4" fillId="88" borderId="0" xfId="45" applyNumberFormat="1" applyFont="1" applyFill="1" applyBorder="1" applyAlignment="1">
      <alignment horizontal="right" vertical="center"/>
    </xf>
    <xf numFmtId="167" fontId="20" fillId="88" borderId="0" xfId="0" applyNumberFormat="1" applyFont="1" applyFill="1" applyBorder="1" applyAlignment="1">
      <alignment horizontal="right" vertical="center"/>
    </xf>
    <xf numFmtId="167" fontId="4" fillId="88" borderId="0" xfId="47" applyNumberFormat="1" applyFont="1" applyFill="1" applyAlignment="1">
      <alignment vertical="center"/>
    </xf>
    <xf numFmtId="167" fontId="4" fillId="88" borderId="0" xfId="9" applyNumberFormat="1" applyFont="1" applyFill="1" applyAlignment="1">
      <alignment horizontal="right" vertical="center"/>
    </xf>
    <xf numFmtId="0" fontId="4" fillId="88" borderId="0" xfId="47" applyFont="1" applyFill="1" applyAlignment="1">
      <alignment vertical="center"/>
    </xf>
    <xf numFmtId="167" fontId="4" fillId="88" borderId="0" xfId="9" applyNumberFormat="1" applyFont="1" applyFill="1" applyBorder="1" applyAlignment="1">
      <alignment vertical="center"/>
    </xf>
    <xf numFmtId="167" fontId="4" fillId="88" borderId="0" xfId="9" applyNumberFormat="1" applyFont="1" applyFill="1" applyAlignment="1">
      <alignment vertical="center"/>
    </xf>
    <xf numFmtId="167" fontId="4" fillId="88" borderId="7" xfId="9" applyNumberFormat="1" applyFont="1" applyFill="1" applyBorder="1" applyAlignment="1">
      <alignment vertical="center"/>
    </xf>
    <xf numFmtId="167" fontId="4" fillId="88" borderId="0" xfId="9" applyNumberFormat="1" applyFont="1" applyFill="1" applyBorder="1" applyAlignment="1">
      <alignment horizontal="right" vertical="center"/>
    </xf>
    <xf numFmtId="167" fontId="4" fillId="88" borderId="7" xfId="9" quotePrefix="1" applyNumberFormat="1" applyFont="1" applyFill="1" applyBorder="1" applyAlignment="1">
      <alignment horizontal="right" vertical="center"/>
    </xf>
    <xf numFmtId="167" fontId="4" fillId="88" borderId="0" xfId="9" quotePrefix="1" applyNumberFormat="1" applyFont="1" applyFill="1" applyBorder="1" applyAlignment="1">
      <alignment horizontal="right" vertical="center"/>
    </xf>
    <xf numFmtId="167" fontId="4" fillId="88" borderId="8" xfId="9" applyNumberFormat="1" applyFont="1" applyFill="1" applyBorder="1" applyAlignment="1">
      <alignment vertical="center"/>
    </xf>
    <xf numFmtId="175" fontId="4" fillId="88" borderId="8" xfId="48" applyNumberFormat="1" applyFont="1" applyFill="1" applyBorder="1" applyAlignment="1">
      <alignment horizontal="right" vertical="center"/>
    </xf>
    <xf numFmtId="175" fontId="4" fillId="0" borderId="0" xfId="9" applyNumberFormat="1" applyFont="1" applyFill="1" applyAlignment="1">
      <alignment horizontal="right" vertical="center"/>
    </xf>
    <xf numFmtId="175" fontId="4" fillId="0" borderId="7" xfId="48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47" applyFont="1" applyAlignment="1">
      <alignment vertical="center"/>
    </xf>
    <xf numFmtId="0" fontId="4" fillId="88" borderId="0" xfId="0" applyFont="1" applyFill="1"/>
    <xf numFmtId="0" fontId="4" fillId="0" borderId="0" xfId="0" applyFont="1" applyAlignment="1">
      <alignment vertical="center"/>
    </xf>
    <xf numFmtId="168" fontId="4" fillId="0" borderId="8" xfId="0" applyNumberFormat="1" applyFont="1" applyFill="1" applyBorder="1" applyAlignment="1">
      <alignment horizontal="right" vertical="center"/>
    </xf>
    <xf numFmtId="0" fontId="4" fillId="0" borderId="0" xfId="0" applyFont="1" applyFill="1"/>
    <xf numFmtId="9" fontId="4" fillId="0" borderId="0" xfId="2215" applyFont="1" applyFill="1" applyAlignment="1">
      <alignment horizontal="right" vertical="center"/>
    </xf>
    <xf numFmtId="0" fontId="4" fillId="0" borderId="0" xfId="47" applyAlignment="1">
      <alignment vertical="center"/>
    </xf>
    <xf numFmtId="10" fontId="4" fillId="0" borderId="0" xfId="2215" applyNumberFormat="1" applyFont="1" applyFill="1" applyBorder="1" applyAlignment="1">
      <alignment horizontal="right" vertical="center"/>
    </xf>
    <xf numFmtId="9" fontId="4" fillId="88" borderId="0" xfId="2215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7" xfId="0" quotePrefix="1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167" fontId="20" fillId="0" borderId="7" xfId="45" applyNumberFormat="1" applyFont="1" applyFill="1" applyBorder="1" applyAlignment="1">
      <alignment horizontal="center" vertical="center" wrapText="1"/>
    </xf>
  </cellXfs>
  <cellStyles count="2216">
    <cellStyle name="_Book2" xfId="374" xr:uid="{00000000-0005-0000-0000-000000000000}"/>
    <cellStyle name="_Book2 2" xfId="372" xr:uid="{00000000-0005-0000-0000-000001000000}"/>
    <cellStyle name="_Book2_Sheet1" xfId="735" xr:uid="{00000000-0005-0000-0000-000002000000}"/>
    <cellStyle name="_SCFS1q98" xfId="369" xr:uid="{00000000-0005-0000-0000-000003000000}"/>
    <cellStyle name="_SCFS1q98 2" xfId="396" xr:uid="{00000000-0005-0000-0000-000004000000}"/>
    <cellStyle name="_SCFS1q98_Sheet1" xfId="736" xr:uid="{00000000-0005-0000-0000-000005000000}"/>
    <cellStyle name="_scfs-1q99final-hongkong" xfId="392" xr:uid="{00000000-0005-0000-0000-000006000000}"/>
    <cellStyle name="_scfs-1q99final-hongkong 2" xfId="388" xr:uid="{00000000-0005-0000-0000-000007000000}"/>
    <cellStyle name="_scfs-1q99final-hongkong_Sheet1" xfId="737" xr:uid="{00000000-0005-0000-0000-000008000000}"/>
    <cellStyle name="_scfs-699" xfId="384" xr:uid="{00000000-0005-0000-0000-000009000000}"/>
    <cellStyle name="_scfs-699 2" xfId="380" xr:uid="{00000000-0005-0000-0000-00000A000000}"/>
    <cellStyle name="_scfs-699_Sheet1" xfId="738" xr:uid="{00000000-0005-0000-0000-00000B000000}"/>
    <cellStyle name="20% - Accent1" xfId="89" builtinId="30" customBuiltin="1"/>
    <cellStyle name="20% - Accent1 2" xfId="399" xr:uid="{00000000-0005-0000-0000-00000D000000}"/>
    <cellStyle name="20% - Accent1 2 2" xfId="740" xr:uid="{00000000-0005-0000-0000-00000E000000}"/>
    <cellStyle name="20% - Accent1 2 2 2" xfId="965" xr:uid="{00000000-0005-0000-0000-00000F000000}"/>
    <cellStyle name="20% - Accent1 2 2 2 2" xfId="1260" xr:uid="{00000000-0005-0000-0000-000010000000}"/>
    <cellStyle name="20% - Accent1 2 2 3" xfId="1155" xr:uid="{00000000-0005-0000-0000-000011000000}"/>
    <cellStyle name="20% - Accent1 2 3" xfId="739" xr:uid="{00000000-0005-0000-0000-000012000000}"/>
    <cellStyle name="20% - Accent1 2 4" xfId="684" xr:uid="{00000000-0005-0000-0000-000013000000}"/>
    <cellStyle name="20% - Accent1 2 4 2" xfId="1110" xr:uid="{00000000-0005-0000-0000-000014000000}"/>
    <cellStyle name="20% - Accent1 2 5" xfId="941" xr:uid="{00000000-0005-0000-0000-000015000000}"/>
    <cellStyle name="20% - Accent1 2 5 2" xfId="1236" xr:uid="{00000000-0005-0000-0000-000016000000}"/>
    <cellStyle name="20% - Accent1 2 6" xfId="1055" xr:uid="{00000000-0005-0000-0000-000017000000}"/>
    <cellStyle name="20% - Accent1 3" xfId="632" xr:uid="{00000000-0005-0000-0000-000018000000}"/>
    <cellStyle name="20% - Accent1 3 2" xfId="741" xr:uid="{00000000-0005-0000-0000-000019000000}"/>
    <cellStyle name="20% - Accent1 4" xfId="1017" xr:uid="{00000000-0005-0000-0000-00001A000000}"/>
    <cellStyle name="20% - Accent1 4 2" xfId="1307" xr:uid="{00000000-0005-0000-0000-00001B000000}"/>
    <cellStyle name="20% - Accent1 5" xfId="1037" xr:uid="{00000000-0005-0000-0000-00001C000000}"/>
    <cellStyle name="20% - Accent1 5 2" xfId="1325" xr:uid="{00000000-0005-0000-0000-00001D000000}"/>
    <cellStyle name="20% - Accent1 6" xfId="376" xr:uid="{00000000-0005-0000-0000-00001E000000}"/>
    <cellStyle name="20% - Accent1 7" xfId="348" xr:uid="{00000000-0005-0000-0000-00001F000000}"/>
    <cellStyle name="20% - Accent2" xfId="93" builtinId="34" customBuiltin="1"/>
    <cellStyle name="20% - Accent2 2" xfId="391" xr:uid="{00000000-0005-0000-0000-000021000000}"/>
    <cellStyle name="20% - Accent2 2 2" xfId="743" xr:uid="{00000000-0005-0000-0000-000022000000}"/>
    <cellStyle name="20% - Accent2 2 2 2" xfId="966" xr:uid="{00000000-0005-0000-0000-000023000000}"/>
    <cellStyle name="20% - Accent2 2 2 2 2" xfId="1261" xr:uid="{00000000-0005-0000-0000-000024000000}"/>
    <cellStyle name="20% - Accent2 2 2 3" xfId="1156" xr:uid="{00000000-0005-0000-0000-000025000000}"/>
    <cellStyle name="20% - Accent2 2 3" xfId="742" xr:uid="{00000000-0005-0000-0000-000026000000}"/>
    <cellStyle name="20% - Accent2 2 4" xfId="685" xr:uid="{00000000-0005-0000-0000-000027000000}"/>
    <cellStyle name="20% - Accent2 2 4 2" xfId="1111" xr:uid="{00000000-0005-0000-0000-000028000000}"/>
    <cellStyle name="20% - Accent2 2 5" xfId="942" xr:uid="{00000000-0005-0000-0000-000029000000}"/>
    <cellStyle name="20% - Accent2 2 5 2" xfId="1237" xr:uid="{00000000-0005-0000-0000-00002A000000}"/>
    <cellStyle name="20% - Accent2 2 6" xfId="1056" xr:uid="{00000000-0005-0000-0000-00002B000000}"/>
    <cellStyle name="20% - Accent2 3" xfId="633" xr:uid="{00000000-0005-0000-0000-00002C000000}"/>
    <cellStyle name="20% - Accent2 3 2" xfId="744" xr:uid="{00000000-0005-0000-0000-00002D000000}"/>
    <cellStyle name="20% - Accent2 4" xfId="1019" xr:uid="{00000000-0005-0000-0000-00002E000000}"/>
    <cellStyle name="20% - Accent2 4 2" xfId="1309" xr:uid="{00000000-0005-0000-0000-00002F000000}"/>
    <cellStyle name="20% - Accent2 5" xfId="1039" xr:uid="{00000000-0005-0000-0000-000030000000}"/>
    <cellStyle name="20% - Accent2 5 2" xfId="1327" xr:uid="{00000000-0005-0000-0000-000031000000}"/>
    <cellStyle name="20% - Accent2 6" xfId="395" xr:uid="{00000000-0005-0000-0000-000032000000}"/>
    <cellStyle name="20% - Accent2 7" xfId="351" xr:uid="{00000000-0005-0000-0000-000033000000}"/>
    <cellStyle name="20% - Accent3" xfId="97" builtinId="38" customBuiltin="1"/>
    <cellStyle name="20% - Accent3 2" xfId="383" xr:uid="{00000000-0005-0000-0000-000035000000}"/>
    <cellStyle name="20% - Accent3 2 2" xfId="746" xr:uid="{00000000-0005-0000-0000-000036000000}"/>
    <cellStyle name="20% - Accent3 2 2 2" xfId="967" xr:uid="{00000000-0005-0000-0000-000037000000}"/>
    <cellStyle name="20% - Accent3 2 2 2 2" xfId="1262" xr:uid="{00000000-0005-0000-0000-000038000000}"/>
    <cellStyle name="20% - Accent3 2 2 3" xfId="1157" xr:uid="{00000000-0005-0000-0000-000039000000}"/>
    <cellStyle name="20% - Accent3 2 3" xfId="745" xr:uid="{00000000-0005-0000-0000-00003A000000}"/>
    <cellStyle name="20% - Accent3 2 4" xfId="686" xr:uid="{00000000-0005-0000-0000-00003B000000}"/>
    <cellStyle name="20% - Accent3 2 4 2" xfId="1112" xr:uid="{00000000-0005-0000-0000-00003C000000}"/>
    <cellStyle name="20% - Accent3 2 5" xfId="943" xr:uid="{00000000-0005-0000-0000-00003D000000}"/>
    <cellStyle name="20% - Accent3 2 5 2" xfId="1238" xr:uid="{00000000-0005-0000-0000-00003E000000}"/>
    <cellStyle name="20% - Accent3 2 6" xfId="1057" xr:uid="{00000000-0005-0000-0000-00003F000000}"/>
    <cellStyle name="20% - Accent3 3" xfId="634" xr:uid="{00000000-0005-0000-0000-000040000000}"/>
    <cellStyle name="20% - Accent3 3 2" xfId="747" xr:uid="{00000000-0005-0000-0000-000041000000}"/>
    <cellStyle name="20% - Accent3 4" xfId="1021" xr:uid="{00000000-0005-0000-0000-000042000000}"/>
    <cellStyle name="20% - Accent3 4 2" xfId="1311" xr:uid="{00000000-0005-0000-0000-000043000000}"/>
    <cellStyle name="20% - Accent3 5" xfId="1041" xr:uid="{00000000-0005-0000-0000-000044000000}"/>
    <cellStyle name="20% - Accent3 5 2" xfId="1329" xr:uid="{00000000-0005-0000-0000-000045000000}"/>
    <cellStyle name="20% - Accent3 6" xfId="387" xr:uid="{00000000-0005-0000-0000-000046000000}"/>
    <cellStyle name="20% - Accent3 7" xfId="353" xr:uid="{00000000-0005-0000-0000-000047000000}"/>
    <cellStyle name="20% - Accent4" xfId="101" builtinId="42" customBuiltin="1"/>
    <cellStyle name="20% - Accent4 2" xfId="398" xr:uid="{00000000-0005-0000-0000-000049000000}"/>
    <cellStyle name="20% - Accent4 2 2" xfId="749" xr:uid="{00000000-0005-0000-0000-00004A000000}"/>
    <cellStyle name="20% - Accent4 2 2 2" xfId="968" xr:uid="{00000000-0005-0000-0000-00004B000000}"/>
    <cellStyle name="20% - Accent4 2 2 2 2" xfId="1263" xr:uid="{00000000-0005-0000-0000-00004C000000}"/>
    <cellStyle name="20% - Accent4 2 2 3" xfId="1158" xr:uid="{00000000-0005-0000-0000-00004D000000}"/>
    <cellStyle name="20% - Accent4 2 3" xfId="748" xr:uid="{00000000-0005-0000-0000-00004E000000}"/>
    <cellStyle name="20% - Accent4 2 4" xfId="687" xr:uid="{00000000-0005-0000-0000-00004F000000}"/>
    <cellStyle name="20% - Accent4 2 4 2" xfId="1113" xr:uid="{00000000-0005-0000-0000-000050000000}"/>
    <cellStyle name="20% - Accent4 2 5" xfId="944" xr:uid="{00000000-0005-0000-0000-000051000000}"/>
    <cellStyle name="20% - Accent4 2 5 2" xfId="1239" xr:uid="{00000000-0005-0000-0000-000052000000}"/>
    <cellStyle name="20% - Accent4 2 6" xfId="1058" xr:uid="{00000000-0005-0000-0000-000053000000}"/>
    <cellStyle name="20% - Accent4 3" xfId="635" xr:uid="{00000000-0005-0000-0000-000054000000}"/>
    <cellStyle name="20% - Accent4 3 2" xfId="750" xr:uid="{00000000-0005-0000-0000-000055000000}"/>
    <cellStyle name="20% - Accent4 4" xfId="1023" xr:uid="{00000000-0005-0000-0000-000056000000}"/>
    <cellStyle name="20% - Accent4 4 2" xfId="1313" xr:uid="{00000000-0005-0000-0000-000057000000}"/>
    <cellStyle name="20% - Accent4 5" xfId="1043" xr:uid="{00000000-0005-0000-0000-000058000000}"/>
    <cellStyle name="20% - Accent4 5 2" xfId="1331" xr:uid="{00000000-0005-0000-0000-000059000000}"/>
    <cellStyle name="20% - Accent4 6" xfId="379" xr:uid="{00000000-0005-0000-0000-00005A000000}"/>
    <cellStyle name="20% - Accent4 7" xfId="355" xr:uid="{00000000-0005-0000-0000-00005B000000}"/>
    <cellStyle name="20% - Accent5" xfId="105" builtinId="46" customBuiltin="1"/>
    <cellStyle name="20% - Accent5 2" xfId="390" xr:uid="{00000000-0005-0000-0000-00005D000000}"/>
    <cellStyle name="20% - Accent5 2 2" xfId="752" xr:uid="{00000000-0005-0000-0000-00005E000000}"/>
    <cellStyle name="20% - Accent5 2 2 2" xfId="969" xr:uid="{00000000-0005-0000-0000-00005F000000}"/>
    <cellStyle name="20% - Accent5 2 2 2 2" xfId="1264" xr:uid="{00000000-0005-0000-0000-000060000000}"/>
    <cellStyle name="20% - Accent5 2 2 3" xfId="1159" xr:uid="{00000000-0005-0000-0000-000061000000}"/>
    <cellStyle name="20% - Accent5 2 3" xfId="751" xr:uid="{00000000-0005-0000-0000-000062000000}"/>
    <cellStyle name="20% - Accent5 2 4" xfId="688" xr:uid="{00000000-0005-0000-0000-000063000000}"/>
    <cellStyle name="20% - Accent5 2 4 2" xfId="1114" xr:uid="{00000000-0005-0000-0000-000064000000}"/>
    <cellStyle name="20% - Accent5 2 5" xfId="945" xr:uid="{00000000-0005-0000-0000-000065000000}"/>
    <cellStyle name="20% - Accent5 2 5 2" xfId="1240" xr:uid="{00000000-0005-0000-0000-000066000000}"/>
    <cellStyle name="20% - Accent5 2 6" xfId="1059" xr:uid="{00000000-0005-0000-0000-000067000000}"/>
    <cellStyle name="20% - Accent5 3" xfId="636" xr:uid="{00000000-0005-0000-0000-000068000000}"/>
    <cellStyle name="20% - Accent5 3 2" xfId="753" xr:uid="{00000000-0005-0000-0000-000069000000}"/>
    <cellStyle name="20% - Accent5 4" xfId="1025" xr:uid="{00000000-0005-0000-0000-00006A000000}"/>
    <cellStyle name="20% - Accent5 4 2" xfId="1315" xr:uid="{00000000-0005-0000-0000-00006B000000}"/>
    <cellStyle name="20% - Accent5 5" xfId="1045" xr:uid="{00000000-0005-0000-0000-00006C000000}"/>
    <cellStyle name="20% - Accent5 5 2" xfId="1333" xr:uid="{00000000-0005-0000-0000-00006D000000}"/>
    <cellStyle name="20% - Accent5 6" xfId="394" xr:uid="{00000000-0005-0000-0000-00006E000000}"/>
    <cellStyle name="20% - Accent5 7" xfId="357" xr:uid="{00000000-0005-0000-0000-00006F000000}"/>
    <cellStyle name="20% - Accent6" xfId="109" builtinId="50" customBuiltin="1"/>
    <cellStyle name="20% - Accent6 2" xfId="382" xr:uid="{00000000-0005-0000-0000-000071000000}"/>
    <cellStyle name="20% - Accent6 2 2" xfId="755" xr:uid="{00000000-0005-0000-0000-000072000000}"/>
    <cellStyle name="20% - Accent6 2 2 2" xfId="970" xr:uid="{00000000-0005-0000-0000-000073000000}"/>
    <cellStyle name="20% - Accent6 2 2 2 2" xfId="1265" xr:uid="{00000000-0005-0000-0000-000074000000}"/>
    <cellStyle name="20% - Accent6 2 2 3" xfId="1161" xr:uid="{00000000-0005-0000-0000-000075000000}"/>
    <cellStyle name="20% - Accent6 2 3" xfId="754" xr:uid="{00000000-0005-0000-0000-000076000000}"/>
    <cellStyle name="20% - Accent6 2 4" xfId="689" xr:uid="{00000000-0005-0000-0000-000077000000}"/>
    <cellStyle name="20% - Accent6 2 4 2" xfId="1115" xr:uid="{00000000-0005-0000-0000-000078000000}"/>
    <cellStyle name="20% - Accent6 2 5" xfId="946" xr:uid="{00000000-0005-0000-0000-000079000000}"/>
    <cellStyle name="20% - Accent6 2 5 2" xfId="1241" xr:uid="{00000000-0005-0000-0000-00007A000000}"/>
    <cellStyle name="20% - Accent6 2 6" xfId="1060" xr:uid="{00000000-0005-0000-0000-00007B000000}"/>
    <cellStyle name="20% - Accent6 3" xfId="637" xr:uid="{00000000-0005-0000-0000-00007C000000}"/>
    <cellStyle name="20% - Accent6 3 2" xfId="756" xr:uid="{00000000-0005-0000-0000-00007D000000}"/>
    <cellStyle name="20% - Accent6 4" xfId="1027" xr:uid="{00000000-0005-0000-0000-00007E000000}"/>
    <cellStyle name="20% - Accent6 4 2" xfId="1317" xr:uid="{00000000-0005-0000-0000-00007F000000}"/>
    <cellStyle name="20% - Accent6 5" xfId="1047" xr:uid="{00000000-0005-0000-0000-000080000000}"/>
    <cellStyle name="20% - Accent6 5 2" xfId="1335" xr:uid="{00000000-0005-0000-0000-000081000000}"/>
    <cellStyle name="20% - Accent6 6" xfId="386" xr:uid="{00000000-0005-0000-0000-000082000000}"/>
    <cellStyle name="20% - Accent6 7" xfId="360" xr:uid="{00000000-0005-0000-0000-000083000000}"/>
    <cellStyle name="40% - Accent1" xfId="90" builtinId="31" customBuiltin="1"/>
    <cellStyle name="40% - Accent1 2" xfId="397" xr:uid="{00000000-0005-0000-0000-000085000000}"/>
    <cellStyle name="40% - Accent1 2 2" xfId="758" xr:uid="{00000000-0005-0000-0000-000086000000}"/>
    <cellStyle name="40% - Accent1 2 2 2" xfId="971" xr:uid="{00000000-0005-0000-0000-000087000000}"/>
    <cellStyle name="40% - Accent1 2 2 2 2" xfId="1266" xr:uid="{00000000-0005-0000-0000-000088000000}"/>
    <cellStyle name="40% - Accent1 2 2 3" xfId="1162" xr:uid="{00000000-0005-0000-0000-000089000000}"/>
    <cellStyle name="40% - Accent1 2 3" xfId="757" xr:uid="{00000000-0005-0000-0000-00008A000000}"/>
    <cellStyle name="40% - Accent1 2 4" xfId="690" xr:uid="{00000000-0005-0000-0000-00008B000000}"/>
    <cellStyle name="40% - Accent1 2 4 2" xfId="1116" xr:uid="{00000000-0005-0000-0000-00008C000000}"/>
    <cellStyle name="40% - Accent1 2 5" xfId="947" xr:uid="{00000000-0005-0000-0000-00008D000000}"/>
    <cellStyle name="40% - Accent1 2 5 2" xfId="1242" xr:uid="{00000000-0005-0000-0000-00008E000000}"/>
    <cellStyle name="40% - Accent1 2 6" xfId="1061" xr:uid="{00000000-0005-0000-0000-00008F000000}"/>
    <cellStyle name="40% - Accent1 3" xfId="638" xr:uid="{00000000-0005-0000-0000-000090000000}"/>
    <cellStyle name="40% - Accent1 3 2" xfId="759" xr:uid="{00000000-0005-0000-0000-000091000000}"/>
    <cellStyle name="40% - Accent1 4" xfId="1018" xr:uid="{00000000-0005-0000-0000-000092000000}"/>
    <cellStyle name="40% - Accent1 4 2" xfId="1308" xr:uid="{00000000-0005-0000-0000-000093000000}"/>
    <cellStyle name="40% - Accent1 5" xfId="1038" xr:uid="{00000000-0005-0000-0000-000094000000}"/>
    <cellStyle name="40% - Accent1 5 2" xfId="1326" xr:uid="{00000000-0005-0000-0000-000095000000}"/>
    <cellStyle name="40% - Accent1 6" xfId="378" xr:uid="{00000000-0005-0000-0000-000096000000}"/>
    <cellStyle name="40% - Accent1 7" xfId="349" xr:uid="{00000000-0005-0000-0000-000097000000}"/>
    <cellStyle name="40% - Accent2" xfId="94" builtinId="35" customBuiltin="1"/>
    <cellStyle name="40% - Accent2 2" xfId="389" xr:uid="{00000000-0005-0000-0000-000099000000}"/>
    <cellStyle name="40% - Accent2 2 2" xfId="761" xr:uid="{00000000-0005-0000-0000-00009A000000}"/>
    <cellStyle name="40% - Accent2 2 2 2" xfId="972" xr:uid="{00000000-0005-0000-0000-00009B000000}"/>
    <cellStyle name="40% - Accent2 2 2 2 2" xfId="1267" xr:uid="{00000000-0005-0000-0000-00009C000000}"/>
    <cellStyle name="40% - Accent2 2 2 3" xfId="1163" xr:uid="{00000000-0005-0000-0000-00009D000000}"/>
    <cellStyle name="40% - Accent2 2 3" xfId="760" xr:uid="{00000000-0005-0000-0000-00009E000000}"/>
    <cellStyle name="40% - Accent2 2 4" xfId="691" xr:uid="{00000000-0005-0000-0000-00009F000000}"/>
    <cellStyle name="40% - Accent2 2 4 2" xfId="1117" xr:uid="{00000000-0005-0000-0000-0000A0000000}"/>
    <cellStyle name="40% - Accent2 2 5" xfId="948" xr:uid="{00000000-0005-0000-0000-0000A1000000}"/>
    <cellStyle name="40% - Accent2 2 5 2" xfId="1243" xr:uid="{00000000-0005-0000-0000-0000A2000000}"/>
    <cellStyle name="40% - Accent2 2 6" xfId="1062" xr:uid="{00000000-0005-0000-0000-0000A3000000}"/>
    <cellStyle name="40% - Accent2 3" xfId="639" xr:uid="{00000000-0005-0000-0000-0000A4000000}"/>
    <cellStyle name="40% - Accent2 3 2" xfId="762" xr:uid="{00000000-0005-0000-0000-0000A5000000}"/>
    <cellStyle name="40% - Accent2 4" xfId="1020" xr:uid="{00000000-0005-0000-0000-0000A6000000}"/>
    <cellStyle name="40% - Accent2 4 2" xfId="1310" xr:uid="{00000000-0005-0000-0000-0000A7000000}"/>
    <cellStyle name="40% - Accent2 5" xfId="1040" xr:uid="{00000000-0005-0000-0000-0000A8000000}"/>
    <cellStyle name="40% - Accent2 5 2" xfId="1328" xr:uid="{00000000-0005-0000-0000-0000A9000000}"/>
    <cellStyle name="40% - Accent2 6" xfId="393" xr:uid="{00000000-0005-0000-0000-0000AA000000}"/>
    <cellStyle name="40% - Accent2 7" xfId="352" xr:uid="{00000000-0005-0000-0000-0000AB000000}"/>
    <cellStyle name="40% - Accent3" xfId="98" builtinId="39" customBuiltin="1"/>
    <cellStyle name="40% - Accent3 2" xfId="381" xr:uid="{00000000-0005-0000-0000-0000AD000000}"/>
    <cellStyle name="40% - Accent3 2 2" xfId="764" xr:uid="{00000000-0005-0000-0000-0000AE000000}"/>
    <cellStyle name="40% - Accent3 2 2 2" xfId="973" xr:uid="{00000000-0005-0000-0000-0000AF000000}"/>
    <cellStyle name="40% - Accent3 2 2 2 2" xfId="1268" xr:uid="{00000000-0005-0000-0000-0000B0000000}"/>
    <cellStyle name="40% - Accent3 2 2 3" xfId="1164" xr:uid="{00000000-0005-0000-0000-0000B1000000}"/>
    <cellStyle name="40% - Accent3 2 3" xfId="763" xr:uid="{00000000-0005-0000-0000-0000B2000000}"/>
    <cellStyle name="40% - Accent3 2 4" xfId="692" xr:uid="{00000000-0005-0000-0000-0000B3000000}"/>
    <cellStyle name="40% - Accent3 2 4 2" xfId="1118" xr:uid="{00000000-0005-0000-0000-0000B4000000}"/>
    <cellStyle name="40% - Accent3 2 5" xfId="949" xr:uid="{00000000-0005-0000-0000-0000B5000000}"/>
    <cellStyle name="40% - Accent3 2 5 2" xfId="1244" xr:uid="{00000000-0005-0000-0000-0000B6000000}"/>
    <cellStyle name="40% - Accent3 2 6" xfId="1063" xr:uid="{00000000-0005-0000-0000-0000B7000000}"/>
    <cellStyle name="40% - Accent3 3" xfId="640" xr:uid="{00000000-0005-0000-0000-0000B8000000}"/>
    <cellStyle name="40% - Accent3 3 2" xfId="765" xr:uid="{00000000-0005-0000-0000-0000B9000000}"/>
    <cellStyle name="40% - Accent3 4" xfId="1022" xr:uid="{00000000-0005-0000-0000-0000BA000000}"/>
    <cellStyle name="40% - Accent3 4 2" xfId="1312" xr:uid="{00000000-0005-0000-0000-0000BB000000}"/>
    <cellStyle name="40% - Accent3 5" xfId="1042" xr:uid="{00000000-0005-0000-0000-0000BC000000}"/>
    <cellStyle name="40% - Accent3 5 2" xfId="1330" xr:uid="{00000000-0005-0000-0000-0000BD000000}"/>
    <cellStyle name="40% - Accent3 6" xfId="385" xr:uid="{00000000-0005-0000-0000-0000BE000000}"/>
    <cellStyle name="40% - Accent3 7" xfId="354" xr:uid="{00000000-0005-0000-0000-0000BF000000}"/>
    <cellStyle name="40% - Accent4" xfId="102" builtinId="43" customBuiltin="1"/>
    <cellStyle name="40% - Accent4 2" xfId="401" xr:uid="{00000000-0005-0000-0000-0000C1000000}"/>
    <cellStyle name="40% - Accent4 2 2" xfId="767" xr:uid="{00000000-0005-0000-0000-0000C2000000}"/>
    <cellStyle name="40% - Accent4 2 2 2" xfId="974" xr:uid="{00000000-0005-0000-0000-0000C3000000}"/>
    <cellStyle name="40% - Accent4 2 2 2 2" xfId="1269" xr:uid="{00000000-0005-0000-0000-0000C4000000}"/>
    <cellStyle name="40% - Accent4 2 2 3" xfId="1165" xr:uid="{00000000-0005-0000-0000-0000C5000000}"/>
    <cellStyle name="40% - Accent4 2 3" xfId="766" xr:uid="{00000000-0005-0000-0000-0000C6000000}"/>
    <cellStyle name="40% - Accent4 2 4" xfId="693" xr:uid="{00000000-0005-0000-0000-0000C7000000}"/>
    <cellStyle name="40% - Accent4 2 4 2" xfId="1119" xr:uid="{00000000-0005-0000-0000-0000C8000000}"/>
    <cellStyle name="40% - Accent4 2 5" xfId="950" xr:uid="{00000000-0005-0000-0000-0000C9000000}"/>
    <cellStyle name="40% - Accent4 2 5 2" xfId="1245" xr:uid="{00000000-0005-0000-0000-0000CA000000}"/>
    <cellStyle name="40% - Accent4 2 6" xfId="1064" xr:uid="{00000000-0005-0000-0000-0000CB000000}"/>
    <cellStyle name="40% - Accent4 3" xfId="641" xr:uid="{00000000-0005-0000-0000-0000CC000000}"/>
    <cellStyle name="40% - Accent4 3 2" xfId="768" xr:uid="{00000000-0005-0000-0000-0000CD000000}"/>
    <cellStyle name="40% - Accent4 4" xfId="1024" xr:uid="{00000000-0005-0000-0000-0000CE000000}"/>
    <cellStyle name="40% - Accent4 4 2" xfId="1314" xr:uid="{00000000-0005-0000-0000-0000CF000000}"/>
    <cellStyle name="40% - Accent4 5" xfId="1044" xr:uid="{00000000-0005-0000-0000-0000D0000000}"/>
    <cellStyle name="40% - Accent4 5 2" xfId="1332" xr:uid="{00000000-0005-0000-0000-0000D1000000}"/>
    <cellStyle name="40% - Accent4 6" xfId="377" xr:uid="{00000000-0005-0000-0000-0000D2000000}"/>
    <cellStyle name="40% - Accent4 7" xfId="356" xr:uid="{00000000-0005-0000-0000-0000D3000000}"/>
    <cellStyle name="40% - Accent5" xfId="106" builtinId="47" customBuiltin="1"/>
    <cellStyle name="40% - Accent5 2" xfId="403" xr:uid="{00000000-0005-0000-0000-0000D5000000}"/>
    <cellStyle name="40% - Accent5 2 2" xfId="770" xr:uid="{00000000-0005-0000-0000-0000D6000000}"/>
    <cellStyle name="40% - Accent5 2 2 2" xfId="975" xr:uid="{00000000-0005-0000-0000-0000D7000000}"/>
    <cellStyle name="40% - Accent5 2 2 2 2" xfId="1270" xr:uid="{00000000-0005-0000-0000-0000D8000000}"/>
    <cellStyle name="40% - Accent5 2 2 3" xfId="1166" xr:uid="{00000000-0005-0000-0000-0000D9000000}"/>
    <cellStyle name="40% - Accent5 2 3" xfId="769" xr:uid="{00000000-0005-0000-0000-0000DA000000}"/>
    <cellStyle name="40% - Accent5 2 4" xfId="694" xr:uid="{00000000-0005-0000-0000-0000DB000000}"/>
    <cellStyle name="40% - Accent5 2 4 2" xfId="1120" xr:uid="{00000000-0005-0000-0000-0000DC000000}"/>
    <cellStyle name="40% - Accent5 2 5" xfId="951" xr:uid="{00000000-0005-0000-0000-0000DD000000}"/>
    <cellStyle name="40% - Accent5 2 5 2" xfId="1246" xr:uid="{00000000-0005-0000-0000-0000DE000000}"/>
    <cellStyle name="40% - Accent5 2 6" xfId="1065" xr:uid="{00000000-0005-0000-0000-0000DF000000}"/>
    <cellStyle name="40% - Accent5 3" xfId="642" xr:uid="{00000000-0005-0000-0000-0000E0000000}"/>
    <cellStyle name="40% - Accent5 3 2" xfId="771" xr:uid="{00000000-0005-0000-0000-0000E1000000}"/>
    <cellStyle name="40% - Accent5 4" xfId="1026" xr:uid="{00000000-0005-0000-0000-0000E2000000}"/>
    <cellStyle name="40% - Accent5 4 2" xfId="1316" xr:uid="{00000000-0005-0000-0000-0000E3000000}"/>
    <cellStyle name="40% - Accent5 5" xfId="1046" xr:uid="{00000000-0005-0000-0000-0000E4000000}"/>
    <cellStyle name="40% - Accent5 5 2" xfId="1334" xr:uid="{00000000-0005-0000-0000-0000E5000000}"/>
    <cellStyle name="40% - Accent5 6" xfId="402" xr:uid="{00000000-0005-0000-0000-0000E6000000}"/>
    <cellStyle name="40% - Accent5 7" xfId="358" xr:uid="{00000000-0005-0000-0000-0000E7000000}"/>
    <cellStyle name="40% - Accent6" xfId="110" builtinId="51" customBuiltin="1"/>
    <cellStyle name="40% - Accent6 2" xfId="405" xr:uid="{00000000-0005-0000-0000-0000E9000000}"/>
    <cellStyle name="40% - Accent6 2 2" xfId="773" xr:uid="{00000000-0005-0000-0000-0000EA000000}"/>
    <cellStyle name="40% - Accent6 2 2 2" xfId="976" xr:uid="{00000000-0005-0000-0000-0000EB000000}"/>
    <cellStyle name="40% - Accent6 2 2 2 2" xfId="1271" xr:uid="{00000000-0005-0000-0000-0000EC000000}"/>
    <cellStyle name="40% - Accent6 2 2 3" xfId="1167" xr:uid="{00000000-0005-0000-0000-0000ED000000}"/>
    <cellStyle name="40% - Accent6 2 3" xfId="772" xr:uid="{00000000-0005-0000-0000-0000EE000000}"/>
    <cellStyle name="40% - Accent6 2 4" xfId="695" xr:uid="{00000000-0005-0000-0000-0000EF000000}"/>
    <cellStyle name="40% - Accent6 2 4 2" xfId="1121" xr:uid="{00000000-0005-0000-0000-0000F0000000}"/>
    <cellStyle name="40% - Accent6 2 5" xfId="952" xr:uid="{00000000-0005-0000-0000-0000F1000000}"/>
    <cellStyle name="40% - Accent6 2 5 2" xfId="1247" xr:uid="{00000000-0005-0000-0000-0000F2000000}"/>
    <cellStyle name="40% - Accent6 2 6" xfId="1066" xr:uid="{00000000-0005-0000-0000-0000F3000000}"/>
    <cellStyle name="40% - Accent6 3" xfId="643" xr:uid="{00000000-0005-0000-0000-0000F4000000}"/>
    <cellStyle name="40% - Accent6 3 2" xfId="774" xr:uid="{00000000-0005-0000-0000-0000F5000000}"/>
    <cellStyle name="40% - Accent6 4" xfId="1028" xr:uid="{00000000-0005-0000-0000-0000F6000000}"/>
    <cellStyle name="40% - Accent6 4 2" xfId="1318" xr:uid="{00000000-0005-0000-0000-0000F7000000}"/>
    <cellStyle name="40% - Accent6 5" xfId="1048" xr:uid="{00000000-0005-0000-0000-0000F8000000}"/>
    <cellStyle name="40% - Accent6 5 2" xfId="1336" xr:uid="{00000000-0005-0000-0000-0000F9000000}"/>
    <cellStyle name="40% - Accent6 6" xfId="404" xr:uid="{00000000-0005-0000-0000-0000FA000000}"/>
    <cellStyle name="40% - Accent6 7" xfId="361" xr:uid="{00000000-0005-0000-0000-0000FB000000}"/>
    <cellStyle name="60% - Accent1" xfId="91" builtinId="32" customBuiltin="1"/>
    <cellStyle name="60% - Accent1 2" xfId="407" xr:uid="{00000000-0005-0000-0000-0000FD000000}"/>
    <cellStyle name="60% - Accent1 2 2" xfId="776" xr:uid="{00000000-0005-0000-0000-0000FE000000}"/>
    <cellStyle name="60% - Accent1 2 3" xfId="775" xr:uid="{00000000-0005-0000-0000-0000FF000000}"/>
    <cellStyle name="60% - Accent1 3" xfId="644" xr:uid="{00000000-0005-0000-0000-000000010000}"/>
    <cellStyle name="60% - Accent1 3 2" xfId="777" xr:uid="{00000000-0005-0000-0000-000001010000}"/>
    <cellStyle name="60% - Accent1 4" xfId="406" xr:uid="{00000000-0005-0000-0000-000002010000}"/>
    <cellStyle name="60% - Accent2" xfId="95" builtinId="36" customBuiltin="1"/>
    <cellStyle name="60% - Accent2 2" xfId="409" xr:uid="{00000000-0005-0000-0000-000004010000}"/>
    <cellStyle name="60% - Accent2 2 2" xfId="779" xr:uid="{00000000-0005-0000-0000-000005010000}"/>
    <cellStyle name="60% - Accent2 2 3" xfId="778" xr:uid="{00000000-0005-0000-0000-000006010000}"/>
    <cellStyle name="60% - Accent2 3" xfId="645" xr:uid="{00000000-0005-0000-0000-000007010000}"/>
    <cellStyle name="60% - Accent2 3 2" xfId="780" xr:uid="{00000000-0005-0000-0000-000008010000}"/>
    <cellStyle name="60% - Accent2 4" xfId="408" xr:uid="{00000000-0005-0000-0000-000009010000}"/>
    <cellStyle name="60% - Accent3" xfId="99" builtinId="40" customBuiltin="1"/>
    <cellStyle name="60% - Accent3 2" xfId="411" xr:uid="{00000000-0005-0000-0000-00000B010000}"/>
    <cellStyle name="60% - Accent3 2 2" xfId="782" xr:uid="{00000000-0005-0000-0000-00000C010000}"/>
    <cellStyle name="60% - Accent3 2 3" xfId="781" xr:uid="{00000000-0005-0000-0000-00000D010000}"/>
    <cellStyle name="60% - Accent3 3" xfId="646" xr:uid="{00000000-0005-0000-0000-00000E010000}"/>
    <cellStyle name="60% - Accent3 3 2" xfId="783" xr:uid="{00000000-0005-0000-0000-00000F010000}"/>
    <cellStyle name="60% - Accent3 4" xfId="410" xr:uid="{00000000-0005-0000-0000-000010010000}"/>
    <cellStyle name="60% - Accent4" xfId="103" builtinId="44" customBuiltin="1"/>
    <cellStyle name="60% - Accent4 2" xfId="413" xr:uid="{00000000-0005-0000-0000-000012010000}"/>
    <cellStyle name="60% - Accent4 2 2" xfId="785" xr:uid="{00000000-0005-0000-0000-000013010000}"/>
    <cellStyle name="60% - Accent4 2 3" xfId="784" xr:uid="{00000000-0005-0000-0000-000014010000}"/>
    <cellStyle name="60% - Accent4 3" xfId="647" xr:uid="{00000000-0005-0000-0000-000015010000}"/>
    <cellStyle name="60% - Accent4 3 2" xfId="786" xr:uid="{00000000-0005-0000-0000-000016010000}"/>
    <cellStyle name="60% - Accent4 4" xfId="412" xr:uid="{00000000-0005-0000-0000-000017010000}"/>
    <cellStyle name="60% - Accent5" xfId="107" builtinId="48" customBuiltin="1"/>
    <cellStyle name="60% - Accent5 2" xfId="415" xr:uid="{00000000-0005-0000-0000-000019010000}"/>
    <cellStyle name="60% - Accent5 2 2" xfId="788" xr:uid="{00000000-0005-0000-0000-00001A010000}"/>
    <cellStyle name="60% - Accent5 2 3" xfId="787" xr:uid="{00000000-0005-0000-0000-00001B010000}"/>
    <cellStyle name="60% - Accent5 3" xfId="648" xr:uid="{00000000-0005-0000-0000-00001C010000}"/>
    <cellStyle name="60% - Accent5 3 2" xfId="789" xr:uid="{00000000-0005-0000-0000-00001D010000}"/>
    <cellStyle name="60% - Accent5 4" xfId="414" xr:uid="{00000000-0005-0000-0000-00001E010000}"/>
    <cellStyle name="60% - Accent6" xfId="111" builtinId="52" customBuiltin="1"/>
    <cellStyle name="60% - Accent6 2" xfId="417" xr:uid="{00000000-0005-0000-0000-000020010000}"/>
    <cellStyle name="60% - Accent6 2 2" xfId="791" xr:uid="{00000000-0005-0000-0000-000021010000}"/>
    <cellStyle name="60% - Accent6 2 3" xfId="790" xr:uid="{00000000-0005-0000-0000-000022010000}"/>
    <cellStyle name="60% - Accent6 3" xfId="649" xr:uid="{00000000-0005-0000-0000-000023010000}"/>
    <cellStyle name="60% - Accent6 3 2" xfId="792" xr:uid="{00000000-0005-0000-0000-000024010000}"/>
    <cellStyle name="60% - Accent6 4" xfId="416" xr:uid="{00000000-0005-0000-0000-000025010000}"/>
    <cellStyle name="Accent1" xfId="88" builtinId="29" customBuiltin="1"/>
    <cellStyle name="Accent1 2" xfId="419" xr:uid="{00000000-0005-0000-0000-000027010000}"/>
    <cellStyle name="Accent1 2 2" xfId="794" xr:uid="{00000000-0005-0000-0000-000028010000}"/>
    <cellStyle name="Accent1 2 3" xfId="793" xr:uid="{00000000-0005-0000-0000-000029010000}"/>
    <cellStyle name="Accent1 3" xfId="650" xr:uid="{00000000-0005-0000-0000-00002A010000}"/>
    <cellStyle name="Accent1 3 2" xfId="795" xr:uid="{00000000-0005-0000-0000-00002B010000}"/>
    <cellStyle name="Accent1 4" xfId="418" xr:uid="{00000000-0005-0000-0000-00002C010000}"/>
    <cellStyle name="Accent2" xfId="92" builtinId="33" customBuiltin="1"/>
    <cellStyle name="Accent2 2" xfId="421" xr:uid="{00000000-0005-0000-0000-00002E010000}"/>
    <cellStyle name="Accent2 2 2" xfId="797" xr:uid="{00000000-0005-0000-0000-00002F010000}"/>
    <cellStyle name="Accent2 2 3" xfId="796" xr:uid="{00000000-0005-0000-0000-000030010000}"/>
    <cellStyle name="Accent2 3" xfId="651" xr:uid="{00000000-0005-0000-0000-000031010000}"/>
    <cellStyle name="Accent2 3 2" xfId="798" xr:uid="{00000000-0005-0000-0000-000032010000}"/>
    <cellStyle name="Accent2 4" xfId="420" xr:uid="{00000000-0005-0000-0000-000033010000}"/>
    <cellStyle name="Accent3" xfId="96" builtinId="37" customBuiltin="1"/>
    <cellStyle name="Accent3 2" xfId="423" xr:uid="{00000000-0005-0000-0000-000035010000}"/>
    <cellStyle name="Accent3 2 2" xfId="800" xr:uid="{00000000-0005-0000-0000-000036010000}"/>
    <cellStyle name="Accent3 2 3" xfId="799" xr:uid="{00000000-0005-0000-0000-000037010000}"/>
    <cellStyle name="Accent3 3" xfId="652" xr:uid="{00000000-0005-0000-0000-000038010000}"/>
    <cellStyle name="Accent3 3 2" xfId="801" xr:uid="{00000000-0005-0000-0000-000039010000}"/>
    <cellStyle name="Accent3 4" xfId="422" xr:uid="{00000000-0005-0000-0000-00003A010000}"/>
    <cellStyle name="Accent4" xfId="100" builtinId="41" customBuiltin="1"/>
    <cellStyle name="Accent4 2" xfId="425" xr:uid="{00000000-0005-0000-0000-00003C010000}"/>
    <cellStyle name="Accent4 2 2" xfId="803" xr:uid="{00000000-0005-0000-0000-00003D010000}"/>
    <cellStyle name="Accent4 2 3" xfId="802" xr:uid="{00000000-0005-0000-0000-00003E010000}"/>
    <cellStyle name="Accent4 3" xfId="653" xr:uid="{00000000-0005-0000-0000-00003F010000}"/>
    <cellStyle name="Accent4 3 2" xfId="804" xr:uid="{00000000-0005-0000-0000-000040010000}"/>
    <cellStyle name="Accent4 4" xfId="424" xr:uid="{00000000-0005-0000-0000-000041010000}"/>
    <cellStyle name="Accent5" xfId="104" builtinId="45" customBuiltin="1"/>
    <cellStyle name="Accent5 2" xfId="427" xr:uid="{00000000-0005-0000-0000-000043010000}"/>
    <cellStyle name="Accent5 2 2" xfId="806" xr:uid="{00000000-0005-0000-0000-000044010000}"/>
    <cellStyle name="Accent5 2 3" xfId="805" xr:uid="{00000000-0005-0000-0000-000045010000}"/>
    <cellStyle name="Accent5 3" xfId="654" xr:uid="{00000000-0005-0000-0000-000046010000}"/>
    <cellStyle name="Accent5 3 2" xfId="807" xr:uid="{00000000-0005-0000-0000-000047010000}"/>
    <cellStyle name="Accent5 4" xfId="426" xr:uid="{00000000-0005-0000-0000-000048010000}"/>
    <cellStyle name="Accent6" xfId="108" builtinId="49" customBuiltin="1"/>
    <cellStyle name="Accent6 2" xfId="429" xr:uid="{00000000-0005-0000-0000-00004A010000}"/>
    <cellStyle name="Accent6 2 2" xfId="809" xr:uid="{00000000-0005-0000-0000-00004B010000}"/>
    <cellStyle name="Accent6 2 3" xfId="808" xr:uid="{00000000-0005-0000-0000-00004C010000}"/>
    <cellStyle name="Accent6 3" xfId="655" xr:uid="{00000000-0005-0000-0000-00004D010000}"/>
    <cellStyle name="Accent6 3 2" xfId="810" xr:uid="{00000000-0005-0000-0000-00004E010000}"/>
    <cellStyle name="Accent6 4" xfId="428" xr:uid="{00000000-0005-0000-0000-00004F010000}"/>
    <cellStyle name="Bad" xfId="78" builtinId="27" customBuiltin="1"/>
    <cellStyle name="Bad 2" xfId="431" xr:uid="{00000000-0005-0000-0000-000051010000}"/>
    <cellStyle name="Bad 2 2" xfId="812" xr:uid="{00000000-0005-0000-0000-000052010000}"/>
    <cellStyle name="Bad 2 3" xfId="811" xr:uid="{00000000-0005-0000-0000-000053010000}"/>
    <cellStyle name="Bad 3" xfId="656" xr:uid="{00000000-0005-0000-0000-000054010000}"/>
    <cellStyle name="Bad 3 2" xfId="813" xr:uid="{00000000-0005-0000-0000-000055010000}"/>
    <cellStyle name="Bad 4" xfId="430" xr:uid="{00000000-0005-0000-0000-000056010000}"/>
    <cellStyle name="Calc Currency (0)" xfId="1" xr:uid="{00000000-0005-0000-0000-000057010000}"/>
    <cellStyle name="Calc Currency (0) 2" xfId="432" xr:uid="{00000000-0005-0000-0000-000058010000}"/>
    <cellStyle name="Calc Currency (0) 3" xfId="433" xr:uid="{00000000-0005-0000-0000-000059010000}"/>
    <cellStyle name="Calc Currency (2)" xfId="2" xr:uid="{00000000-0005-0000-0000-00005A010000}"/>
    <cellStyle name="Calc Currency (2) 2" xfId="435" xr:uid="{00000000-0005-0000-0000-00005B010000}"/>
    <cellStyle name="Calc Currency (2) 3" xfId="436" xr:uid="{00000000-0005-0000-0000-00005C010000}"/>
    <cellStyle name="Calc Currency (2) 4" xfId="434" xr:uid="{00000000-0005-0000-0000-00005D010000}"/>
    <cellStyle name="Calc Percent (0)" xfId="3" xr:uid="{00000000-0005-0000-0000-00005E010000}"/>
    <cellStyle name="Calc Percent (0) 2" xfId="438" xr:uid="{00000000-0005-0000-0000-00005F010000}"/>
    <cellStyle name="Calc Percent (0) 3" xfId="439" xr:uid="{00000000-0005-0000-0000-000060010000}"/>
    <cellStyle name="Calc Percent (0) 4" xfId="437" xr:uid="{00000000-0005-0000-0000-000061010000}"/>
    <cellStyle name="Calc Percent (1)" xfId="4" xr:uid="{00000000-0005-0000-0000-000062010000}"/>
    <cellStyle name="Calc Percent (1) 2" xfId="441" xr:uid="{00000000-0005-0000-0000-000063010000}"/>
    <cellStyle name="Calc Percent (1) 3" xfId="442" xr:uid="{00000000-0005-0000-0000-000064010000}"/>
    <cellStyle name="Calc Percent (1) 4" xfId="440" xr:uid="{00000000-0005-0000-0000-000065010000}"/>
    <cellStyle name="Calc Percent (2)" xfId="5" xr:uid="{00000000-0005-0000-0000-000066010000}"/>
    <cellStyle name="Calc Percent (2) 2" xfId="444" xr:uid="{00000000-0005-0000-0000-000067010000}"/>
    <cellStyle name="Calc Percent (2) 3" xfId="445" xr:uid="{00000000-0005-0000-0000-000068010000}"/>
    <cellStyle name="Calc Percent (2) 4" xfId="443" xr:uid="{00000000-0005-0000-0000-000069010000}"/>
    <cellStyle name="Calc Units (0)" xfId="6" xr:uid="{00000000-0005-0000-0000-00006A010000}"/>
    <cellStyle name="Calc Units (0) 2" xfId="446" xr:uid="{00000000-0005-0000-0000-00006B010000}"/>
    <cellStyle name="Calc Units (0) 3" xfId="447" xr:uid="{00000000-0005-0000-0000-00006C010000}"/>
    <cellStyle name="Calc Units (1)" xfId="7" xr:uid="{00000000-0005-0000-0000-00006D010000}"/>
    <cellStyle name="Calc Units (1) 2" xfId="449" xr:uid="{00000000-0005-0000-0000-00006E010000}"/>
    <cellStyle name="Calc Units (1) 3" xfId="450" xr:uid="{00000000-0005-0000-0000-00006F010000}"/>
    <cellStyle name="Calc Units (1) 4" xfId="448" xr:uid="{00000000-0005-0000-0000-000070010000}"/>
    <cellStyle name="Calc Units (2)" xfId="8" xr:uid="{00000000-0005-0000-0000-000071010000}"/>
    <cellStyle name="Calc Units (2) 2" xfId="452" xr:uid="{00000000-0005-0000-0000-000072010000}"/>
    <cellStyle name="Calc Units (2) 3" xfId="453" xr:uid="{00000000-0005-0000-0000-000073010000}"/>
    <cellStyle name="Calc Units (2) 4" xfId="451" xr:uid="{00000000-0005-0000-0000-000074010000}"/>
    <cellStyle name="Calculation" xfId="82" builtinId="22" customBuiltin="1"/>
    <cellStyle name="Calculation 2" xfId="455" xr:uid="{00000000-0005-0000-0000-000076010000}"/>
    <cellStyle name="Calculation 2 2" xfId="815" xr:uid="{00000000-0005-0000-0000-000077010000}"/>
    <cellStyle name="Calculation 2 3" xfId="814" xr:uid="{00000000-0005-0000-0000-000078010000}"/>
    <cellStyle name="Calculation 3" xfId="657" xr:uid="{00000000-0005-0000-0000-000079010000}"/>
    <cellStyle name="Calculation 3 2" xfId="816" xr:uid="{00000000-0005-0000-0000-00007A010000}"/>
    <cellStyle name="Calculation 3 3" xfId="1094" xr:uid="{00000000-0005-0000-0000-00007B010000}"/>
    <cellStyle name="Calculation 3 3 2" xfId="1579" xr:uid="{00000000-0005-0000-0000-00007C010000}"/>
    <cellStyle name="Calculation 3 3 2 2" xfId="1964" xr:uid="{00000000-0005-0000-0000-00007D010000}"/>
    <cellStyle name="Calculation 3 3 3" xfId="1646" xr:uid="{00000000-0005-0000-0000-00007E010000}"/>
    <cellStyle name="Calculation 3 3 3 2" xfId="1833" xr:uid="{00000000-0005-0000-0000-00007F010000}"/>
    <cellStyle name="Calculation 3 3 4" xfId="1383" xr:uid="{00000000-0005-0000-0000-000080010000}"/>
    <cellStyle name="Calculation 3 3 4 2" xfId="2211" xr:uid="{00000000-0005-0000-0000-000081010000}"/>
    <cellStyle name="Calculation 3 3 5" xfId="1618" xr:uid="{00000000-0005-0000-0000-000082010000}"/>
    <cellStyle name="Calculation 3 3 5 2" xfId="2184" xr:uid="{00000000-0005-0000-0000-000083010000}"/>
    <cellStyle name="Calculation 3 3 6" xfId="1723" xr:uid="{00000000-0005-0000-0000-000084010000}"/>
    <cellStyle name="Calculation 3 3 6 2" xfId="1902" xr:uid="{00000000-0005-0000-0000-000085010000}"/>
    <cellStyle name="Calculation 3 3 7" xfId="1665" xr:uid="{00000000-0005-0000-0000-000086010000}"/>
    <cellStyle name="Calculation 3 3 7 2" xfId="2188" xr:uid="{00000000-0005-0000-0000-000087010000}"/>
    <cellStyle name="Calculation 3 3 8" xfId="2191" xr:uid="{00000000-0005-0000-0000-000088010000}"/>
    <cellStyle name="Calculation 3 4" xfId="1206" xr:uid="{00000000-0005-0000-0000-000089010000}"/>
    <cellStyle name="Calculation 3 4 2" xfId="1617" xr:uid="{00000000-0005-0000-0000-00008A010000}"/>
    <cellStyle name="Calculation 3 4 2 2" xfId="610" xr:uid="{00000000-0005-0000-0000-00008B010000}"/>
    <cellStyle name="Calculation 3 4 3" xfId="1446" xr:uid="{00000000-0005-0000-0000-00008C010000}"/>
    <cellStyle name="Calculation 3 4 3 2" xfId="1977" xr:uid="{00000000-0005-0000-0000-00008D010000}"/>
    <cellStyle name="Calculation 3 4 4" xfId="1453" xr:uid="{00000000-0005-0000-0000-00008E010000}"/>
    <cellStyle name="Calculation 3 4 4 2" xfId="2076" xr:uid="{00000000-0005-0000-0000-00008F010000}"/>
    <cellStyle name="Calculation 3 4 5" xfId="1395" xr:uid="{00000000-0005-0000-0000-000090010000}"/>
    <cellStyle name="Calculation 3 4 5 2" xfId="2091" xr:uid="{00000000-0005-0000-0000-000091010000}"/>
    <cellStyle name="Calculation 3 4 6" xfId="1670" xr:uid="{00000000-0005-0000-0000-000092010000}"/>
    <cellStyle name="Calculation 3 4 6 2" xfId="1809" xr:uid="{00000000-0005-0000-0000-000093010000}"/>
    <cellStyle name="Calculation 3 4 7" xfId="1509" xr:uid="{00000000-0005-0000-0000-000094010000}"/>
    <cellStyle name="Calculation 3 4 7 2" xfId="2163" xr:uid="{00000000-0005-0000-0000-000095010000}"/>
    <cellStyle name="Calculation 3 4 8" xfId="1958" xr:uid="{00000000-0005-0000-0000-000096010000}"/>
    <cellStyle name="Calculation 3 5" xfId="1456" xr:uid="{00000000-0005-0000-0000-000097010000}"/>
    <cellStyle name="Calculation 3 5 2" xfId="1997" xr:uid="{00000000-0005-0000-0000-000098010000}"/>
    <cellStyle name="Calculation 3 6" xfId="1519" xr:uid="{00000000-0005-0000-0000-000099010000}"/>
    <cellStyle name="Calculation 3 6 2" xfId="1895" xr:uid="{00000000-0005-0000-0000-00009A010000}"/>
    <cellStyle name="Calculation 3 7" xfId="1501" xr:uid="{00000000-0005-0000-0000-00009B010000}"/>
    <cellStyle name="Calculation 3 7 2" xfId="2036" xr:uid="{00000000-0005-0000-0000-00009C010000}"/>
    <cellStyle name="Calculation 3 8" xfId="347" xr:uid="{00000000-0005-0000-0000-00009D010000}"/>
    <cellStyle name="Calculation 4" xfId="454" xr:uid="{00000000-0005-0000-0000-00009E010000}"/>
    <cellStyle name="Check Cell" xfId="84" builtinId="23" customBuiltin="1"/>
    <cellStyle name="Check Cell 2" xfId="457" xr:uid="{00000000-0005-0000-0000-0000A0010000}"/>
    <cellStyle name="Check Cell 2 2" xfId="818" xr:uid="{00000000-0005-0000-0000-0000A1010000}"/>
    <cellStyle name="Check Cell 2 3" xfId="817" xr:uid="{00000000-0005-0000-0000-0000A2010000}"/>
    <cellStyle name="Check Cell 3" xfId="658" xr:uid="{00000000-0005-0000-0000-0000A3010000}"/>
    <cellStyle name="Check Cell 3 2" xfId="819" xr:uid="{00000000-0005-0000-0000-0000A4010000}"/>
    <cellStyle name="Check Cell 4" xfId="456" xr:uid="{00000000-0005-0000-0000-0000A5010000}"/>
    <cellStyle name="Comma" xfId="9" builtinId="3"/>
    <cellStyle name="Comma  - Style1" xfId="10" xr:uid="{00000000-0005-0000-0000-0000A7010000}"/>
    <cellStyle name="Comma  - Style1 2" xfId="460" xr:uid="{00000000-0005-0000-0000-0000A8010000}"/>
    <cellStyle name="Comma  - Style1 3" xfId="459" xr:uid="{00000000-0005-0000-0000-0000A9010000}"/>
    <cellStyle name="Comma  - Style2" xfId="11" xr:uid="{00000000-0005-0000-0000-0000AA010000}"/>
    <cellStyle name="Comma  - Style2 2" xfId="462" xr:uid="{00000000-0005-0000-0000-0000AB010000}"/>
    <cellStyle name="Comma  - Style2 3" xfId="461" xr:uid="{00000000-0005-0000-0000-0000AC010000}"/>
    <cellStyle name="Comma  - Style3" xfId="12" xr:uid="{00000000-0005-0000-0000-0000AD010000}"/>
    <cellStyle name="Comma  - Style3 2" xfId="464" xr:uid="{00000000-0005-0000-0000-0000AE010000}"/>
    <cellStyle name="Comma  - Style3 3" xfId="463" xr:uid="{00000000-0005-0000-0000-0000AF010000}"/>
    <cellStyle name="Comma  - Style4" xfId="13" xr:uid="{00000000-0005-0000-0000-0000B0010000}"/>
    <cellStyle name="Comma  - Style4 2" xfId="466" xr:uid="{00000000-0005-0000-0000-0000B1010000}"/>
    <cellStyle name="Comma  - Style4 3" xfId="465" xr:uid="{00000000-0005-0000-0000-0000B2010000}"/>
    <cellStyle name="Comma  - Style5" xfId="14" xr:uid="{00000000-0005-0000-0000-0000B3010000}"/>
    <cellStyle name="Comma  - Style5 2" xfId="468" xr:uid="{00000000-0005-0000-0000-0000B4010000}"/>
    <cellStyle name="Comma  - Style5 3" xfId="467" xr:uid="{00000000-0005-0000-0000-0000B5010000}"/>
    <cellStyle name="Comma  - Style6" xfId="15" xr:uid="{00000000-0005-0000-0000-0000B6010000}"/>
    <cellStyle name="Comma  - Style6 2" xfId="470" xr:uid="{00000000-0005-0000-0000-0000B7010000}"/>
    <cellStyle name="Comma  - Style6 3" xfId="469" xr:uid="{00000000-0005-0000-0000-0000B8010000}"/>
    <cellStyle name="Comma  - Style7" xfId="16" xr:uid="{00000000-0005-0000-0000-0000B9010000}"/>
    <cellStyle name="Comma  - Style7 2" xfId="472" xr:uid="{00000000-0005-0000-0000-0000BA010000}"/>
    <cellStyle name="Comma  - Style7 3" xfId="471" xr:uid="{00000000-0005-0000-0000-0000BB010000}"/>
    <cellStyle name="Comma  - Style8" xfId="17" xr:uid="{00000000-0005-0000-0000-0000BC010000}"/>
    <cellStyle name="Comma  - Style8 2" xfId="474" xr:uid="{00000000-0005-0000-0000-0000BD010000}"/>
    <cellStyle name="Comma  - Style8 3" xfId="473" xr:uid="{00000000-0005-0000-0000-0000BE010000}"/>
    <cellStyle name="Comma [0] 2" xfId="475" xr:uid="{00000000-0005-0000-0000-0000BF010000}"/>
    <cellStyle name="Comma [0] 2 2" xfId="696" xr:uid="{00000000-0005-0000-0000-0000C0010000}"/>
    <cellStyle name="Comma [0] 2 2 2" xfId="1122" xr:uid="{00000000-0005-0000-0000-0000C1010000}"/>
    <cellStyle name="Comma [00]" xfId="18" xr:uid="{00000000-0005-0000-0000-0000C2010000}"/>
    <cellStyle name="Comma [00] 2" xfId="476" xr:uid="{00000000-0005-0000-0000-0000C3010000}"/>
    <cellStyle name="Comma [00] 3" xfId="477" xr:uid="{00000000-0005-0000-0000-0000C4010000}"/>
    <cellStyle name="Comma 10" xfId="113" xr:uid="{00000000-0005-0000-0000-0000C5010000}"/>
    <cellStyle name="Comma 10 10" xfId="205" xr:uid="{00000000-0005-0000-0000-0000C6010000}"/>
    <cellStyle name="Comma 10 10 2" xfId="301" xr:uid="{00000000-0005-0000-0000-0000C7010000}"/>
    <cellStyle name="Comma 10 2" xfId="821" xr:uid="{00000000-0005-0000-0000-0000C8010000}"/>
    <cellStyle name="Comma 10 2 2" xfId="1174" xr:uid="{00000000-0005-0000-0000-0000C9010000}"/>
    <cellStyle name="Comma 10 3" xfId="131" xr:uid="{00000000-0005-0000-0000-0000CA010000}"/>
    <cellStyle name="Comma 10 3 2" xfId="142" xr:uid="{00000000-0005-0000-0000-0000CB010000}"/>
    <cellStyle name="Comma 10 3 2 2" xfId="218" xr:uid="{00000000-0005-0000-0000-0000CC010000}"/>
    <cellStyle name="Comma 10 3 2 3" xfId="269" xr:uid="{00000000-0005-0000-0000-0000CD010000}"/>
    <cellStyle name="Comma 10 3 2 4" xfId="1173" xr:uid="{00000000-0005-0000-0000-0000CE010000}"/>
    <cellStyle name="Comma 10 3 2 6" xfId="225" xr:uid="{00000000-0005-0000-0000-0000CF010000}"/>
    <cellStyle name="Comma 10 3 2 6 2" xfId="1795" xr:uid="{00000000-0005-0000-0000-0000D0010000}"/>
    <cellStyle name="Comma 10 3 2 6 4" xfId="1722" xr:uid="{00000000-0005-0000-0000-0000D1010000}"/>
    <cellStyle name="Comma 10 3 3" xfId="262" xr:uid="{00000000-0005-0000-0000-0000D2010000}"/>
    <cellStyle name="Comma 10 3 4" xfId="820" xr:uid="{00000000-0005-0000-0000-0000D3010000}"/>
    <cellStyle name="Comma 10 4" xfId="719" xr:uid="{00000000-0005-0000-0000-0000D4010000}"/>
    <cellStyle name="Comma 10 4 2" xfId="1144" xr:uid="{00000000-0005-0000-0000-0000D5010000}"/>
    <cellStyle name="Comma 10 5" xfId="478" xr:uid="{00000000-0005-0000-0000-0000D6010000}"/>
    <cellStyle name="Comma 11" xfId="659" xr:uid="{00000000-0005-0000-0000-0000D7010000}"/>
    <cellStyle name="Comma 11 2" xfId="822" xr:uid="{00000000-0005-0000-0000-0000D8010000}"/>
    <cellStyle name="Comma 11 2 2" xfId="1175" xr:uid="{00000000-0005-0000-0000-0000D9010000}"/>
    <cellStyle name="Comma 11 3" xfId="725" xr:uid="{00000000-0005-0000-0000-0000DA010000}"/>
    <cellStyle name="Comma 11 3 2" xfId="1149" xr:uid="{00000000-0005-0000-0000-0000DB010000}"/>
    <cellStyle name="Comma 11 4" xfId="1095" xr:uid="{00000000-0005-0000-0000-0000DC010000}"/>
    <cellStyle name="Comma 12" xfId="732" xr:uid="{00000000-0005-0000-0000-0000DD010000}"/>
    <cellStyle name="Comma 12 2" xfId="1152" xr:uid="{00000000-0005-0000-0000-0000DE010000}"/>
    <cellStyle name="Comma 13" xfId="127" xr:uid="{00000000-0005-0000-0000-0000DF010000}"/>
    <cellStyle name="Comma 13 2" xfId="135" xr:uid="{00000000-0005-0000-0000-0000E0010000}"/>
    <cellStyle name="Comma 13 2 2" xfId="265" xr:uid="{00000000-0005-0000-0000-0000E1010000}"/>
    <cellStyle name="Comma 13 2 3" xfId="1176" xr:uid="{00000000-0005-0000-0000-0000E2010000}"/>
    <cellStyle name="Comma 13 3" xfId="261" xr:uid="{00000000-0005-0000-0000-0000E3010000}"/>
    <cellStyle name="Comma 13 4" xfId="823" xr:uid="{00000000-0005-0000-0000-0000E4010000}"/>
    <cellStyle name="Comma 14" xfId="824" xr:uid="{00000000-0005-0000-0000-0000E5010000}"/>
    <cellStyle name="Comma 14 2" xfId="1177" xr:uid="{00000000-0005-0000-0000-0000E6010000}"/>
    <cellStyle name="Comma 15" xfId="825" xr:uid="{00000000-0005-0000-0000-0000E7010000}"/>
    <cellStyle name="Comma 15 2" xfId="1178" xr:uid="{00000000-0005-0000-0000-0000E8010000}"/>
    <cellStyle name="Comma 16" xfId="138" xr:uid="{00000000-0005-0000-0000-0000E9010000}"/>
    <cellStyle name="Comma 16 2" xfId="145" xr:uid="{00000000-0005-0000-0000-0000EA010000}"/>
    <cellStyle name="Comma 16 2 2" xfId="216" xr:uid="{00000000-0005-0000-0000-0000EB010000}"/>
    <cellStyle name="Comma 16 2 3" xfId="272" xr:uid="{00000000-0005-0000-0000-0000EC010000}"/>
    <cellStyle name="Comma 16 2 4" xfId="1179" xr:uid="{00000000-0005-0000-0000-0000ED010000}"/>
    <cellStyle name="Comma 16 3" xfId="267" xr:uid="{00000000-0005-0000-0000-0000EE010000}"/>
    <cellStyle name="Comma 16 4" xfId="826" xr:uid="{00000000-0005-0000-0000-0000EF010000}"/>
    <cellStyle name="Comma 162" xfId="202" xr:uid="{00000000-0005-0000-0000-0000F0010000}"/>
    <cellStyle name="Comma 162 2" xfId="299" xr:uid="{00000000-0005-0000-0000-0000F1010000}"/>
    <cellStyle name="Comma 17" xfId="733" xr:uid="{00000000-0005-0000-0000-0000F2010000}"/>
    <cellStyle name="Comma 17 2" xfId="1153" xr:uid="{00000000-0005-0000-0000-0000F3010000}"/>
    <cellStyle name="Comma 17 5" xfId="211" xr:uid="{00000000-0005-0000-0000-0000F4010000}"/>
    <cellStyle name="Comma 17 5 2" xfId="303" xr:uid="{00000000-0005-0000-0000-0000F5010000}"/>
    <cellStyle name="Comma 18" xfId="727" xr:uid="{00000000-0005-0000-0000-0000F6010000}"/>
    <cellStyle name="Comma 18 2" xfId="1150" xr:uid="{00000000-0005-0000-0000-0000F7010000}"/>
    <cellStyle name="Comma 184" xfId="215" xr:uid="{00000000-0005-0000-0000-0000F8010000}"/>
    <cellStyle name="Comma 184 2" xfId="305" xr:uid="{00000000-0005-0000-0000-0000F9010000}"/>
    <cellStyle name="Comma 19" xfId="927" xr:uid="{00000000-0005-0000-0000-0000FA010000}"/>
    <cellStyle name="Comma 19 2" xfId="1225" xr:uid="{00000000-0005-0000-0000-0000FB010000}"/>
    <cellStyle name="Comma 2" xfId="117" xr:uid="{00000000-0005-0000-0000-0000FC010000}"/>
    <cellStyle name="Comma 2 10" xfId="227" xr:uid="{00000000-0005-0000-0000-0000FD010000}"/>
    <cellStyle name="Comma 2 10 2" xfId="1533" xr:uid="{00000000-0005-0000-0000-0000FE010000}"/>
    <cellStyle name="Comma 2 10 3" xfId="479" xr:uid="{00000000-0005-0000-0000-0000FF010000}"/>
    <cellStyle name="Comma 2 11" xfId="326" xr:uid="{00000000-0005-0000-0000-000000020000}"/>
    <cellStyle name="Comma 2 2" xfId="153" xr:uid="{00000000-0005-0000-0000-000001020000}"/>
    <cellStyle name="Comma 2 2 16" xfId="156" xr:uid="{00000000-0005-0000-0000-000002020000}"/>
    <cellStyle name="Comma 2 2 16 2" xfId="276" xr:uid="{00000000-0005-0000-0000-000003020000}"/>
    <cellStyle name="Comma 2 2 2" xfId="167" xr:uid="{00000000-0005-0000-0000-000004020000}"/>
    <cellStyle name="Comma 2 2 2 2" xfId="195" xr:uid="{00000000-0005-0000-0000-000005020000}"/>
    <cellStyle name="Comma 2 2 2 2 2" xfId="295" xr:uid="{00000000-0005-0000-0000-000006020000}"/>
    <cellStyle name="Comma 2 2 2 2 2 2" xfId="1123" xr:uid="{00000000-0005-0000-0000-000007020000}"/>
    <cellStyle name="Comma 2 2 2 2 3" xfId="697" xr:uid="{00000000-0005-0000-0000-000008020000}"/>
    <cellStyle name="Comma 2 2 2 3" xfId="282" xr:uid="{00000000-0005-0000-0000-000009020000}"/>
    <cellStyle name="Comma 2 2 2 4" xfId="481" xr:uid="{00000000-0005-0000-0000-00000A020000}"/>
    <cellStyle name="Comma 2 2 3" xfId="184" xr:uid="{00000000-0005-0000-0000-00000B020000}"/>
    <cellStyle name="Comma 2 2 3 2" xfId="290" xr:uid="{00000000-0005-0000-0000-00000C020000}"/>
    <cellStyle name="Comma 2 2 3 2 2" xfId="332" xr:uid="{00000000-0005-0000-0000-00000D020000}"/>
    <cellStyle name="Comma 2 2 3 2 3" xfId="1181" xr:uid="{00000000-0005-0000-0000-00000E020000}"/>
    <cellStyle name="Comma 2 2 3 2 4" xfId="323" xr:uid="{00000000-0005-0000-0000-00000F020000}"/>
    <cellStyle name="Comma 2 2 3 3" xfId="828" xr:uid="{00000000-0005-0000-0000-000010020000}"/>
    <cellStyle name="Comma 2 2 4" xfId="256" xr:uid="{00000000-0005-0000-0000-000011020000}"/>
    <cellStyle name="Comma 2 2 4 2" xfId="1180" xr:uid="{00000000-0005-0000-0000-000012020000}"/>
    <cellStyle name="Comma 2 2 4 3" xfId="1412" xr:uid="{00000000-0005-0000-0000-000013020000}"/>
    <cellStyle name="Comma 2 2 4 4" xfId="827" xr:uid="{00000000-0005-0000-0000-000014020000}"/>
    <cellStyle name="Comma 2 2 5" xfId="274" xr:uid="{00000000-0005-0000-0000-000015020000}"/>
    <cellStyle name="Comma 2 2 5 2" xfId="1103" xr:uid="{00000000-0005-0000-0000-000016020000}"/>
    <cellStyle name="Comma 2 2 5 3" xfId="677" xr:uid="{00000000-0005-0000-0000-000017020000}"/>
    <cellStyle name="Comma 2 2 6" xfId="480" xr:uid="{00000000-0005-0000-0000-000018020000}"/>
    <cellStyle name="Comma 2 3" xfId="482" xr:uid="{00000000-0005-0000-0000-000019020000}"/>
    <cellStyle name="Comma 2 3 2" xfId="137" xr:uid="{00000000-0005-0000-0000-00001A020000}"/>
    <cellStyle name="Comma 2 3 2 2" xfId="134" xr:uid="{00000000-0005-0000-0000-00001B020000}"/>
    <cellStyle name="Comma 2 3 2 2 2" xfId="219" xr:uid="{00000000-0005-0000-0000-00001C020000}"/>
    <cellStyle name="Comma 2 3 2 2 2 2" xfId="1610" xr:uid="{00000000-0005-0000-0000-00001D020000}"/>
    <cellStyle name="Comma 2 3 2 2 3" xfId="264" xr:uid="{00000000-0005-0000-0000-00001E020000}"/>
    <cellStyle name="Comma 2 3 2 3" xfId="223" xr:uid="{00000000-0005-0000-0000-00001F020000}"/>
    <cellStyle name="Comma 2 3 2 4" xfId="266" xr:uid="{00000000-0005-0000-0000-000020020000}"/>
    <cellStyle name="Comma 2 3 3" xfId="698" xr:uid="{00000000-0005-0000-0000-000021020000}"/>
    <cellStyle name="Comma 2 3 3 2" xfId="1124" xr:uid="{00000000-0005-0000-0000-000022020000}"/>
    <cellStyle name="Comma 2 4" xfId="484" xr:uid="{00000000-0005-0000-0000-000023020000}"/>
    <cellStyle name="Comma 2 4 2" xfId="829" xr:uid="{00000000-0005-0000-0000-000024020000}"/>
    <cellStyle name="Comma 2 4 2 2" xfId="1182" xr:uid="{00000000-0005-0000-0000-000025020000}"/>
    <cellStyle name="Comma 2 4 3" xfId="699" xr:uid="{00000000-0005-0000-0000-000026020000}"/>
    <cellStyle name="Comma 2 4 3 2" xfId="1125" xr:uid="{00000000-0005-0000-0000-000027020000}"/>
    <cellStyle name="Comma 2 5" xfId="830" xr:uid="{00000000-0005-0000-0000-000028020000}"/>
    <cellStyle name="Comma 2 5 2" xfId="1183" xr:uid="{00000000-0005-0000-0000-000029020000}"/>
    <cellStyle name="Comma 2 6" xfId="734" xr:uid="{00000000-0005-0000-0000-00002A020000}"/>
    <cellStyle name="Comma 2 6 2" xfId="1154" xr:uid="{00000000-0005-0000-0000-00002B020000}"/>
    <cellStyle name="Comma 2 7" xfId="676" xr:uid="{00000000-0005-0000-0000-00002C020000}"/>
    <cellStyle name="Comma 2 7 2" xfId="1102" xr:uid="{00000000-0005-0000-0000-00002D020000}"/>
    <cellStyle name="Comma 2 8" xfId="730" xr:uid="{00000000-0005-0000-0000-00002E020000}"/>
    <cellStyle name="Comma 2 8 2" xfId="1151" xr:uid="{00000000-0005-0000-0000-00002F020000}"/>
    <cellStyle name="Comma 2 9" xfId="1358" xr:uid="{00000000-0005-0000-0000-000030020000}"/>
    <cellStyle name="Comma 20" xfId="930" xr:uid="{00000000-0005-0000-0000-000031020000}"/>
    <cellStyle name="Comma 20 2" xfId="1226" xr:uid="{00000000-0005-0000-0000-000032020000}"/>
    <cellStyle name="Comma 21" xfId="674" xr:uid="{00000000-0005-0000-0000-000033020000}"/>
    <cellStyle name="Comma 21 2" xfId="1100" xr:uid="{00000000-0005-0000-0000-000034020000}"/>
    <cellStyle name="Comma 21 5 2" xfId="212" xr:uid="{00000000-0005-0000-0000-000035020000}"/>
    <cellStyle name="Comma 21 5 2 2" xfId="304" xr:uid="{00000000-0005-0000-0000-000036020000}"/>
    <cellStyle name="Comma 22" xfId="714" xr:uid="{00000000-0005-0000-0000-000037020000}"/>
    <cellStyle name="Comma 22 2" xfId="1140" xr:uid="{00000000-0005-0000-0000-000038020000}"/>
    <cellStyle name="Comma 22 3" xfId="230" xr:uid="{00000000-0005-0000-0000-000039020000}"/>
    <cellStyle name="Comma 23" xfId="709" xr:uid="{00000000-0005-0000-0000-00003A020000}"/>
    <cellStyle name="Comma 23 2" xfId="1135" xr:uid="{00000000-0005-0000-0000-00003B020000}"/>
    <cellStyle name="Comma 24" xfId="938" xr:uid="{00000000-0005-0000-0000-00003C020000}"/>
    <cellStyle name="Comma 24 2" xfId="1233" xr:uid="{00000000-0005-0000-0000-00003D020000}"/>
    <cellStyle name="Comma 25" xfId="1009" xr:uid="{00000000-0005-0000-0000-00003E020000}"/>
    <cellStyle name="Comma 25 2" xfId="1304" xr:uid="{00000000-0005-0000-0000-00003F020000}"/>
    <cellStyle name="Comma 26" xfId="458" xr:uid="{00000000-0005-0000-0000-000040020000}"/>
    <cellStyle name="Comma 27" xfId="1073" xr:uid="{00000000-0005-0000-0000-000041020000}"/>
    <cellStyle name="Comma 28" xfId="306" xr:uid="{00000000-0005-0000-0000-000042020000}"/>
    <cellStyle name="Comma 28 2" xfId="1085" xr:uid="{00000000-0005-0000-0000-000043020000}"/>
    <cellStyle name="Comma 29" xfId="1075" xr:uid="{00000000-0005-0000-0000-000044020000}"/>
    <cellStyle name="Comma 3" xfId="118" xr:uid="{00000000-0005-0000-0000-000045020000}"/>
    <cellStyle name="Comma 3 10" xfId="325" xr:uid="{00000000-0005-0000-0000-000046020000}"/>
    <cellStyle name="Comma 3 10 2" xfId="333" xr:uid="{00000000-0005-0000-0000-000047020000}"/>
    <cellStyle name="Comma 3 10 3" xfId="1789" xr:uid="{00000000-0005-0000-0000-000048020000}"/>
    <cellStyle name="Comma 3 11" xfId="330" xr:uid="{00000000-0005-0000-0000-000049020000}"/>
    <cellStyle name="Comma 3 2" xfId="168" xr:uid="{00000000-0005-0000-0000-00004A020000}"/>
    <cellStyle name="Comma 3 2 2" xfId="196" xr:uid="{00000000-0005-0000-0000-00004B020000}"/>
    <cellStyle name="Comma 3 2 2 2" xfId="296" xr:uid="{00000000-0005-0000-0000-00004C020000}"/>
    <cellStyle name="Comma 3 2 2 2 2" xfId="1126" xr:uid="{00000000-0005-0000-0000-00004D020000}"/>
    <cellStyle name="Comma 3 2 2 2 3" xfId="700" xr:uid="{00000000-0005-0000-0000-00004E020000}"/>
    <cellStyle name="Comma 3 2 2 3" xfId="1766" xr:uid="{00000000-0005-0000-0000-00004F020000}"/>
    <cellStyle name="Comma 3 2 2 4" xfId="487" xr:uid="{00000000-0005-0000-0000-000050020000}"/>
    <cellStyle name="Comma 3 2 3" xfId="186" xr:uid="{00000000-0005-0000-0000-000051020000}"/>
    <cellStyle name="Comma 3 2 3 2" xfId="291" xr:uid="{00000000-0005-0000-0000-000052020000}"/>
    <cellStyle name="Comma 3 2 3 2 2" xfId="1105" xr:uid="{00000000-0005-0000-0000-000053020000}"/>
    <cellStyle name="Comma 3 2 3 3" xfId="679" xr:uid="{00000000-0005-0000-0000-000054020000}"/>
    <cellStyle name="Comma 3 2 4" xfId="257" xr:uid="{00000000-0005-0000-0000-000055020000}"/>
    <cellStyle name="Comma 3 2 4 2" xfId="1531" xr:uid="{00000000-0005-0000-0000-000056020000}"/>
    <cellStyle name="Comma 3 2 4 3" xfId="486" xr:uid="{00000000-0005-0000-0000-000057020000}"/>
    <cellStyle name="Comma 3 2 5" xfId="283" xr:uid="{00000000-0005-0000-0000-000058020000}"/>
    <cellStyle name="Comma 3 3" xfId="177" xr:uid="{00000000-0005-0000-0000-000059020000}"/>
    <cellStyle name="Comma 3 3 2" xfId="288" xr:uid="{00000000-0005-0000-0000-00005A020000}"/>
    <cellStyle name="Comma 3 3 2 2" xfId="1184" xr:uid="{00000000-0005-0000-0000-00005B020000}"/>
    <cellStyle name="Comma 3 3 3" xfId="701" xr:uid="{00000000-0005-0000-0000-00005C020000}"/>
    <cellStyle name="Comma 3 3 3 2" xfId="1127" xr:uid="{00000000-0005-0000-0000-00005D020000}"/>
    <cellStyle name="Comma 3 3 4" xfId="488" xr:uid="{00000000-0005-0000-0000-00005E020000}"/>
    <cellStyle name="Comma 3 3 5" xfId="334" xr:uid="{00000000-0005-0000-0000-00005F020000}"/>
    <cellStyle name="Comma 3 4" xfId="189" xr:uid="{00000000-0005-0000-0000-000060020000}"/>
    <cellStyle name="Comma 3 4 2" xfId="143" xr:uid="{00000000-0005-0000-0000-000061020000}"/>
    <cellStyle name="Comma 3 4 2 2" xfId="139" xr:uid="{00000000-0005-0000-0000-000062020000}"/>
    <cellStyle name="Comma 3 4 2 2 2" xfId="217" xr:uid="{00000000-0005-0000-0000-000063020000}"/>
    <cellStyle name="Comma 3 4 2 2 3" xfId="268" xr:uid="{00000000-0005-0000-0000-000064020000}"/>
    <cellStyle name="Comma 3 4 2 2 4" xfId="1272" xr:uid="{00000000-0005-0000-0000-000065020000}"/>
    <cellStyle name="Comma 3 4 2 3" xfId="270" xr:uid="{00000000-0005-0000-0000-000066020000}"/>
    <cellStyle name="Comma 3 4 2 4" xfId="977" xr:uid="{00000000-0005-0000-0000-000067020000}"/>
    <cellStyle name="Comma 3 4 3" xfId="292" xr:uid="{00000000-0005-0000-0000-000068020000}"/>
    <cellStyle name="Comma 3 4 3 2" xfId="1185" xr:uid="{00000000-0005-0000-0000-000069020000}"/>
    <cellStyle name="Comma 3 4 4" xfId="831" xr:uid="{00000000-0005-0000-0000-00006A020000}"/>
    <cellStyle name="Comma 3 5" xfId="199" xr:uid="{00000000-0005-0000-0000-00006B020000}"/>
    <cellStyle name="Comma 3 5 2" xfId="297" xr:uid="{00000000-0005-0000-0000-00006C020000}"/>
    <cellStyle name="Comma 3 6" xfId="259" xr:uid="{00000000-0005-0000-0000-00006D020000}"/>
    <cellStyle name="Comma 3 7" xfId="228" xr:uid="{00000000-0005-0000-0000-00006E020000}"/>
    <cellStyle name="Comma 3 8" xfId="311" xr:uid="{00000000-0005-0000-0000-00006F020000}"/>
    <cellStyle name="Comma 3 8 2" xfId="1668" xr:uid="{00000000-0005-0000-0000-000070020000}"/>
    <cellStyle name="Comma 3 9" xfId="1790" xr:uid="{00000000-0005-0000-0000-000071020000}"/>
    <cellStyle name="Comma 30" xfId="1361" xr:uid="{00000000-0005-0000-0000-000072020000}"/>
    <cellStyle name="Comma 306 2" xfId="171" xr:uid="{00000000-0005-0000-0000-000073020000}"/>
    <cellStyle name="Comma 306 2 2" xfId="174" xr:uid="{00000000-0005-0000-0000-000074020000}"/>
    <cellStyle name="Comma 306 2 2 2" xfId="286" xr:uid="{00000000-0005-0000-0000-000075020000}"/>
    <cellStyle name="Comma 306 2 3" xfId="284" xr:uid="{00000000-0005-0000-0000-000076020000}"/>
    <cellStyle name="Comma 306 2 3 2" xfId="1422" xr:uid="{00000000-0005-0000-0000-000077020000}"/>
    <cellStyle name="Comma 31" xfId="1365" xr:uid="{00000000-0005-0000-0000-000078020000}"/>
    <cellStyle name="Comma 32" xfId="368" xr:uid="{00000000-0005-0000-0000-000079020000}"/>
    <cellStyle name="Comma 33" xfId="235" xr:uid="{00000000-0005-0000-0000-00007A020000}"/>
    <cellStyle name="Comma 34" xfId="232" xr:uid="{00000000-0005-0000-0000-00007B020000}"/>
    <cellStyle name="Comma 35" xfId="370" xr:uid="{00000000-0005-0000-0000-00007C020000}"/>
    <cellStyle name="Comma 36" xfId="566" xr:uid="{00000000-0005-0000-0000-00007D020000}"/>
    <cellStyle name="Comma 37" xfId="1442" xr:uid="{00000000-0005-0000-0000-00007E020000}"/>
    <cellStyle name="Comma 38" xfId="1524" xr:uid="{00000000-0005-0000-0000-00007F020000}"/>
    <cellStyle name="Comma 39" xfId="1559" xr:uid="{00000000-0005-0000-0000-000080020000}"/>
    <cellStyle name="Comma 4" xfId="149" xr:uid="{00000000-0005-0000-0000-000081020000}"/>
    <cellStyle name="Comma 4 10" xfId="1791" xr:uid="{00000000-0005-0000-0000-000082020000}"/>
    <cellStyle name="Comma 4 11" xfId="338" xr:uid="{00000000-0005-0000-0000-000083020000}"/>
    <cellStyle name="Comma 4 14" xfId="154" xr:uid="{00000000-0005-0000-0000-000084020000}"/>
    <cellStyle name="Comma 4 14 2" xfId="275" xr:uid="{00000000-0005-0000-0000-000085020000}"/>
    <cellStyle name="Comma 4 2" xfId="144" xr:uid="{00000000-0005-0000-0000-000086020000}"/>
    <cellStyle name="Comma 4 2 2" xfId="190" xr:uid="{00000000-0005-0000-0000-000087020000}"/>
    <cellStyle name="Comma 4 2 2 2" xfId="293" xr:uid="{00000000-0005-0000-0000-000088020000}"/>
    <cellStyle name="Comma 4 2 2 2 2" xfId="1128" xr:uid="{00000000-0005-0000-0000-000089020000}"/>
    <cellStyle name="Comma 4 2 2 3" xfId="702" xr:uid="{00000000-0005-0000-0000-00008A020000}"/>
    <cellStyle name="Comma 4 2 3" xfId="271" xr:uid="{00000000-0005-0000-0000-00008B020000}"/>
    <cellStyle name="Comma 4 3" xfId="161" xr:uid="{00000000-0005-0000-0000-00008C020000}"/>
    <cellStyle name="Comma 4 3 2" xfId="200" xr:uid="{00000000-0005-0000-0000-00008D020000}"/>
    <cellStyle name="Comma 4 3 2 2" xfId="298" xr:uid="{00000000-0005-0000-0000-00008E020000}"/>
    <cellStyle name="Comma 4 3 2 2 2" xfId="1129" xr:uid="{00000000-0005-0000-0000-00008F020000}"/>
    <cellStyle name="Comma 4 3 2 3" xfId="703" xr:uid="{00000000-0005-0000-0000-000090020000}"/>
    <cellStyle name="Comma 4 3 3" xfId="278" xr:uid="{00000000-0005-0000-0000-000091020000}"/>
    <cellStyle name="Comma 4 3 4" xfId="490" xr:uid="{00000000-0005-0000-0000-000092020000}"/>
    <cellStyle name="Comma 4 4" xfId="173" xr:uid="{00000000-0005-0000-0000-000093020000}"/>
    <cellStyle name="Comma 4 4 2" xfId="285" xr:uid="{00000000-0005-0000-0000-000094020000}"/>
    <cellStyle name="Comma 4 4 2 2" xfId="978" xr:uid="{00000000-0005-0000-0000-000095020000}"/>
    <cellStyle name="Comma 4 4 2 2 2" xfId="1273" xr:uid="{00000000-0005-0000-0000-000096020000}"/>
    <cellStyle name="Comma 4 4 2 3" xfId="1187" xr:uid="{00000000-0005-0000-0000-000097020000}"/>
    <cellStyle name="Comma 4 4 2 4" xfId="833" xr:uid="{00000000-0005-0000-0000-000098020000}"/>
    <cellStyle name="Comma 4 4 3" xfId="722" xr:uid="{00000000-0005-0000-0000-000099020000}"/>
    <cellStyle name="Comma 4 4 3 2" xfId="1147" xr:uid="{00000000-0005-0000-0000-00009A020000}"/>
    <cellStyle name="Comma 4 4 4" xfId="963" xr:uid="{00000000-0005-0000-0000-00009B020000}"/>
    <cellStyle name="Comma 4 4 4 2" xfId="1258" xr:uid="{00000000-0005-0000-0000-00009C020000}"/>
    <cellStyle name="Comma 4 4 5" xfId="1074" xr:uid="{00000000-0005-0000-0000-00009D020000}"/>
    <cellStyle name="Comma 4 4 6" xfId="491" xr:uid="{00000000-0005-0000-0000-00009E020000}"/>
    <cellStyle name="Comma 4 5" xfId="222" xr:uid="{00000000-0005-0000-0000-00009F020000}"/>
    <cellStyle name="Comma 4 5 2" xfId="1188" xr:uid="{00000000-0005-0000-0000-0000A0020000}"/>
    <cellStyle name="Comma 4 5 3" xfId="834" xr:uid="{00000000-0005-0000-0000-0000A1020000}"/>
    <cellStyle name="Comma 4 6" xfId="243" xr:uid="{00000000-0005-0000-0000-0000A2020000}"/>
    <cellStyle name="Comma 4 6 2" xfId="328" xr:uid="{00000000-0005-0000-0000-0000A3020000}"/>
    <cellStyle name="Comma 4 6 2 2" xfId="336" xr:uid="{00000000-0005-0000-0000-0000A4020000}"/>
    <cellStyle name="Comma 4 6 2 3" xfId="1186" xr:uid="{00000000-0005-0000-0000-0000A5020000}"/>
    <cellStyle name="Comma 4 6 3" xfId="1397" xr:uid="{00000000-0005-0000-0000-0000A6020000}"/>
    <cellStyle name="Comma 4 6 4" xfId="832" xr:uid="{00000000-0005-0000-0000-0000A7020000}"/>
    <cellStyle name="Comma 4 7" xfId="255" xr:uid="{00000000-0005-0000-0000-0000A8020000}"/>
    <cellStyle name="Comma 4 7 2" xfId="1106" xr:uid="{00000000-0005-0000-0000-0000A9020000}"/>
    <cellStyle name="Comma 4 7 3" xfId="1510" xr:uid="{00000000-0005-0000-0000-0000AA020000}"/>
    <cellStyle name="Comma 4 7 4" xfId="680" xr:uid="{00000000-0005-0000-0000-0000AB020000}"/>
    <cellStyle name="Comma 4 8" xfId="239" xr:uid="{00000000-0005-0000-0000-0000AC020000}"/>
    <cellStyle name="Comma 4 9" xfId="273" xr:uid="{00000000-0005-0000-0000-0000AD020000}"/>
    <cellStyle name="Comma 4 9 2" xfId="489" xr:uid="{00000000-0005-0000-0000-0000AE020000}"/>
    <cellStyle name="Comma 40" xfId="1506" xr:uid="{00000000-0005-0000-0000-0000AF020000}"/>
    <cellStyle name="Comma 41" xfId="1561" xr:uid="{00000000-0005-0000-0000-0000B0020000}"/>
    <cellStyle name="Comma 42" xfId="1427" xr:uid="{00000000-0005-0000-0000-0000B1020000}"/>
    <cellStyle name="Comma 43" xfId="1785" xr:uid="{00000000-0005-0000-0000-0000B2020000}"/>
    <cellStyle name="Comma 44" xfId="1787" xr:uid="{00000000-0005-0000-0000-0000B3020000}"/>
    <cellStyle name="Comma 45" xfId="1793" xr:uid="{00000000-0005-0000-0000-0000B4020000}"/>
    <cellStyle name="Comma 46" xfId="318" xr:uid="{00000000-0005-0000-0000-0000B5020000}"/>
    <cellStyle name="Comma 47" xfId="628" xr:uid="{00000000-0005-0000-0000-0000B6020000}"/>
    <cellStyle name="Comma 48" xfId="1871" xr:uid="{00000000-0005-0000-0000-0000B7020000}"/>
    <cellStyle name="Comma 49" xfId="2105" xr:uid="{00000000-0005-0000-0000-0000B8020000}"/>
    <cellStyle name="Comma 5" xfId="123" xr:uid="{00000000-0005-0000-0000-0000B9020000}"/>
    <cellStyle name="Comma 5 2" xfId="132" xr:uid="{00000000-0005-0000-0000-0000BA020000}"/>
    <cellStyle name="Comma 5 2 2" xfId="193" xr:uid="{00000000-0005-0000-0000-0000BB020000}"/>
    <cellStyle name="Comma 5 2 2 2" xfId="294" xr:uid="{00000000-0005-0000-0000-0000BC020000}"/>
    <cellStyle name="Comma 5 2 2 2 2" xfId="1130" xr:uid="{00000000-0005-0000-0000-0000BD020000}"/>
    <cellStyle name="Comma 5 2 2 3" xfId="704" xr:uid="{00000000-0005-0000-0000-0000BE020000}"/>
    <cellStyle name="Comma 5 2 3" xfId="263" xr:uid="{00000000-0005-0000-0000-0000BF020000}"/>
    <cellStyle name="Comma 5 3" xfId="182" xr:uid="{00000000-0005-0000-0000-0000C0020000}"/>
    <cellStyle name="Comma 5 3 2" xfId="289" xr:uid="{00000000-0005-0000-0000-0000C1020000}"/>
    <cellStyle name="Comma 5 3 2 2" xfId="1131" xr:uid="{00000000-0005-0000-0000-0000C2020000}"/>
    <cellStyle name="Comma 5 3 2 3" xfId="705" xr:uid="{00000000-0005-0000-0000-0000C3020000}"/>
    <cellStyle name="Comma 5 3 3" xfId="493" xr:uid="{00000000-0005-0000-0000-0000C4020000}"/>
    <cellStyle name="Comma 5 4" xfId="260" xr:uid="{00000000-0005-0000-0000-0000C5020000}"/>
    <cellStyle name="Comma 5 4 2" xfId="1189" xr:uid="{00000000-0005-0000-0000-0000C6020000}"/>
    <cellStyle name="Comma 5 4 3" xfId="835" xr:uid="{00000000-0005-0000-0000-0000C7020000}"/>
    <cellStyle name="Comma 5 5" xfId="310" xr:uid="{00000000-0005-0000-0000-0000C8020000}"/>
    <cellStyle name="Comma 5 5 2" xfId="1107" xr:uid="{00000000-0005-0000-0000-0000C9020000}"/>
    <cellStyle name="Comma 5 5 3" xfId="1373" xr:uid="{00000000-0005-0000-0000-0000CA020000}"/>
    <cellStyle name="Comma 5 5 4" xfId="681" xr:uid="{00000000-0005-0000-0000-0000CB020000}"/>
    <cellStyle name="Comma 5 6" xfId="492" xr:uid="{00000000-0005-0000-0000-0000CC020000}"/>
    <cellStyle name="Comma 5 7" xfId="1788" xr:uid="{00000000-0005-0000-0000-0000CD020000}"/>
    <cellStyle name="Comma 50" xfId="2035" xr:uid="{00000000-0005-0000-0000-0000CE020000}"/>
    <cellStyle name="Comma 51" xfId="1897" xr:uid="{00000000-0005-0000-0000-0000CF020000}"/>
    <cellStyle name="Comma 52" xfId="1830" xr:uid="{00000000-0005-0000-0000-0000D0020000}"/>
    <cellStyle name="Comma 53" xfId="2098" xr:uid="{00000000-0005-0000-0000-0000D1020000}"/>
    <cellStyle name="Comma 6" xfId="158" xr:uid="{00000000-0005-0000-0000-0000D2020000}"/>
    <cellStyle name="Comma 6 2" xfId="164" xr:uid="{00000000-0005-0000-0000-0000D3020000}"/>
    <cellStyle name="Comma 6 2 2" xfId="280" xr:uid="{00000000-0005-0000-0000-0000D4020000}"/>
    <cellStyle name="Comma 6 2 2 2" xfId="979" xr:uid="{00000000-0005-0000-0000-0000D5020000}"/>
    <cellStyle name="Comma 6 2 2 2 2" xfId="1274" xr:uid="{00000000-0005-0000-0000-0000D6020000}"/>
    <cellStyle name="Comma 6 2 2 3" xfId="1190" xr:uid="{00000000-0005-0000-0000-0000D7020000}"/>
    <cellStyle name="Comma 6 2 2 4" xfId="836" xr:uid="{00000000-0005-0000-0000-0000D8020000}"/>
    <cellStyle name="Comma 6 2 3" xfId="706" xr:uid="{00000000-0005-0000-0000-0000D9020000}"/>
    <cellStyle name="Comma 6 2 3 2" xfId="1132" xr:uid="{00000000-0005-0000-0000-0000DA020000}"/>
    <cellStyle name="Comma 6 2 4" xfId="1587" xr:uid="{00000000-0005-0000-0000-0000DB020000}"/>
    <cellStyle name="Comma 6 2 5" xfId="495" xr:uid="{00000000-0005-0000-0000-0000DC020000}"/>
    <cellStyle name="Comma 6 3" xfId="204" xr:uid="{00000000-0005-0000-0000-0000DD020000}"/>
    <cellStyle name="Comma 6 3 2" xfId="300" xr:uid="{00000000-0005-0000-0000-0000DE020000}"/>
    <cellStyle name="Comma 6 3 2 2" xfId="1191" xr:uid="{00000000-0005-0000-0000-0000DF020000}"/>
    <cellStyle name="Comma 6 3 3" xfId="837" xr:uid="{00000000-0005-0000-0000-0000E0020000}"/>
    <cellStyle name="Comma 6 4" xfId="277" xr:uid="{00000000-0005-0000-0000-0000E1020000}"/>
    <cellStyle name="Comma 6 4 2" xfId="1108" xr:uid="{00000000-0005-0000-0000-0000E2020000}"/>
    <cellStyle name="Comma 6 4 3" xfId="682" xr:uid="{00000000-0005-0000-0000-0000E3020000}"/>
    <cellStyle name="Comma 6 5" xfId="494" xr:uid="{00000000-0005-0000-0000-0000E4020000}"/>
    <cellStyle name="Comma 6 6" xfId="1792" xr:uid="{00000000-0005-0000-0000-0000E5020000}"/>
    <cellStyle name="Comma 7" xfId="19" xr:uid="{00000000-0005-0000-0000-0000E6020000}"/>
    <cellStyle name="Comma 7 10" xfId="1076" xr:uid="{00000000-0005-0000-0000-0000E7020000}"/>
    <cellStyle name="Comma 7 11" xfId="229" xr:uid="{00000000-0005-0000-0000-0000E8020000}"/>
    <cellStyle name="Comma 7 11 2" xfId="1370" xr:uid="{00000000-0005-0000-0000-0000E9020000}"/>
    <cellStyle name="Comma 7 12" xfId="496" xr:uid="{00000000-0005-0000-0000-0000EA020000}"/>
    <cellStyle name="Comma 7 13" xfId="1794" xr:uid="{00000000-0005-0000-0000-0000EB020000}"/>
    <cellStyle name="Comma 7 14" xfId="340" xr:uid="{00000000-0005-0000-0000-0000EC020000}"/>
    <cellStyle name="Comma 7 2" xfId="160" xr:uid="{00000000-0005-0000-0000-0000ED020000}"/>
    <cellStyle name="Comma 7 2 2" xfId="840" xr:uid="{00000000-0005-0000-0000-0000EE020000}"/>
    <cellStyle name="Comma 7 2 2 2" xfId="982" xr:uid="{00000000-0005-0000-0000-0000EF020000}"/>
    <cellStyle name="Comma 7 2 2 2 2" xfId="1277" xr:uid="{00000000-0005-0000-0000-0000F0020000}"/>
    <cellStyle name="Comma 7 2 2 3" xfId="1194" xr:uid="{00000000-0005-0000-0000-0000F1020000}"/>
    <cellStyle name="Comma 7 2 3" xfId="839" xr:uid="{00000000-0005-0000-0000-0000F2020000}"/>
    <cellStyle name="Comma 7 2 3 2" xfId="981" xr:uid="{00000000-0005-0000-0000-0000F3020000}"/>
    <cellStyle name="Comma 7 2 3 2 2" xfId="1276" xr:uid="{00000000-0005-0000-0000-0000F4020000}"/>
    <cellStyle name="Comma 7 2 3 3" xfId="1193" xr:uid="{00000000-0005-0000-0000-0000F5020000}"/>
    <cellStyle name="Comma 7 2 4" xfId="962" xr:uid="{00000000-0005-0000-0000-0000F6020000}"/>
    <cellStyle name="Comma 7 2 4 2" xfId="1257" xr:uid="{00000000-0005-0000-0000-0000F7020000}"/>
    <cellStyle name="Comma 7 2 5" xfId="1146" xr:uid="{00000000-0005-0000-0000-0000F8020000}"/>
    <cellStyle name="Comma 7 2 6" xfId="721" xr:uid="{00000000-0005-0000-0000-0000F9020000}"/>
    <cellStyle name="Comma 7 3" xfId="841" xr:uid="{00000000-0005-0000-0000-0000FA020000}"/>
    <cellStyle name="Comma 7 3 2" xfId="1195" xr:uid="{00000000-0005-0000-0000-0000FB020000}"/>
    <cellStyle name="Comma 7 4" xfId="842" xr:uid="{00000000-0005-0000-0000-0000FC020000}"/>
    <cellStyle name="Comma 7 4 2" xfId="1196" xr:uid="{00000000-0005-0000-0000-0000FD020000}"/>
    <cellStyle name="Comma 7 5" xfId="838" xr:uid="{00000000-0005-0000-0000-0000FE020000}"/>
    <cellStyle name="Comma 7 5 2" xfId="980" xr:uid="{00000000-0005-0000-0000-0000FF020000}"/>
    <cellStyle name="Comma 7 5 2 2" xfId="1275" xr:uid="{00000000-0005-0000-0000-000000030000}"/>
    <cellStyle name="Comma 7 5 3" xfId="1192" xr:uid="{00000000-0005-0000-0000-000001030000}"/>
    <cellStyle name="Comma 7 6" xfId="683" xr:uid="{00000000-0005-0000-0000-000002030000}"/>
    <cellStyle name="Comma 7 6 2" xfId="1109" xr:uid="{00000000-0005-0000-0000-000003030000}"/>
    <cellStyle name="Comma 7 7" xfId="940" xr:uid="{00000000-0005-0000-0000-000004030000}"/>
    <cellStyle name="Comma 7 7 2" xfId="1235" xr:uid="{00000000-0005-0000-0000-000005030000}"/>
    <cellStyle name="Comma 7 8" xfId="1032" xr:uid="{00000000-0005-0000-0000-000006030000}"/>
    <cellStyle name="Comma 7 8 2" xfId="1322" xr:uid="{00000000-0005-0000-0000-000007030000}"/>
    <cellStyle name="Comma 7 9" xfId="238" xr:uid="{00000000-0005-0000-0000-000008030000}"/>
    <cellStyle name="Comma 7 9 2" xfId="1050" xr:uid="{00000000-0005-0000-0000-000009030000}"/>
    <cellStyle name="Comma 71" xfId="207" xr:uid="{00000000-0005-0000-0000-00000A030000}"/>
    <cellStyle name="Comma 71 2" xfId="302" xr:uid="{00000000-0005-0000-0000-00000B030000}"/>
    <cellStyle name="Comma 8" xfId="175" xr:uid="{00000000-0005-0000-0000-00000C030000}"/>
    <cellStyle name="Comma 8 2" xfId="166" xr:uid="{00000000-0005-0000-0000-00000D030000}"/>
    <cellStyle name="Comma 8 2 2" xfId="281" xr:uid="{00000000-0005-0000-0000-00000E030000}"/>
    <cellStyle name="Comma 8 2 2 2" xfId="1198" xr:uid="{00000000-0005-0000-0000-00000F030000}"/>
    <cellStyle name="Comma 8 2 3" xfId="1475" xr:uid="{00000000-0005-0000-0000-000010030000}"/>
    <cellStyle name="Comma 8 2 4" xfId="844" xr:uid="{00000000-0005-0000-0000-000011030000}"/>
    <cellStyle name="Comma 8 3" xfId="287" xr:uid="{00000000-0005-0000-0000-000012030000}"/>
    <cellStyle name="Comma 8 3 2" xfId="983" xr:uid="{00000000-0005-0000-0000-000013030000}"/>
    <cellStyle name="Comma 8 3 2 2" xfId="1278" xr:uid="{00000000-0005-0000-0000-000014030000}"/>
    <cellStyle name="Comma 8 3 3" xfId="1197" xr:uid="{00000000-0005-0000-0000-000015030000}"/>
    <cellStyle name="Comma 8 3 4" xfId="843" xr:uid="{00000000-0005-0000-0000-000016030000}"/>
    <cellStyle name="Comma 8 4" xfId="707" xr:uid="{00000000-0005-0000-0000-000017030000}"/>
    <cellStyle name="Comma 8 4 2" xfId="1133" xr:uid="{00000000-0005-0000-0000-000018030000}"/>
    <cellStyle name="Comma 8 5" xfId="953" xr:uid="{00000000-0005-0000-0000-000019030000}"/>
    <cellStyle name="Comma 8 5 2" xfId="1248" xr:uid="{00000000-0005-0000-0000-00001A030000}"/>
    <cellStyle name="Comma 8 6" xfId="1077" xr:uid="{00000000-0005-0000-0000-00001B030000}"/>
    <cellStyle name="Comma 8 7" xfId="497" xr:uid="{00000000-0005-0000-0000-00001C030000}"/>
    <cellStyle name="Comma 8 8" xfId="363" xr:uid="{00000000-0005-0000-0000-00001D030000}"/>
    <cellStyle name="Comma 9" xfId="20" xr:uid="{00000000-0005-0000-0000-00001E030000}"/>
    <cellStyle name="Comma 9 2" xfId="258" xr:uid="{00000000-0005-0000-0000-00001F030000}"/>
    <cellStyle name="Comma 9 2 2" xfId="1200" xr:uid="{00000000-0005-0000-0000-000020030000}"/>
    <cellStyle name="Comma 9 2 3" xfId="846" xr:uid="{00000000-0005-0000-0000-000021030000}"/>
    <cellStyle name="Comma 9 3" xfId="845" xr:uid="{00000000-0005-0000-0000-000022030000}"/>
    <cellStyle name="Comma 9 3 2" xfId="984" xr:uid="{00000000-0005-0000-0000-000023030000}"/>
    <cellStyle name="Comma 9 3 2 2" xfId="1279" xr:uid="{00000000-0005-0000-0000-000024030000}"/>
    <cellStyle name="Comma 9 3 3" xfId="1199" xr:uid="{00000000-0005-0000-0000-000025030000}"/>
    <cellStyle name="Comma 9 4" xfId="708" xr:uid="{00000000-0005-0000-0000-000026030000}"/>
    <cellStyle name="Comma 9 4 2" xfId="1134" xr:uid="{00000000-0005-0000-0000-000027030000}"/>
    <cellStyle name="Comma 9 5" xfId="954" xr:uid="{00000000-0005-0000-0000-000028030000}"/>
    <cellStyle name="Comma 9 5 2" xfId="1249" xr:uid="{00000000-0005-0000-0000-000029030000}"/>
    <cellStyle name="Comma 9 6" xfId="1078" xr:uid="{00000000-0005-0000-0000-00002A030000}"/>
    <cellStyle name="Comma 9 7" xfId="498" xr:uid="{00000000-0005-0000-0000-00002B030000}"/>
    <cellStyle name="Comma 90 2" xfId="251" xr:uid="{00000000-0005-0000-0000-00002C030000}"/>
    <cellStyle name="Comma 92" xfId="247" xr:uid="{00000000-0005-0000-0000-00002D030000}"/>
    <cellStyle name="Comma 94" xfId="253" xr:uid="{00000000-0005-0000-0000-00002E030000}"/>
    <cellStyle name="Comma0" xfId="21" xr:uid="{00000000-0005-0000-0000-00002F030000}"/>
    <cellStyle name="Comma0 2" xfId="499" xr:uid="{00000000-0005-0000-0000-000030030000}"/>
    <cellStyle name="Currency [0] 2" xfId="500" xr:uid="{00000000-0005-0000-0000-000031030000}"/>
    <cellStyle name="Currency [0] 2 2" xfId="847" xr:uid="{00000000-0005-0000-0000-000032030000}"/>
    <cellStyle name="Currency [0] 2 2 2" xfId="1201" xr:uid="{00000000-0005-0000-0000-000033030000}"/>
    <cellStyle name="Currency [00]" xfId="22" xr:uid="{00000000-0005-0000-0000-000034030000}"/>
    <cellStyle name="Currency [00] 2" xfId="502" xr:uid="{00000000-0005-0000-0000-000035030000}"/>
    <cellStyle name="Currency [00] 3" xfId="503" xr:uid="{00000000-0005-0000-0000-000036030000}"/>
    <cellStyle name="Currency [00] 4" xfId="501" xr:uid="{00000000-0005-0000-0000-000037030000}"/>
    <cellStyle name="Currency 2" xfId="116" xr:uid="{00000000-0005-0000-0000-000038030000}"/>
    <cellStyle name="Currency 2 2" xfId="849" xr:uid="{00000000-0005-0000-0000-000039030000}"/>
    <cellStyle name="Currency 2 2 2" xfId="1202" xr:uid="{00000000-0005-0000-0000-00003A030000}"/>
    <cellStyle name="Currency 2 3" xfId="848" xr:uid="{00000000-0005-0000-0000-00003B030000}"/>
    <cellStyle name="Currency 2 4" xfId="504" xr:uid="{00000000-0005-0000-0000-00003C030000}"/>
    <cellStyle name="Currency 3" xfId="505" xr:uid="{00000000-0005-0000-0000-00003D030000}"/>
    <cellStyle name="Currency 3 2" xfId="1079" xr:uid="{00000000-0005-0000-0000-00003E030000}"/>
    <cellStyle name="Currency0" xfId="23" xr:uid="{00000000-0005-0000-0000-00003F030000}"/>
    <cellStyle name="Currency0 2" xfId="507" xr:uid="{00000000-0005-0000-0000-000040030000}"/>
    <cellStyle name="Date Short" xfId="24" xr:uid="{00000000-0005-0000-0000-000041030000}"/>
    <cellStyle name="Date Short 2" xfId="508" xr:uid="{00000000-0005-0000-0000-000042030000}"/>
    <cellStyle name="Enter Currency (0)" xfId="25" xr:uid="{00000000-0005-0000-0000-000043030000}"/>
    <cellStyle name="Enter Currency (0) 2" xfId="509" xr:uid="{00000000-0005-0000-0000-000044030000}"/>
    <cellStyle name="Enter Currency (0) 3" xfId="510" xr:uid="{00000000-0005-0000-0000-000045030000}"/>
    <cellStyle name="Enter Currency (2)" xfId="26" xr:uid="{00000000-0005-0000-0000-000046030000}"/>
    <cellStyle name="Enter Currency (2) 2" xfId="512" xr:uid="{00000000-0005-0000-0000-000047030000}"/>
    <cellStyle name="Enter Currency (2) 3" xfId="513" xr:uid="{00000000-0005-0000-0000-000048030000}"/>
    <cellStyle name="Enter Currency (2) 4" xfId="511" xr:uid="{00000000-0005-0000-0000-000049030000}"/>
    <cellStyle name="Enter Units (0)" xfId="27" xr:uid="{00000000-0005-0000-0000-00004A030000}"/>
    <cellStyle name="Enter Units (0) 2" xfId="514" xr:uid="{00000000-0005-0000-0000-00004B030000}"/>
    <cellStyle name="Enter Units (0) 3" xfId="515" xr:uid="{00000000-0005-0000-0000-00004C030000}"/>
    <cellStyle name="Enter Units (1)" xfId="28" xr:uid="{00000000-0005-0000-0000-00004D030000}"/>
    <cellStyle name="Enter Units (1) 2" xfId="517" xr:uid="{00000000-0005-0000-0000-00004E030000}"/>
    <cellStyle name="Enter Units (1) 3" xfId="518" xr:uid="{00000000-0005-0000-0000-00004F030000}"/>
    <cellStyle name="Enter Units (1) 4" xfId="516" xr:uid="{00000000-0005-0000-0000-000050030000}"/>
    <cellStyle name="Enter Units (2)" xfId="29" xr:uid="{00000000-0005-0000-0000-000051030000}"/>
    <cellStyle name="Enter Units (2) 2" xfId="520" xr:uid="{00000000-0005-0000-0000-000052030000}"/>
    <cellStyle name="Enter Units (2) 3" xfId="521" xr:uid="{00000000-0005-0000-0000-000053030000}"/>
    <cellStyle name="Enter Units (2) 4" xfId="519" xr:uid="{00000000-0005-0000-0000-000054030000}"/>
    <cellStyle name="Explanatory Text" xfId="86" builtinId="53" customBuiltin="1"/>
    <cellStyle name="Explanatory Text 2" xfId="523" xr:uid="{00000000-0005-0000-0000-000056030000}"/>
    <cellStyle name="Explanatory Text 2 2" xfId="851" xr:uid="{00000000-0005-0000-0000-000057030000}"/>
    <cellStyle name="Explanatory Text 2 3" xfId="850" xr:uid="{00000000-0005-0000-0000-000058030000}"/>
    <cellStyle name="Explanatory Text 3" xfId="660" xr:uid="{00000000-0005-0000-0000-000059030000}"/>
    <cellStyle name="Explanatory Text 3 2" xfId="852" xr:uid="{00000000-0005-0000-0000-00005A030000}"/>
    <cellStyle name="Explanatory Text 4" xfId="522" xr:uid="{00000000-0005-0000-0000-00005B030000}"/>
    <cellStyle name="Followed Hyperlink" xfId="124" xr:uid="{00000000-0005-0000-0000-00005C030000}"/>
    <cellStyle name="Followed Hyperlink 2" xfId="221" xr:uid="{00000000-0005-0000-0000-00005D030000}"/>
    <cellStyle name="Followed Hyperlink 2 2" xfId="1360" xr:uid="{00000000-0005-0000-0000-00005E030000}"/>
    <cellStyle name="Followed Hyperlink 3" xfId="242" xr:uid="{00000000-0005-0000-0000-00005F030000}"/>
    <cellStyle name="Followed Hyperlink 4" xfId="246" xr:uid="{00000000-0005-0000-0000-000060030000}"/>
    <cellStyle name="Good" xfId="77" builtinId="26" customBuiltin="1"/>
    <cellStyle name="Good 2" xfId="525" xr:uid="{00000000-0005-0000-0000-000062030000}"/>
    <cellStyle name="Good 2 2" xfId="854" xr:uid="{00000000-0005-0000-0000-000063030000}"/>
    <cellStyle name="Good 2 3" xfId="853" xr:uid="{00000000-0005-0000-0000-000064030000}"/>
    <cellStyle name="Good 3" xfId="661" xr:uid="{00000000-0005-0000-0000-000065030000}"/>
    <cellStyle name="Good 3 2" xfId="855" xr:uid="{00000000-0005-0000-0000-000066030000}"/>
    <cellStyle name="Good 4" xfId="524" xr:uid="{00000000-0005-0000-0000-000067030000}"/>
    <cellStyle name="Grey" xfId="30" xr:uid="{00000000-0005-0000-0000-000068030000}"/>
    <cellStyle name="Grey 2" xfId="526" xr:uid="{00000000-0005-0000-0000-000069030000}"/>
    <cellStyle name="Header1" xfId="31" xr:uid="{00000000-0005-0000-0000-00006A030000}"/>
    <cellStyle name="Header1 2" xfId="527" xr:uid="{00000000-0005-0000-0000-00006B030000}"/>
    <cellStyle name="Header2" xfId="32" xr:uid="{00000000-0005-0000-0000-00006C030000}"/>
    <cellStyle name="Header2 2" xfId="924" xr:uid="{00000000-0005-0000-0000-00006D030000}"/>
    <cellStyle name="Header2 2 2" xfId="935" xr:uid="{00000000-0005-0000-0000-00006E030000}"/>
    <cellStyle name="Header2 2 2 2" xfId="1230" xr:uid="{00000000-0005-0000-0000-00006F030000}"/>
    <cellStyle name="Header2 2 2 2 2" xfId="1626" xr:uid="{00000000-0005-0000-0000-000070030000}"/>
    <cellStyle name="Header2 2 2 2 2 2" xfId="2014" xr:uid="{00000000-0005-0000-0000-000071030000}"/>
    <cellStyle name="Header2 2 2 2 3" xfId="1481" xr:uid="{00000000-0005-0000-0000-000072030000}"/>
    <cellStyle name="Header2 2 2 2 3 2" xfId="1803" xr:uid="{00000000-0005-0000-0000-000073030000}"/>
    <cellStyle name="Header2 2 2 2 4" xfId="1469" xr:uid="{00000000-0005-0000-0000-000074030000}"/>
    <cellStyle name="Header2 2 2 2 4 2" xfId="1878" xr:uid="{00000000-0005-0000-0000-000075030000}"/>
    <cellStyle name="Header2 2 2 2 5" xfId="1385" xr:uid="{00000000-0005-0000-0000-000076030000}"/>
    <cellStyle name="Header2 2 2 2 5 2" xfId="1842" xr:uid="{00000000-0005-0000-0000-000077030000}"/>
    <cellStyle name="Header2 2 2 2 6" xfId="1560" xr:uid="{00000000-0005-0000-0000-000078030000}"/>
    <cellStyle name="Header2 2 2 2 6 2" xfId="2072" xr:uid="{00000000-0005-0000-0000-000079030000}"/>
    <cellStyle name="Header2 2 2 2 7" xfId="1479" xr:uid="{00000000-0005-0000-0000-00007A030000}"/>
    <cellStyle name="Header2 2 2 2 7 2" xfId="1392" xr:uid="{00000000-0005-0000-0000-00007B030000}"/>
    <cellStyle name="Header2 2 2 2 8" xfId="1813" xr:uid="{00000000-0005-0000-0000-00007C030000}"/>
    <cellStyle name="Header2 2 2 3" xfId="1345" xr:uid="{00000000-0005-0000-0000-00007D030000}"/>
    <cellStyle name="Header2 2 2 3 2" xfId="1655" xr:uid="{00000000-0005-0000-0000-00007E030000}"/>
    <cellStyle name="Header2 2 2 3 2 2" xfId="1846" xr:uid="{00000000-0005-0000-0000-00007F030000}"/>
    <cellStyle name="Header2 2 2 3 3" xfId="1684" xr:uid="{00000000-0005-0000-0000-000080030000}"/>
    <cellStyle name="Header2 2 2 3 3 2" xfId="2121" xr:uid="{00000000-0005-0000-0000-000081030000}"/>
    <cellStyle name="Header2 2 2 3 4" xfId="1709" xr:uid="{00000000-0005-0000-0000-000082030000}"/>
    <cellStyle name="Header2 2 2 3 4 2" xfId="2172" xr:uid="{00000000-0005-0000-0000-000083030000}"/>
    <cellStyle name="Header2 2 2 3 5" xfId="1732" xr:uid="{00000000-0005-0000-0000-000084030000}"/>
    <cellStyle name="Header2 2 2 3 5 2" xfId="2016" xr:uid="{00000000-0005-0000-0000-000085030000}"/>
    <cellStyle name="Header2 2 2 3 6" xfId="1755" xr:uid="{00000000-0005-0000-0000-000086030000}"/>
    <cellStyle name="Header2 2 2 3 6 2" xfId="2207" xr:uid="{00000000-0005-0000-0000-000087030000}"/>
    <cellStyle name="Header2 2 2 3 7" xfId="1775" xr:uid="{00000000-0005-0000-0000-000088030000}"/>
    <cellStyle name="Header2 2 2 3 7 2" xfId="2153" xr:uid="{00000000-0005-0000-0000-000089030000}"/>
    <cellStyle name="Header2 2 2 3 8" xfId="2185" xr:uid="{00000000-0005-0000-0000-00008A030000}"/>
    <cellStyle name="Header2 2 2 4" xfId="1169" xr:uid="{00000000-0005-0000-0000-00008B030000}"/>
    <cellStyle name="Header2 2 2 4 2" xfId="1603" xr:uid="{00000000-0005-0000-0000-00008C030000}"/>
    <cellStyle name="Header2 2 2 4 2 2" xfId="2009" xr:uid="{00000000-0005-0000-0000-00008D030000}"/>
    <cellStyle name="Header2 2 2 4 3" xfId="1562" xr:uid="{00000000-0005-0000-0000-00008E030000}"/>
    <cellStyle name="Header2 2 2 4 3 2" xfId="2080" xr:uid="{00000000-0005-0000-0000-00008F030000}"/>
    <cellStyle name="Header2 2 2 4 4" xfId="1472" xr:uid="{00000000-0005-0000-0000-000090030000}"/>
    <cellStyle name="Header2 2 2 4 4 2" xfId="1980" xr:uid="{00000000-0005-0000-0000-000091030000}"/>
    <cellStyle name="Header2 2 2 4 5" xfId="1696" xr:uid="{00000000-0005-0000-0000-000092030000}"/>
    <cellStyle name="Header2 2 2 4 5 2" xfId="1829" xr:uid="{00000000-0005-0000-0000-000093030000}"/>
    <cellStyle name="Header2 2 2 4 6" xfId="1591" xr:uid="{00000000-0005-0000-0000-000094030000}"/>
    <cellStyle name="Header2 2 2 4 6 2" xfId="2088" xr:uid="{00000000-0005-0000-0000-000095030000}"/>
    <cellStyle name="Header2 2 2 4 7" xfId="1744" xr:uid="{00000000-0005-0000-0000-000096030000}"/>
    <cellStyle name="Header2 2 2 4 7 2" xfId="1996" xr:uid="{00000000-0005-0000-0000-000097030000}"/>
    <cellStyle name="Header2 2 2 4 8" xfId="2175" xr:uid="{00000000-0005-0000-0000-000098030000}"/>
    <cellStyle name="Header2 2 2 5" xfId="1541" xr:uid="{00000000-0005-0000-0000-000099030000}"/>
    <cellStyle name="Header2 2 2 5 2" xfId="2148" xr:uid="{00000000-0005-0000-0000-00009A030000}"/>
    <cellStyle name="Header2 2 2 5 3" xfId="2213" xr:uid="{00000000-0005-0000-0000-00009B030000}"/>
    <cellStyle name="Header2 2 2 6" xfId="1596" xr:uid="{00000000-0005-0000-0000-00009C030000}"/>
    <cellStyle name="Header2 2 2 6 2" xfId="2027" xr:uid="{00000000-0005-0000-0000-00009D030000}"/>
    <cellStyle name="Header2 2 2 7" xfId="1940" xr:uid="{00000000-0005-0000-0000-00009E030000}"/>
    <cellStyle name="Header2 2 3" xfId="1006" xr:uid="{00000000-0005-0000-0000-00009F030000}"/>
    <cellStyle name="Header2 2 3 2" xfId="1301" xr:uid="{00000000-0005-0000-0000-0000A0030000}"/>
    <cellStyle name="Header2 2 3 2 2" xfId="1638" xr:uid="{00000000-0005-0000-0000-0000A1030000}"/>
    <cellStyle name="Header2 2 3 2 2 2" xfId="2048" xr:uid="{00000000-0005-0000-0000-0000A2030000}"/>
    <cellStyle name="Header2 2 3 2 3" xfId="1375" xr:uid="{00000000-0005-0000-0000-0000A3030000}"/>
    <cellStyle name="Header2 2 3 2 3 2" xfId="2154" xr:uid="{00000000-0005-0000-0000-0000A4030000}"/>
    <cellStyle name="Header2 2 3 2 4" xfId="1695" xr:uid="{00000000-0005-0000-0000-0000A5030000}"/>
    <cellStyle name="Header2 2 3 2 4 2" xfId="345" xr:uid="{00000000-0005-0000-0000-0000A6030000}"/>
    <cellStyle name="Header2 2 3 2 5" xfId="1436" xr:uid="{00000000-0005-0000-0000-0000A7030000}"/>
    <cellStyle name="Header2 2 3 2 5 2" xfId="1823" xr:uid="{00000000-0005-0000-0000-0000A8030000}"/>
    <cellStyle name="Header2 2 3 2 6" xfId="1535" xr:uid="{00000000-0005-0000-0000-0000A9030000}"/>
    <cellStyle name="Header2 2 3 2 6 2" xfId="1975" xr:uid="{00000000-0005-0000-0000-0000AA030000}"/>
    <cellStyle name="Header2 2 3 2 7" xfId="1438" xr:uid="{00000000-0005-0000-0000-0000AB030000}"/>
    <cellStyle name="Header2 2 3 2 7 2" xfId="2133" xr:uid="{00000000-0005-0000-0000-0000AC030000}"/>
    <cellStyle name="Header2 2 3 2 8" xfId="2070" xr:uid="{00000000-0005-0000-0000-0000AD030000}"/>
    <cellStyle name="Header2 2 3 3" xfId="1354" xr:uid="{00000000-0005-0000-0000-0000AE030000}"/>
    <cellStyle name="Header2 2 3 3 2" xfId="1662" xr:uid="{00000000-0005-0000-0000-0000AF030000}"/>
    <cellStyle name="Header2 2 3 3 2 2" xfId="1834" xr:uid="{00000000-0005-0000-0000-0000B0030000}"/>
    <cellStyle name="Header2 2 3 3 3" xfId="1691" xr:uid="{00000000-0005-0000-0000-0000B1030000}"/>
    <cellStyle name="Header2 2 3 3 3 2" xfId="1873" xr:uid="{00000000-0005-0000-0000-0000B2030000}"/>
    <cellStyle name="Header2 2 3 3 4" xfId="1717" xr:uid="{00000000-0005-0000-0000-0000B3030000}"/>
    <cellStyle name="Header2 2 3 3 4 2" xfId="1858" xr:uid="{00000000-0005-0000-0000-0000B4030000}"/>
    <cellStyle name="Header2 2 3 3 5" xfId="1739" xr:uid="{00000000-0005-0000-0000-0000B5030000}"/>
    <cellStyle name="Header2 2 3 3 5 2" xfId="1368" xr:uid="{00000000-0005-0000-0000-0000B6030000}"/>
    <cellStyle name="Header2 2 3 3 6" xfId="1762" xr:uid="{00000000-0005-0000-0000-0000B7030000}"/>
    <cellStyle name="Header2 2 3 3 6 2" xfId="2029" xr:uid="{00000000-0005-0000-0000-0000B8030000}"/>
    <cellStyle name="Header2 2 3 3 7" xfId="1782" xr:uid="{00000000-0005-0000-0000-0000B9030000}"/>
    <cellStyle name="Header2 2 3 3 7 2" xfId="322" xr:uid="{00000000-0005-0000-0000-0000BA030000}"/>
    <cellStyle name="Header2 2 3 3 8" xfId="346" xr:uid="{00000000-0005-0000-0000-0000BB030000}"/>
    <cellStyle name="Header2 2 3 4" xfId="1090" xr:uid="{00000000-0005-0000-0000-0000BC030000}"/>
    <cellStyle name="Header2 2 3 4 2" xfId="1575" xr:uid="{00000000-0005-0000-0000-0000BD030000}"/>
    <cellStyle name="Header2 2 3 4 2 2" xfId="2137" xr:uid="{00000000-0005-0000-0000-0000BE030000}"/>
    <cellStyle name="Header2 2 3 4 3" xfId="1549" xr:uid="{00000000-0005-0000-0000-0000BF030000}"/>
    <cellStyle name="Header2 2 3 4 3 2" xfId="2086" xr:uid="{00000000-0005-0000-0000-0000C0030000}"/>
    <cellStyle name="Header2 2 3 4 4" xfId="1466" xr:uid="{00000000-0005-0000-0000-0000C1030000}"/>
    <cellStyle name="Header2 2 3 4 4 2" xfId="2179" xr:uid="{00000000-0005-0000-0000-0000C2030000}"/>
    <cellStyle name="Header2 2 3 4 5" xfId="1423" xr:uid="{00000000-0005-0000-0000-0000C3030000}"/>
    <cellStyle name="Header2 2 3 4 5 2" xfId="1986" xr:uid="{00000000-0005-0000-0000-0000C4030000}"/>
    <cellStyle name="Header2 2 3 4 6" xfId="1426" xr:uid="{00000000-0005-0000-0000-0000C5030000}"/>
    <cellStyle name="Header2 2 3 4 6 2" xfId="1862" xr:uid="{00000000-0005-0000-0000-0000C6030000}"/>
    <cellStyle name="Header2 2 3 4 7" xfId="1393" xr:uid="{00000000-0005-0000-0000-0000C7030000}"/>
    <cellStyle name="Header2 2 3 4 7 2" xfId="1998" xr:uid="{00000000-0005-0000-0000-0000C8030000}"/>
    <cellStyle name="Header2 2 3 4 8" xfId="1844" xr:uid="{00000000-0005-0000-0000-0000C9030000}"/>
    <cellStyle name="Header2 2 3 5" xfId="1557" xr:uid="{00000000-0005-0000-0000-0000CA030000}"/>
    <cellStyle name="Header2 2 3 5 2" xfId="2152" xr:uid="{00000000-0005-0000-0000-0000CB030000}"/>
    <cellStyle name="Header2 2 3 5 3" xfId="2214" xr:uid="{00000000-0005-0000-0000-0000CC030000}"/>
    <cellStyle name="Header2 2 3 6" xfId="1505" xr:uid="{00000000-0005-0000-0000-0000CD030000}"/>
    <cellStyle name="Header2 2 3 6 2" xfId="2108" xr:uid="{00000000-0005-0000-0000-0000CE030000}"/>
    <cellStyle name="Header2 2 3 7" xfId="1870" xr:uid="{00000000-0005-0000-0000-0000CF030000}"/>
    <cellStyle name="Header2 2 4" xfId="1224" xr:uid="{00000000-0005-0000-0000-0000D0030000}"/>
    <cellStyle name="Header2 2 4 2" xfId="1621" xr:uid="{00000000-0005-0000-0000-0000D1030000}"/>
    <cellStyle name="Header2 2 4 2 2" xfId="729" xr:uid="{00000000-0005-0000-0000-0000D2030000}"/>
    <cellStyle name="Header2 2 4 3" xfId="1445" xr:uid="{00000000-0005-0000-0000-0000D3030000}"/>
    <cellStyle name="Header2 2 4 3 2" xfId="2010" xr:uid="{00000000-0005-0000-0000-0000D4030000}"/>
    <cellStyle name="Header2 2 4 4" xfId="1494" xr:uid="{00000000-0005-0000-0000-0000D5030000}"/>
    <cellStyle name="Header2 2 4 4 2" xfId="1988" xr:uid="{00000000-0005-0000-0000-0000D6030000}"/>
    <cellStyle name="Header2 2 4 5" xfId="1425" xr:uid="{00000000-0005-0000-0000-0000D7030000}"/>
    <cellStyle name="Header2 2 4 5 2" xfId="1900" xr:uid="{00000000-0005-0000-0000-0000D8030000}"/>
    <cellStyle name="Header2 2 4 6" xfId="1496" xr:uid="{00000000-0005-0000-0000-0000D9030000}"/>
    <cellStyle name="Header2 2 4 6 2" xfId="2026" xr:uid="{00000000-0005-0000-0000-0000DA030000}"/>
    <cellStyle name="Header2 2 4 7" xfId="1504" xr:uid="{00000000-0005-0000-0000-0000DB030000}"/>
    <cellStyle name="Header2 2 4 7 2" xfId="2089" xr:uid="{00000000-0005-0000-0000-0000DC030000}"/>
    <cellStyle name="Header2 2 4 8" xfId="1916" xr:uid="{00000000-0005-0000-0000-0000DD030000}"/>
    <cellStyle name="Header2 2 5" xfId="1341" xr:uid="{00000000-0005-0000-0000-0000DE030000}"/>
    <cellStyle name="Header2 2 5 2" xfId="1651" xr:uid="{00000000-0005-0000-0000-0000DF030000}"/>
    <cellStyle name="Header2 2 5 2 2" xfId="2095" xr:uid="{00000000-0005-0000-0000-0000E0030000}"/>
    <cellStyle name="Header2 2 5 3" xfId="1680" xr:uid="{00000000-0005-0000-0000-0000E1030000}"/>
    <cellStyle name="Header2 2 5 3 2" xfId="2104" xr:uid="{00000000-0005-0000-0000-0000E2030000}"/>
    <cellStyle name="Header2 2 5 4" xfId="1705" xr:uid="{00000000-0005-0000-0000-0000E3030000}"/>
    <cellStyle name="Header2 2 5 4 2" xfId="1917" xr:uid="{00000000-0005-0000-0000-0000E4030000}"/>
    <cellStyle name="Header2 2 5 5" xfId="1728" xr:uid="{00000000-0005-0000-0000-0000E5030000}"/>
    <cellStyle name="Header2 2 5 5 2" xfId="1104" xr:uid="{00000000-0005-0000-0000-0000E6030000}"/>
    <cellStyle name="Header2 2 5 6" xfId="1751" xr:uid="{00000000-0005-0000-0000-0000E7030000}"/>
    <cellStyle name="Header2 2 5 6 2" xfId="1843" xr:uid="{00000000-0005-0000-0000-0000E8030000}"/>
    <cellStyle name="Header2 2 5 7" xfId="1771" xr:uid="{00000000-0005-0000-0000-0000E9030000}"/>
    <cellStyle name="Header2 2 5 7 2" xfId="2056" xr:uid="{00000000-0005-0000-0000-0000EA030000}"/>
    <cellStyle name="Header2 2 5 8" xfId="1891" xr:uid="{00000000-0005-0000-0000-0000EB030000}"/>
    <cellStyle name="Header2 2 6" xfId="1093" xr:uid="{00000000-0005-0000-0000-0000EC030000}"/>
    <cellStyle name="Header2 2 6 2" xfId="1578" xr:uid="{00000000-0005-0000-0000-0000ED030000}"/>
    <cellStyle name="Header2 2 6 2 2" xfId="2017" xr:uid="{00000000-0005-0000-0000-0000EE030000}"/>
    <cellStyle name="Header2 2 6 3" xfId="1377" xr:uid="{00000000-0005-0000-0000-0000EF030000}"/>
    <cellStyle name="Header2 2 6 3 2" xfId="1832" xr:uid="{00000000-0005-0000-0000-0000F0030000}"/>
    <cellStyle name="Header2 2 6 4" xfId="1675" xr:uid="{00000000-0005-0000-0000-0000F1030000}"/>
    <cellStyle name="Header2 2 6 4 2" xfId="2053" xr:uid="{00000000-0005-0000-0000-0000F2030000}"/>
    <cellStyle name="Header2 2 6 5" xfId="1547" xr:uid="{00000000-0005-0000-0000-0000F3030000}"/>
    <cellStyle name="Header2 2 6 5 2" xfId="1927" xr:uid="{00000000-0005-0000-0000-0000F4030000}"/>
    <cellStyle name="Header2 2 6 6" xfId="1598" xr:uid="{00000000-0005-0000-0000-0000F5030000}"/>
    <cellStyle name="Header2 2 6 6 2" xfId="1831" xr:uid="{00000000-0005-0000-0000-0000F6030000}"/>
    <cellStyle name="Header2 2 6 7" xfId="1710" xr:uid="{00000000-0005-0000-0000-0000F7030000}"/>
    <cellStyle name="Header2 2 6 7 2" xfId="1976" xr:uid="{00000000-0005-0000-0000-0000F8030000}"/>
    <cellStyle name="Header2 2 6 8" xfId="1995" xr:uid="{00000000-0005-0000-0000-0000F9030000}"/>
    <cellStyle name="Header2 2 7" xfId="1534" xr:uid="{00000000-0005-0000-0000-0000FA030000}"/>
    <cellStyle name="Header2 2 7 2" xfId="2147" xr:uid="{00000000-0005-0000-0000-0000FB030000}"/>
    <cellStyle name="Header2 2 7 3" xfId="2212" xr:uid="{00000000-0005-0000-0000-0000FC030000}"/>
    <cellStyle name="Header2 2 8" xfId="1508" xr:uid="{00000000-0005-0000-0000-0000FD030000}"/>
    <cellStyle name="Header2 2 8 2" xfId="1849" xr:uid="{00000000-0005-0000-0000-0000FE030000}"/>
    <cellStyle name="Header2 2 9" xfId="350" xr:uid="{00000000-0005-0000-0000-0000FF030000}"/>
    <cellStyle name="Header2 3" xfId="1424" xr:uid="{00000000-0005-0000-0000-000000040000}"/>
    <cellStyle name="Header2 3 2" xfId="2131" xr:uid="{00000000-0005-0000-0000-000001040000}"/>
    <cellStyle name="Header2 4" xfId="1669" xr:uid="{00000000-0005-0000-0000-000002040000}"/>
    <cellStyle name="Header2 4 2" xfId="2116" xr:uid="{00000000-0005-0000-0000-000003040000}"/>
    <cellStyle name="Heading 1" xfId="73" builtinId="16" customBuiltin="1"/>
    <cellStyle name="Heading 1 2" xfId="529" xr:uid="{00000000-0005-0000-0000-000005040000}"/>
    <cellStyle name="Heading 1 2 2" xfId="856" xr:uid="{00000000-0005-0000-0000-000006040000}"/>
    <cellStyle name="Heading 1 3" xfId="662" xr:uid="{00000000-0005-0000-0000-000007040000}"/>
    <cellStyle name="Heading 1 4" xfId="1011" xr:uid="{00000000-0005-0000-0000-000008040000}"/>
    <cellStyle name="Heading 1 5" xfId="528" xr:uid="{00000000-0005-0000-0000-000009040000}"/>
    <cellStyle name="Heading 2" xfId="74" builtinId="17" customBuiltin="1"/>
    <cellStyle name="Heading 2 2" xfId="531" xr:uid="{00000000-0005-0000-0000-00000B040000}"/>
    <cellStyle name="Heading 2 2 2" xfId="857" xr:uid="{00000000-0005-0000-0000-00000C040000}"/>
    <cellStyle name="Heading 2 3" xfId="663" xr:uid="{00000000-0005-0000-0000-00000D040000}"/>
    <cellStyle name="Heading 2 4" xfId="1012" xr:uid="{00000000-0005-0000-0000-00000E040000}"/>
    <cellStyle name="Heading 2 5" xfId="530" xr:uid="{00000000-0005-0000-0000-00000F040000}"/>
    <cellStyle name="Heading 3" xfId="75" builtinId="18" customBuiltin="1"/>
    <cellStyle name="Heading 3 2" xfId="533" xr:uid="{00000000-0005-0000-0000-000011040000}"/>
    <cellStyle name="Heading 3 2 2" xfId="858" xr:uid="{00000000-0005-0000-0000-000012040000}"/>
    <cellStyle name="Heading 3 3" xfId="664" xr:uid="{00000000-0005-0000-0000-000013040000}"/>
    <cellStyle name="Heading 3 4" xfId="1013" xr:uid="{00000000-0005-0000-0000-000014040000}"/>
    <cellStyle name="Heading 3 5" xfId="532" xr:uid="{00000000-0005-0000-0000-000015040000}"/>
    <cellStyle name="Heading 4" xfId="76" builtinId="19" customBuiltin="1"/>
    <cellStyle name="Heading 4 2" xfId="535" xr:uid="{00000000-0005-0000-0000-000017040000}"/>
    <cellStyle name="Heading 4 2 2" xfId="859" xr:uid="{00000000-0005-0000-0000-000018040000}"/>
    <cellStyle name="Heading 4 3" xfId="665" xr:uid="{00000000-0005-0000-0000-000019040000}"/>
    <cellStyle name="Heading 4 4" xfId="1014" xr:uid="{00000000-0005-0000-0000-00001A040000}"/>
    <cellStyle name="Heading 4 5" xfId="534" xr:uid="{00000000-0005-0000-0000-00001B040000}"/>
    <cellStyle name="HEADING, MAJOR" xfId="33" xr:uid="{00000000-0005-0000-0000-00001C040000}"/>
    <cellStyle name="HEADING, MINOR" xfId="34" xr:uid="{00000000-0005-0000-0000-00001D040000}"/>
    <cellStyle name="HEADING, RIGHT" xfId="35" xr:uid="{00000000-0005-0000-0000-00001E040000}"/>
    <cellStyle name="HEADING,MAJOR" xfId="36" xr:uid="{00000000-0005-0000-0000-00001F040000}"/>
    <cellStyle name="Hyperlink" xfId="316" xr:uid="{00000000-0005-0000-0000-000020040000}"/>
    <cellStyle name="Hyperlink 2" xfId="122" xr:uid="{00000000-0005-0000-0000-000021040000}"/>
    <cellStyle name="Hyperlink 2 2" xfId="126" xr:uid="{00000000-0005-0000-0000-000022040000}"/>
    <cellStyle name="Hyperlink 2 2 2" xfId="1590" xr:uid="{00000000-0005-0000-0000-000023040000}"/>
    <cellStyle name="Hyperlink 2 3" xfId="248" xr:uid="{00000000-0005-0000-0000-000024040000}"/>
    <cellStyle name="Hyperlink 2 4" xfId="309" xr:uid="{00000000-0005-0000-0000-000025040000}"/>
    <cellStyle name="Hyperlink 2 5" xfId="860" xr:uid="{00000000-0005-0000-0000-000026040000}"/>
    <cellStyle name="Hyperlink 3" xfId="147" xr:uid="{00000000-0005-0000-0000-000027040000}"/>
    <cellStyle name="Hyperlink 3 2" xfId="861" xr:uid="{00000000-0005-0000-0000-000028040000}"/>
    <cellStyle name="Hyperlink 4" xfId="220" xr:uid="{00000000-0005-0000-0000-000029040000}"/>
    <cellStyle name="Hyperlink 4 2" xfId="1052" xr:uid="{00000000-0005-0000-0000-00002A040000}"/>
    <cellStyle name="Hyperlink 5" xfId="241" xr:uid="{00000000-0005-0000-0000-00002B040000}"/>
    <cellStyle name="Hyperlink 5 2" xfId="1363" xr:uid="{00000000-0005-0000-0000-00002C040000}"/>
    <cellStyle name="Hyperlink 6" xfId="245" xr:uid="{00000000-0005-0000-0000-00002D040000}"/>
    <cellStyle name="Hyperlink 6 2" xfId="1546" xr:uid="{00000000-0005-0000-0000-00002E040000}"/>
    <cellStyle name="Input" xfId="80" builtinId="20" customBuiltin="1"/>
    <cellStyle name="Input [yellow]" xfId="37" xr:uid="{00000000-0005-0000-0000-000030040000}"/>
    <cellStyle name="Input [yellow] 2" xfId="539" xr:uid="{00000000-0005-0000-0000-000031040000}"/>
    <cellStyle name="Input 10" xfId="1081" xr:uid="{00000000-0005-0000-0000-000032040000}"/>
    <cellStyle name="Input 11" xfId="1305" xr:uid="{00000000-0005-0000-0000-000033040000}"/>
    <cellStyle name="Input 12" xfId="1080" xr:uid="{00000000-0005-0000-0000-000034040000}"/>
    <cellStyle name="Input 2" xfId="540" xr:uid="{00000000-0005-0000-0000-000035040000}"/>
    <cellStyle name="Input 2 2" xfId="863" xr:uid="{00000000-0005-0000-0000-000036040000}"/>
    <cellStyle name="Input 2 3" xfId="862" xr:uid="{00000000-0005-0000-0000-000037040000}"/>
    <cellStyle name="Input 3" xfId="541" xr:uid="{00000000-0005-0000-0000-000038040000}"/>
    <cellStyle name="Input 3 2" xfId="864" xr:uid="{00000000-0005-0000-0000-000039040000}"/>
    <cellStyle name="Input 3 3" xfId="865" xr:uid="{00000000-0005-0000-0000-00003A040000}"/>
    <cellStyle name="Input 3 3 2" xfId="711" xr:uid="{00000000-0005-0000-0000-00003B040000}"/>
    <cellStyle name="Input 3 3 2 2" xfId="1137" xr:uid="{00000000-0005-0000-0000-00003C040000}"/>
    <cellStyle name="Input 3 3 2 2 2" xfId="1594" xr:uid="{00000000-0005-0000-0000-00003D040000}"/>
    <cellStyle name="Input 3 3 2 2 2 2" xfId="2013" xr:uid="{00000000-0005-0000-0000-00003E040000}"/>
    <cellStyle name="Input 3 3 2 2 3" xfId="1630" xr:uid="{00000000-0005-0000-0000-00003F040000}"/>
    <cellStyle name="Input 3 3 2 2 3 2" xfId="2146" xr:uid="{00000000-0005-0000-0000-000040040000}"/>
    <cellStyle name="Input 3 3 2 2 4" xfId="1396" xr:uid="{00000000-0005-0000-0000-000041040000}"/>
    <cellStyle name="Input 3 3 2 2 4 2" xfId="1920" xr:uid="{00000000-0005-0000-0000-000042040000}"/>
    <cellStyle name="Input 3 3 2 2 5" xfId="1414" xr:uid="{00000000-0005-0000-0000-000043040000}"/>
    <cellStyle name="Input 3 3 2 2 5 2" xfId="1852" xr:uid="{00000000-0005-0000-0000-000044040000}"/>
    <cellStyle name="Input 3 3 2 2 6" xfId="1502" xr:uid="{00000000-0005-0000-0000-000045040000}"/>
    <cellStyle name="Input 3 3 2 2 6 2" xfId="2032" xr:uid="{00000000-0005-0000-0000-000046040000}"/>
    <cellStyle name="Input 3 3 2 2 7" xfId="1515" xr:uid="{00000000-0005-0000-0000-000047040000}"/>
    <cellStyle name="Input 3 3 2 2 7 2" xfId="2187" xr:uid="{00000000-0005-0000-0000-000048040000}"/>
    <cellStyle name="Input 3 3 2 2 8" xfId="2114" xr:uid="{00000000-0005-0000-0000-000049040000}"/>
    <cellStyle name="Input 3 3 2 3" xfId="1168" xr:uid="{00000000-0005-0000-0000-00004A040000}"/>
    <cellStyle name="Input 3 3 2 3 2" xfId="1602" xr:uid="{00000000-0005-0000-0000-00004B040000}"/>
    <cellStyle name="Input 3 3 2 3 2 2" xfId="2075" xr:uid="{00000000-0005-0000-0000-00004C040000}"/>
    <cellStyle name="Input 3 3 2 3 3" xfId="1642" xr:uid="{00000000-0005-0000-0000-00004D040000}"/>
    <cellStyle name="Input 3 3 2 3 3 2" xfId="1857" xr:uid="{00000000-0005-0000-0000-00004E040000}"/>
    <cellStyle name="Input 3 3 2 3 4" xfId="1503" xr:uid="{00000000-0005-0000-0000-00004F040000}"/>
    <cellStyle name="Input 3 3 2 3 4 2" xfId="1965" xr:uid="{00000000-0005-0000-0000-000050040000}"/>
    <cellStyle name="Input 3 3 2 3 5" xfId="1429" xr:uid="{00000000-0005-0000-0000-000051040000}"/>
    <cellStyle name="Input 3 3 2 3 5 2" xfId="1979" xr:uid="{00000000-0005-0000-0000-000052040000}"/>
    <cellStyle name="Input 3 3 2 3 6" xfId="1420" xr:uid="{00000000-0005-0000-0000-000053040000}"/>
    <cellStyle name="Input 3 3 2 3 6 2" xfId="1874" xr:uid="{00000000-0005-0000-0000-000054040000}"/>
    <cellStyle name="Input 3 3 2 3 7" xfId="1672" xr:uid="{00000000-0005-0000-0000-000055040000}"/>
    <cellStyle name="Input 3 3 2 3 7 2" xfId="1885" xr:uid="{00000000-0005-0000-0000-000056040000}"/>
    <cellStyle name="Input 3 3 2 3 8" xfId="1876" xr:uid="{00000000-0005-0000-0000-000057040000}"/>
    <cellStyle name="Input 3 3 2 4" xfId="1170" xr:uid="{00000000-0005-0000-0000-000058040000}"/>
    <cellStyle name="Input 3 3 2 4 2" xfId="1604" xr:uid="{00000000-0005-0000-0000-000059040000}"/>
    <cellStyle name="Input 3 3 2 4 2 2" xfId="2182" xr:uid="{00000000-0005-0000-0000-00005A040000}"/>
    <cellStyle name="Input 3 3 2 4 3" xfId="1486" xr:uid="{00000000-0005-0000-0000-00005B040000}"/>
    <cellStyle name="Input 3 3 2 4 3 2" xfId="2030" xr:uid="{00000000-0005-0000-0000-00005C040000}"/>
    <cellStyle name="Input 3 3 2 4 4" xfId="1418" xr:uid="{00000000-0005-0000-0000-00005D040000}"/>
    <cellStyle name="Input 3 3 2 4 4 2" xfId="2128" xr:uid="{00000000-0005-0000-0000-00005E040000}"/>
    <cellStyle name="Input 3 3 2 4 5" xfId="1611" xr:uid="{00000000-0005-0000-0000-00005F040000}"/>
    <cellStyle name="Input 3 3 2 4 5 2" xfId="1954" xr:uid="{00000000-0005-0000-0000-000060040000}"/>
    <cellStyle name="Input 3 3 2 4 6" xfId="1628" xr:uid="{00000000-0005-0000-0000-000061040000}"/>
    <cellStyle name="Input 3 3 2 4 6 2" xfId="2200" xr:uid="{00000000-0005-0000-0000-000062040000}"/>
    <cellStyle name="Input 3 3 2 4 7" xfId="1428" xr:uid="{00000000-0005-0000-0000-000063040000}"/>
    <cellStyle name="Input 3 3 2 4 7 2" xfId="1860" xr:uid="{00000000-0005-0000-0000-000064040000}"/>
    <cellStyle name="Input 3 3 2 4 8" xfId="2141" xr:uid="{00000000-0005-0000-0000-000065040000}"/>
    <cellStyle name="Input 3 3 2 5" xfId="1474" xr:uid="{00000000-0005-0000-0000-000066040000}"/>
    <cellStyle name="Input 3 3 2 5 2" xfId="1879" xr:uid="{00000000-0005-0000-0000-000067040000}"/>
    <cellStyle name="Input 3 3 2 6" xfId="1404" xr:uid="{00000000-0005-0000-0000-000068040000}"/>
    <cellStyle name="Input 3 3 2 6 2" xfId="2119" xr:uid="{00000000-0005-0000-0000-000069040000}"/>
    <cellStyle name="Input 3 3 2 7" xfId="1440" xr:uid="{00000000-0005-0000-0000-00006A040000}"/>
    <cellStyle name="Input 3 3 2 7 2" xfId="1957" xr:uid="{00000000-0005-0000-0000-00006B040000}"/>
    <cellStyle name="Input 3 3 2 8" xfId="2074" xr:uid="{00000000-0005-0000-0000-00006C040000}"/>
    <cellStyle name="Input 3 3 3" xfId="985" xr:uid="{00000000-0005-0000-0000-00006D040000}"/>
    <cellStyle name="Input 3 3 3 2" xfId="1280" xr:uid="{00000000-0005-0000-0000-00006E040000}"/>
    <cellStyle name="Input 3 3 3 2 2" xfId="1634" xr:uid="{00000000-0005-0000-0000-00006F040000}"/>
    <cellStyle name="Input 3 3 3 2 2 2" xfId="536" xr:uid="{00000000-0005-0000-0000-000070040000}"/>
    <cellStyle name="Input 3 3 3 2 3" xfId="1627" xr:uid="{00000000-0005-0000-0000-000071040000}"/>
    <cellStyle name="Input 3 3 3 2 3 2" xfId="2135" xr:uid="{00000000-0005-0000-0000-000072040000}"/>
    <cellStyle name="Input 3 3 3 2 4" xfId="1398" xr:uid="{00000000-0005-0000-0000-000073040000}"/>
    <cellStyle name="Input 3 3 3 2 4 2" xfId="1930" xr:uid="{00000000-0005-0000-0000-000074040000}"/>
    <cellStyle name="Input 3 3 3 2 5" xfId="1431" xr:uid="{00000000-0005-0000-0000-000075040000}"/>
    <cellStyle name="Input 3 3 3 2 5 2" xfId="1945" xr:uid="{00000000-0005-0000-0000-000076040000}"/>
    <cellStyle name="Input 3 3 3 2 6" xfId="1384" xr:uid="{00000000-0005-0000-0000-000077040000}"/>
    <cellStyle name="Input 3 3 3 2 6 2" xfId="2205" xr:uid="{00000000-0005-0000-0000-000078040000}"/>
    <cellStyle name="Input 3 3 3 2 7" xfId="1485" xr:uid="{00000000-0005-0000-0000-000079040000}"/>
    <cellStyle name="Input 3 3 3 2 7 2" xfId="1847" xr:uid="{00000000-0005-0000-0000-00007A040000}"/>
    <cellStyle name="Input 3 3 3 2 8" xfId="1981" xr:uid="{00000000-0005-0000-0000-00007B040000}"/>
    <cellStyle name="Input 3 3 3 3" xfId="1350" xr:uid="{00000000-0005-0000-0000-00007C040000}"/>
    <cellStyle name="Input 3 3 3 3 2" xfId="1658" xr:uid="{00000000-0005-0000-0000-00007D040000}"/>
    <cellStyle name="Input 3 3 3 3 2 2" xfId="2206" xr:uid="{00000000-0005-0000-0000-00007E040000}"/>
    <cellStyle name="Input 3 3 3 3 3" xfId="1687" xr:uid="{00000000-0005-0000-0000-00007F040000}"/>
    <cellStyle name="Input 3 3 3 3 3 2" xfId="2057" xr:uid="{00000000-0005-0000-0000-000080040000}"/>
    <cellStyle name="Input 3 3 3 3 4" xfId="1713" xr:uid="{00000000-0005-0000-0000-000081040000}"/>
    <cellStyle name="Input 3 3 3 3 4 2" xfId="2012" xr:uid="{00000000-0005-0000-0000-000082040000}"/>
    <cellStyle name="Input 3 3 3 3 5" xfId="1735" xr:uid="{00000000-0005-0000-0000-000083040000}"/>
    <cellStyle name="Input 3 3 3 3 5 2" xfId="2096" xr:uid="{00000000-0005-0000-0000-000084040000}"/>
    <cellStyle name="Input 3 3 3 3 6" xfId="1758" xr:uid="{00000000-0005-0000-0000-000085040000}"/>
    <cellStyle name="Input 3 3 3 3 6 2" xfId="1971" xr:uid="{00000000-0005-0000-0000-000086040000}"/>
    <cellStyle name="Input 3 3 3 3 7" xfId="1778" xr:uid="{00000000-0005-0000-0000-000087040000}"/>
    <cellStyle name="Input 3 3 3 3 7 2" xfId="2090" xr:uid="{00000000-0005-0000-0000-000088040000}"/>
    <cellStyle name="Input 3 3 3 3 8" xfId="1972" xr:uid="{00000000-0005-0000-0000-000089040000}"/>
    <cellStyle name="Input 3 3 3 4" xfId="1356" xr:uid="{00000000-0005-0000-0000-00008A040000}"/>
    <cellStyle name="Input 3 3 3 4 2" xfId="1664" xr:uid="{00000000-0005-0000-0000-00008B040000}"/>
    <cellStyle name="Input 3 3 3 4 2 2" xfId="2145" xr:uid="{00000000-0005-0000-0000-00008C040000}"/>
    <cellStyle name="Input 3 3 3 4 3" xfId="1693" xr:uid="{00000000-0005-0000-0000-00008D040000}"/>
    <cellStyle name="Input 3 3 3 4 3 2" xfId="2126" xr:uid="{00000000-0005-0000-0000-00008E040000}"/>
    <cellStyle name="Input 3 3 3 4 4" xfId="1719" xr:uid="{00000000-0005-0000-0000-00008F040000}"/>
    <cellStyle name="Input 3 3 3 4 4 2" xfId="1937" xr:uid="{00000000-0005-0000-0000-000090040000}"/>
    <cellStyle name="Input 3 3 3 4 5" xfId="1741" xr:uid="{00000000-0005-0000-0000-000091040000}"/>
    <cellStyle name="Input 3 3 3 4 5 2" xfId="1863" xr:uid="{00000000-0005-0000-0000-000092040000}"/>
    <cellStyle name="Input 3 3 3 4 6" xfId="1764" xr:uid="{00000000-0005-0000-0000-000093040000}"/>
    <cellStyle name="Input 3 3 3 4 6 2" xfId="1903" xr:uid="{00000000-0005-0000-0000-000094040000}"/>
    <cellStyle name="Input 3 3 3 4 7" xfId="1784" xr:uid="{00000000-0005-0000-0000-000095040000}"/>
    <cellStyle name="Input 3 3 3 4 7 2" xfId="1912" xr:uid="{00000000-0005-0000-0000-000096040000}"/>
    <cellStyle name="Input 3 3 3 4 8" xfId="2025" xr:uid="{00000000-0005-0000-0000-000097040000}"/>
    <cellStyle name="Input 3 3 3 5" xfId="1551" xr:uid="{00000000-0005-0000-0000-000098040000}"/>
    <cellStyle name="Input 3 3 3 5 2" xfId="1938" xr:uid="{00000000-0005-0000-0000-000099040000}"/>
    <cellStyle name="Input 3 3 3 6" xfId="1390" xr:uid="{00000000-0005-0000-0000-00009A040000}"/>
    <cellStyle name="Input 3 3 3 6 2" xfId="2006" xr:uid="{00000000-0005-0000-0000-00009B040000}"/>
    <cellStyle name="Input 3 3 3 7" xfId="1376" xr:uid="{00000000-0005-0000-0000-00009C040000}"/>
    <cellStyle name="Input 3 3 3 7 2" xfId="2181" xr:uid="{00000000-0005-0000-0000-00009D040000}"/>
    <cellStyle name="Input 3 3 3 8" xfId="2123" xr:uid="{00000000-0005-0000-0000-00009E040000}"/>
    <cellStyle name="Input 3 3 4" xfId="1203" xr:uid="{00000000-0005-0000-0000-00009F040000}"/>
    <cellStyle name="Input 3 3 4 2" xfId="1614" xr:uid="{00000000-0005-0000-0000-0000A0040000}"/>
    <cellStyle name="Input 3 3 4 2 2" xfId="2120" xr:uid="{00000000-0005-0000-0000-0000A1040000}"/>
    <cellStyle name="Input 3 3 4 3" xfId="1643" xr:uid="{00000000-0005-0000-0000-0000A2040000}"/>
    <cellStyle name="Input 3 3 4 3 2" xfId="1968" xr:uid="{00000000-0005-0000-0000-0000A3040000}"/>
    <cellStyle name="Input 3 3 4 4" xfId="1454" xr:uid="{00000000-0005-0000-0000-0000A4040000}"/>
    <cellStyle name="Input 3 3 4 4 2" xfId="2063" xr:uid="{00000000-0005-0000-0000-0000A5040000}"/>
    <cellStyle name="Input 3 3 4 5" xfId="1612" xr:uid="{00000000-0005-0000-0000-0000A6040000}"/>
    <cellStyle name="Input 3 3 4 5 2" xfId="1921" xr:uid="{00000000-0005-0000-0000-0000A7040000}"/>
    <cellStyle name="Input 3 3 4 6" xfId="1421" xr:uid="{00000000-0005-0000-0000-0000A8040000}"/>
    <cellStyle name="Input 3 3 4 6 2" xfId="1999" xr:uid="{00000000-0005-0000-0000-0000A9040000}"/>
    <cellStyle name="Input 3 3 4 7" xfId="1516" xr:uid="{00000000-0005-0000-0000-0000AA040000}"/>
    <cellStyle name="Input 3 3 4 7 2" xfId="2028" xr:uid="{00000000-0005-0000-0000-0000AB040000}"/>
    <cellStyle name="Input 3 3 4 8" xfId="1839" xr:uid="{00000000-0005-0000-0000-0000AC040000}"/>
    <cellStyle name="Input 3 3 5" xfId="1069" xr:uid="{00000000-0005-0000-0000-0000AD040000}"/>
    <cellStyle name="Input 3 3 5 2" xfId="1571" xr:uid="{00000000-0005-0000-0000-0000AE040000}"/>
    <cellStyle name="Input 3 3 5 2 2" xfId="2174" xr:uid="{00000000-0005-0000-0000-0000AF040000}"/>
    <cellStyle name="Input 3 3 5 3" xfId="1380" xr:uid="{00000000-0005-0000-0000-0000B0040000}"/>
    <cellStyle name="Input 3 3 5 3 2" xfId="2022" xr:uid="{00000000-0005-0000-0000-0000B1040000}"/>
    <cellStyle name="Input 3 3 5 4" xfId="1512" xr:uid="{00000000-0005-0000-0000-0000B2040000}"/>
    <cellStyle name="Input 3 3 5 4 2" xfId="1882" xr:uid="{00000000-0005-0000-0000-0000B3040000}"/>
    <cellStyle name="Input 3 3 5 5" xfId="1527" xr:uid="{00000000-0005-0000-0000-0000B4040000}"/>
    <cellStyle name="Input 3 3 5 5 2" xfId="2041" xr:uid="{00000000-0005-0000-0000-0000B5040000}"/>
    <cellStyle name="Input 3 3 5 6" xfId="1622" xr:uid="{00000000-0005-0000-0000-0000B6040000}"/>
    <cellStyle name="Input 3 3 5 6 2" xfId="2077" xr:uid="{00000000-0005-0000-0000-0000B7040000}"/>
    <cellStyle name="Input 3 3 5 7" xfId="1394" xr:uid="{00000000-0005-0000-0000-0000B8040000}"/>
    <cellStyle name="Input 3 3 5 7 2" xfId="2066" xr:uid="{00000000-0005-0000-0000-0000B9040000}"/>
    <cellStyle name="Input 3 3 5 8" xfId="2107" xr:uid="{00000000-0005-0000-0000-0000BA040000}"/>
    <cellStyle name="Input 3 3 6" xfId="1520" xr:uid="{00000000-0005-0000-0000-0000BB040000}"/>
    <cellStyle name="Input 3 3 6 2" xfId="2167" xr:uid="{00000000-0005-0000-0000-0000BC040000}"/>
    <cellStyle name="Input 3 3 7" xfId="1400" xr:uid="{00000000-0005-0000-0000-0000BD040000}"/>
    <cellStyle name="Input 3 3 7 2" xfId="2130" xr:uid="{00000000-0005-0000-0000-0000BE040000}"/>
    <cellStyle name="Input 3 3 8" xfId="1742" xr:uid="{00000000-0005-0000-0000-0000BF040000}"/>
    <cellStyle name="Input 3 3 8 2" xfId="2102" xr:uid="{00000000-0005-0000-0000-0000C0040000}"/>
    <cellStyle name="Input 3 3 9" xfId="2129" xr:uid="{00000000-0005-0000-0000-0000C1040000}"/>
    <cellStyle name="Input 3 4" xfId="866" xr:uid="{00000000-0005-0000-0000-0000C2040000}"/>
    <cellStyle name="Input 3 4 2" xfId="934" xr:uid="{00000000-0005-0000-0000-0000C3040000}"/>
    <cellStyle name="Input 3 4 2 2" xfId="1229" xr:uid="{00000000-0005-0000-0000-0000C4040000}"/>
    <cellStyle name="Input 3 4 2 2 2" xfId="1625" xr:uid="{00000000-0005-0000-0000-0000C5040000}"/>
    <cellStyle name="Input 3 4 2 2 2 2" xfId="1818" xr:uid="{00000000-0005-0000-0000-0000C6040000}"/>
    <cellStyle name="Input 3 4 2 2 3" xfId="1468" xr:uid="{00000000-0005-0000-0000-0000C7040000}"/>
    <cellStyle name="Input 3 4 2 2 3 2" xfId="1935" xr:uid="{00000000-0005-0000-0000-0000C8040000}"/>
    <cellStyle name="Input 3 4 2 2 4" xfId="1613" xr:uid="{00000000-0005-0000-0000-0000C9040000}"/>
    <cellStyle name="Input 3 4 2 2 4 2" xfId="2011" xr:uid="{00000000-0005-0000-0000-0000CA040000}"/>
    <cellStyle name="Input 3 4 2 2 5" xfId="1500" xr:uid="{00000000-0005-0000-0000-0000CB040000}"/>
    <cellStyle name="Input 3 4 2 2 5 2" xfId="2045" xr:uid="{00000000-0005-0000-0000-0000CC040000}"/>
    <cellStyle name="Input 3 4 2 2 6" xfId="1511" xr:uid="{00000000-0005-0000-0000-0000CD040000}"/>
    <cellStyle name="Input 3 4 2 2 6 2" xfId="2158" xr:uid="{00000000-0005-0000-0000-0000CE040000}"/>
    <cellStyle name="Input 3 4 2 2 7" xfId="1608" xr:uid="{00000000-0005-0000-0000-0000CF040000}"/>
    <cellStyle name="Input 3 4 2 2 7 2" xfId="2054" xr:uid="{00000000-0005-0000-0000-0000D0040000}"/>
    <cellStyle name="Input 3 4 2 2 8" xfId="2043" xr:uid="{00000000-0005-0000-0000-0000D1040000}"/>
    <cellStyle name="Input 3 4 2 3" xfId="1344" xr:uid="{00000000-0005-0000-0000-0000D2040000}"/>
    <cellStyle name="Input 3 4 2 3 2" xfId="1654" xr:uid="{00000000-0005-0000-0000-0000D3040000}"/>
    <cellStyle name="Input 3 4 2 3 2 2" xfId="1922" xr:uid="{00000000-0005-0000-0000-0000D4040000}"/>
    <cellStyle name="Input 3 4 2 3 3" xfId="1683" xr:uid="{00000000-0005-0000-0000-0000D5040000}"/>
    <cellStyle name="Input 3 4 2 3 3 2" xfId="2134" xr:uid="{00000000-0005-0000-0000-0000D6040000}"/>
    <cellStyle name="Input 3 4 2 3 4" xfId="1708" xr:uid="{00000000-0005-0000-0000-0000D7040000}"/>
    <cellStyle name="Input 3 4 2 3 4 2" xfId="2008" xr:uid="{00000000-0005-0000-0000-0000D8040000}"/>
    <cellStyle name="Input 3 4 2 3 5" xfId="1731" xr:uid="{00000000-0005-0000-0000-0000D9040000}"/>
    <cellStyle name="Input 3 4 2 3 5 2" xfId="1952" xr:uid="{00000000-0005-0000-0000-0000DA040000}"/>
    <cellStyle name="Input 3 4 2 3 6" xfId="1754" xr:uid="{00000000-0005-0000-0000-0000DB040000}"/>
    <cellStyle name="Input 3 4 2 3 6 2" xfId="2156" xr:uid="{00000000-0005-0000-0000-0000DC040000}"/>
    <cellStyle name="Input 3 4 2 3 7" xfId="1774" xr:uid="{00000000-0005-0000-0000-0000DD040000}"/>
    <cellStyle name="Input 3 4 2 3 7 2" xfId="344" xr:uid="{00000000-0005-0000-0000-0000DE040000}"/>
    <cellStyle name="Input 3 4 2 3 8" xfId="1807" xr:uid="{00000000-0005-0000-0000-0000DF040000}"/>
    <cellStyle name="Input 3 4 2 4" xfId="1347" xr:uid="{00000000-0005-0000-0000-0000E0040000}"/>
    <cellStyle name="Input 3 4 2 4 2" xfId="1656" xr:uid="{00000000-0005-0000-0000-0000E1040000}"/>
    <cellStyle name="Input 3 4 2 4 2 2" xfId="2039" xr:uid="{00000000-0005-0000-0000-0000E2040000}"/>
    <cellStyle name="Input 3 4 2 4 3" xfId="1685" xr:uid="{00000000-0005-0000-0000-0000E3040000}"/>
    <cellStyle name="Input 3 4 2 4 3 2" xfId="1850" xr:uid="{00000000-0005-0000-0000-0000E4040000}"/>
    <cellStyle name="Input 3 4 2 4 4" xfId="1711" xr:uid="{00000000-0005-0000-0000-0000E5040000}"/>
    <cellStyle name="Input 3 4 2 4 4 2" xfId="1982" xr:uid="{00000000-0005-0000-0000-0000E6040000}"/>
    <cellStyle name="Input 3 4 2 4 5" xfId="1733" xr:uid="{00000000-0005-0000-0000-0000E7040000}"/>
    <cellStyle name="Input 3 4 2 4 5 2" xfId="1905" xr:uid="{00000000-0005-0000-0000-0000E8040000}"/>
    <cellStyle name="Input 3 4 2 4 6" xfId="1756" xr:uid="{00000000-0005-0000-0000-0000E9040000}"/>
    <cellStyle name="Input 3 4 2 4 6 2" xfId="1886" xr:uid="{00000000-0005-0000-0000-0000EA040000}"/>
    <cellStyle name="Input 3 4 2 4 7" xfId="1776" xr:uid="{00000000-0005-0000-0000-0000EB040000}"/>
    <cellStyle name="Input 3 4 2 4 7 2" xfId="1765" xr:uid="{00000000-0005-0000-0000-0000EC040000}"/>
    <cellStyle name="Input 3 4 2 4 8" xfId="1967" xr:uid="{00000000-0005-0000-0000-0000ED040000}"/>
    <cellStyle name="Input 3 4 2 5" xfId="1540" xr:uid="{00000000-0005-0000-0000-0000EE040000}"/>
    <cellStyle name="Input 3 4 2 5 2" xfId="2100" xr:uid="{00000000-0005-0000-0000-0000EF040000}"/>
    <cellStyle name="Input 3 4 2 6" xfId="1457" xr:uid="{00000000-0005-0000-0000-0000F0040000}"/>
    <cellStyle name="Input 3 4 2 6 2" xfId="1845" xr:uid="{00000000-0005-0000-0000-0000F1040000}"/>
    <cellStyle name="Input 3 4 2 7" xfId="1529" xr:uid="{00000000-0005-0000-0000-0000F2040000}"/>
    <cellStyle name="Input 3 4 2 7 2" xfId="2084" xr:uid="{00000000-0005-0000-0000-0000F3040000}"/>
    <cellStyle name="Input 3 4 2 8" xfId="2136" xr:uid="{00000000-0005-0000-0000-0000F4040000}"/>
    <cellStyle name="Input 3 4 3" xfId="986" xr:uid="{00000000-0005-0000-0000-0000F5040000}"/>
    <cellStyle name="Input 3 4 3 2" xfId="1281" xr:uid="{00000000-0005-0000-0000-0000F6040000}"/>
    <cellStyle name="Input 3 4 3 2 2" xfId="1635" xr:uid="{00000000-0005-0000-0000-0000F7040000}"/>
    <cellStyle name="Input 3 4 3 2 2 2" xfId="1907" xr:uid="{00000000-0005-0000-0000-0000F8040000}"/>
    <cellStyle name="Input 3 4 3 2 3" xfId="1544" xr:uid="{00000000-0005-0000-0000-0000F9040000}"/>
    <cellStyle name="Input 3 4 3 2 3 2" xfId="2042" xr:uid="{00000000-0005-0000-0000-0000FA040000}"/>
    <cellStyle name="Input 3 4 3 2 4" xfId="1378" xr:uid="{00000000-0005-0000-0000-0000FB040000}"/>
    <cellStyle name="Input 3 4 3 2 4 2" xfId="1889" xr:uid="{00000000-0005-0000-0000-0000FC040000}"/>
    <cellStyle name="Input 3 4 3 2 5" xfId="1382" xr:uid="{00000000-0005-0000-0000-0000FD040000}"/>
    <cellStyle name="Input 3 4 3 2 5 2" xfId="2020" xr:uid="{00000000-0005-0000-0000-0000FE040000}"/>
    <cellStyle name="Input 3 4 3 2 6" xfId="1447" xr:uid="{00000000-0005-0000-0000-0000FF040000}"/>
    <cellStyle name="Input 3 4 3 2 6 2" xfId="2004" xr:uid="{00000000-0005-0000-0000-000000050000}"/>
    <cellStyle name="Input 3 4 3 2 7" xfId="1666" xr:uid="{00000000-0005-0000-0000-000001050000}"/>
    <cellStyle name="Input 3 4 3 2 7 2" xfId="1812" xr:uid="{00000000-0005-0000-0000-000002050000}"/>
    <cellStyle name="Input 3 4 3 2 8" xfId="1904" xr:uid="{00000000-0005-0000-0000-000003050000}"/>
    <cellStyle name="Input 3 4 3 3" xfId="1351" xr:uid="{00000000-0005-0000-0000-000004050000}"/>
    <cellStyle name="Input 3 4 3 3 2" xfId="1659" xr:uid="{00000000-0005-0000-0000-000005050000}"/>
    <cellStyle name="Input 3 4 3 3 2 2" xfId="1951" xr:uid="{00000000-0005-0000-0000-000006050000}"/>
    <cellStyle name="Input 3 4 3 3 3" xfId="1688" xr:uid="{00000000-0005-0000-0000-000007050000}"/>
    <cellStyle name="Input 3 4 3 3 3 2" xfId="2161" xr:uid="{00000000-0005-0000-0000-000008050000}"/>
    <cellStyle name="Input 3 4 3 3 4" xfId="1714" xr:uid="{00000000-0005-0000-0000-000009050000}"/>
    <cellStyle name="Input 3 4 3 3 4 2" xfId="2031" xr:uid="{00000000-0005-0000-0000-00000A050000}"/>
    <cellStyle name="Input 3 4 3 3 5" xfId="1736" xr:uid="{00000000-0005-0000-0000-00000B050000}"/>
    <cellStyle name="Input 3 4 3 3 5 2" xfId="1800" xr:uid="{00000000-0005-0000-0000-00000C050000}"/>
    <cellStyle name="Input 3 4 3 3 6" xfId="1759" xr:uid="{00000000-0005-0000-0000-00000D050000}"/>
    <cellStyle name="Input 3 4 3 3 6 2" xfId="1948" xr:uid="{00000000-0005-0000-0000-00000E050000}"/>
    <cellStyle name="Input 3 4 3 3 7" xfId="1779" xr:uid="{00000000-0005-0000-0000-00000F050000}"/>
    <cellStyle name="Input 3 4 3 3 7 2" xfId="1949" xr:uid="{00000000-0005-0000-0000-000010050000}"/>
    <cellStyle name="Input 3 4 3 3 8" xfId="483" xr:uid="{00000000-0005-0000-0000-000011050000}"/>
    <cellStyle name="Input 3 4 3 4" xfId="1355" xr:uid="{00000000-0005-0000-0000-000012050000}"/>
    <cellStyle name="Input 3 4 3 4 2" xfId="1663" xr:uid="{00000000-0005-0000-0000-000013050000}"/>
    <cellStyle name="Input 3 4 3 4 2 2" xfId="1824" xr:uid="{00000000-0005-0000-0000-000014050000}"/>
    <cellStyle name="Input 3 4 3 4 3" xfId="1692" xr:uid="{00000000-0005-0000-0000-000015050000}"/>
    <cellStyle name="Input 3 4 3 4 3 2" xfId="678" xr:uid="{00000000-0005-0000-0000-000016050000}"/>
    <cellStyle name="Input 3 4 3 4 4" xfId="1718" xr:uid="{00000000-0005-0000-0000-000017050000}"/>
    <cellStyle name="Input 3 4 3 4 4 2" xfId="2203" xr:uid="{00000000-0005-0000-0000-000018050000}"/>
    <cellStyle name="Input 3 4 3 4 5" xfId="1740" xr:uid="{00000000-0005-0000-0000-000019050000}"/>
    <cellStyle name="Input 3 4 3 4 5 2" xfId="1367" xr:uid="{00000000-0005-0000-0000-00001A050000}"/>
    <cellStyle name="Input 3 4 3 4 6" xfId="1763" xr:uid="{00000000-0005-0000-0000-00001B050000}"/>
    <cellStyle name="Input 3 4 3 4 6 2" xfId="1899" xr:uid="{00000000-0005-0000-0000-00001C050000}"/>
    <cellStyle name="Input 3 4 3 4 7" xfId="1783" xr:uid="{00000000-0005-0000-0000-00001D050000}"/>
    <cellStyle name="Input 3 4 3 4 7 2" xfId="1947" xr:uid="{00000000-0005-0000-0000-00001E050000}"/>
    <cellStyle name="Input 3 4 3 4 8" xfId="2101" xr:uid="{00000000-0005-0000-0000-00001F050000}"/>
    <cellStyle name="Input 3 4 3 5" xfId="1552" xr:uid="{00000000-0005-0000-0000-000020050000}"/>
    <cellStyle name="Input 3 4 3 5 2" xfId="1950" xr:uid="{00000000-0005-0000-0000-000021050000}"/>
    <cellStyle name="Input 3 4 3 6" xfId="1389" xr:uid="{00000000-0005-0000-0000-000022050000}"/>
    <cellStyle name="Input 3 4 3 6 2" xfId="2138" xr:uid="{00000000-0005-0000-0000-000023050000}"/>
    <cellStyle name="Input 3 4 3 7" xfId="1403" xr:uid="{00000000-0005-0000-0000-000024050000}"/>
    <cellStyle name="Input 3 4 3 7 2" xfId="2062" xr:uid="{00000000-0005-0000-0000-000025050000}"/>
    <cellStyle name="Input 3 4 3 8" xfId="2109" xr:uid="{00000000-0005-0000-0000-000026050000}"/>
    <cellStyle name="Input 3 4 4" xfId="1204" xr:uid="{00000000-0005-0000-0000-000027050000}"/>
    <cellStyle name="Input 3 4 4 2" xfId="1615" xr:uid="{00000000-0005-0000-0000-000028050000}"/>
    <cellStyle name="Input 3 4 4 2 2" xfId="2007" xr:uid="{00000000-0005-0000-0000-000029050000}"/>
    <cellStyle name="Input 3 4 4 3" xfId="1563" xr:uid="{00000000-0005-0000-0000-00002A050000}"/>
    <cellStyle name="Input 3 4 4 3 2" xfId="1914" xr:uid="{00000000-0005-0000-0000-00002B050000}"/>
    <cellStyle name="Input 3 4 4 4" xfId="1513" xr:uid="{00000000-0005-0000-0000-00002C050000}"/>
    <cellStyle name="Input 3 4 4 4 2" xfId="2112" xr:uid="{00000000-0005-0000-0000-00002D050000}"/>
    <cellStyle name="Input 3 4 4 5" xfId="1697" xr:uid="{00000000-0005-0000-0000-00002E050000}"/>
    <cellStyle name="Input 3 4 4 5 2" xfId="1826" xr:uid="{00000000-0005-0000-0000-00002F050000}"/>
    <cellStyle name="Input 3 4 4 6" xfId="1632" xr:uid="{00000000-0005-0000-0000-000030050000}"/>
    <cellStyle name="Input 3 4 4 6 2" xfId="2065" xr:uid="{00000000-0005-0000-0000-000031050000}"/>
    <cellStyle name="Input 3 4 4 7" xfId="1745" xr:uid="{00000000-0005-0000-0000-000032050000}"/>
    <cellStyle name="Input 3 4 4 7 2" xfId="2097" xr:uid="{00000000-0005-0000-0000-000033050000}"/>
    <cellStyle name="Input 3 4 4 8" xfId="2209" xr:uid="{00000000-0005-0000-0000-000034050000}"/>
    <cellStyle name="Input 3 4 5" xfId="1337" xr:uid="{00000000-0005-0000-0000-000035050000}"/>
    <cellStyle name="Input 3 4 5 2" xfId="1647" xr:uid="{00000000-0005-0000-0000-000036050000}"/>
    <cellStyle name="Input 3 4 5 2 2" xfId="1892" xr:uid="{00000000-0005-0000-0000-000037050000}"/>
    <cellStyle name="Input 3 4 5 3" xfId="1676" xr:uid="{00000000-0005-0000-0000-000038050000}"/>
    <cellStyle name="Input 3 4 5 3 2" xfId="1796" xr:uid="{00000000-0005-0000-0000-000039050000}"/>
    <cellStyle name="Input 3 4 5 4" xfId="1701" xr:uid="{00000000-0005-0000-0000-00003A050000}"/>
    <cellStyle name="Input 3 4 5 4 2" xfId="2015" xr:uid="{00000000-0005-0000-0000-00003B050000}"/>
    <cellStyle name="Input 3 4 5 5" xfId="1724" xr:uid="{00000000-0005-0000-0000-00003C050000}"/>
    <cellStyle name="Input 3 4 5 5 2" xfId="2122" xr:uid="{00000000-0005-0000-0000-00003D050000}"/>
    <cellStyle name="Input 3 4 5 6" xfId="1747" xr:uid="{00000000-0005-0000-0000-00003E050000}"/>
    <cellStyle name="Input 3 4 5 6 2" xfId="1798" xr:uid="{00000000-0005-0000-0000-00003F050000}"/>
    <cellStyle name="Input 3 4 5 7" xfId="1767" xr:uid="{00000000-0005-0000-0000-000040050000}"/>
    <cellStyle name="Input 3 4 5 7 2" xfId="1969" xr:uid="{00000000-0005-0000-0000-000041050000}"/>
    <cellStyle name="Input 3 4 5 8" xfId="1909" xr:uid="{00000000-0005-0000-0000-000042050000}"/>
    <cellStyle name="Input 3 4 6" xfId="1521" xr:uid="{00000000-0005-0000-0000-000043050000}"/>
    <cellStyle name="Input 3 4 6 2" xfId="2127" xr:uid="{00000000-0005-0000-0000-000044050000}"/>
    <cellStyle name="Input 3 4 7" xfId="1399" xr:uid="{00000000-0005-0000-0000-000045050000}"/>
    <cellStyle name="Input 3 4 7 2" xfId="2113" xr:uid="{00000000-0005-0000-0000-000046050000}"/>
    <cellStyle name="Input 3 4 8" xfId="1406" xr:uid="{00000000-0005-0000-0000-000047050000}"/>
    <cellStyle name="Input 3 4 8 2" xfId="2166" xr:uid="{00000000-0005-0000-0000-000048050000}"/>
    <cellStyle name="Input 3 4 9" xfId="2189" xr:uid="{00000000-0005-0000-0000-000049050000}"/>
    <cellStyle name="Input 4" xfId="666" xr:uid="{00000000-0005-0000-0000-00004A050000}"/>
    <cellStyle name="Input 4 10" xfId="1966" xr:uid="{00000000-0005-0000-0000-00004B050000}"/>
    <cellStyle name="Input 4 2" xfId="867" xr:uid="{00000000-0005-0000-0000-00004C050000}"/>
    <cellStyle name="Input 4 2 2" xfId="933" xr:uid="{00000000-0005-0000-0000-00004D050000}"/>
    <cellStyle name="Input 4 2 2 2" xfId="1228" xr:uid="{00000000-0005-0000-0000-00004E050000}"/>
    <cellStyle name="Input 4 2 2 2 2" xfId="1624" xr:uid="{00000000-0005-0000-0000-00004F050000}"/>
    <cellStyle name="Input 4 2 2 2 2 2" xfId="2081" xr:uid="{00000000-0005-0000-0000-000050050000}"/>
    <cellStyle name="Input 4 2 2 2 3" xfId="1588" xr:uid="{00000000-0005-0000-0000-000051050000}"/>
    <cellStyle name="Input 4 2 2 2 3 2" xfId="2160" xr:uid="{00000000-0005-0000-0000-000052050000}"/>
    <cellStyle name="Input 4 2 2 2 4" xfId="1407" xr:uid="{00000000-0005-0000-0000-000053050000}"/>
    <cellStyle name="Input 4 2 2 2 4 2" xfId="2208" xr:uid="{00000000-0005-0000-0000-000054050000}"/>
    <cellStyle name="Input 4 2 2 2 5" xfId="1405" xr:uid="{00000000-0005-0000-0000-000055050000}"/>
    <cellStyle name="Input 4 2 2 2 5 2" xfId="2019" xr:uid="{00000000-0005-0000-0000-000056050000}"/>
    <cellStyle name="Input 4 2 2 2 6" xfId="1430" xr:uid="{00000000-0005-0000-0000-000057050000}"/>
    <cellStyle name="Input 4 2 2 2 6 2" xfId="1801" xr:uid="{00000000-0005-0000-0000-000058050000}"/>
    <cellStyle name="Input 4 2 2 2 7" xfId="1458" xr:uid="{00000000-0005-0000-0000-000059050000}"/>
    <cellStyle name="Input 4 2 2 2 7 2" xfId="2201" xr:uid="{00000000-0005-0000-0000-00005A050000}"/>
    <cellStyle name="Input 4 2 2 2 8" xfId="1827" xr:uid="{00000000-0005-0000-0000-00005B050000}"/>
    <cellStyle name="Input 4 2 2 3" xfId="1343" xr:uid="{00000000-0005-0000-0000-00005C050000}"/>
    <cellStyle name="Input 4 2 2 3 2" xfId="1653" xr:uid="{00000000-0005-0000-0000-00005D050000}"/>
    <cellStyle name="Input 4 2 2 3 2 2" xfId="2092" xr:uid="{00000000-0005-0000-0000-00005E050000}"/>
    <cellStyle name="Input 4 2 2 3 3" xfId="1682" xr:uid="{00000000-0005-0000-0000-00005F050000}"/>
    <cellStyle name="Input 4 2 2 3 3 2" xfId="627" xr:uid="{00000000-0005-0000-0000-000060050000}"/>
    <cellStyle name="Input 4 2 2 3 4" xfId="1707" xr:uid="{00000000-0005-0000-0000-000061050000}"/>
    <cellStyle name="Input 4 2 2 3 4 2" xfId="1985" xr:uid="{00000000-0005-0000-0000-000062050000}"/>
    <cellStyle name="Input 4 2 2 3 5" xfId="1730" xr:uid="{00000000-0005-0000-0000-000063050000}"/>
    <cellStyle name="Input 4 2 2 3 5 2" xfId="2144" xr:uid="{00000000-0005-0000-0000-000064050000}"/>
    <cellStyle name="Input 4 2 2 3 6" xfId="1753" xr:uid="{00000000-0005-0000-0000-000065050000}"/>
    <cellStyle name="Input 4 2 2 3 6 2" xfId="1946" xr:uid="{00000000-0005-0000-0000-000066050000}"/>
    <cellStyle name="Input 4 2 2 3 7" xfId="1773" xr:uid="{00000000-0005-0000-0000-000067050000}"/>
    <cellStyle name="Input 4 2 2 3 7 2" xfId="2001" xr:uid="{00000000-0005-0000-0000-000068050000}"/>
    <cellStyle name="Input 4 2 2 3 8" xfId="2143" xr:uid="{00000000-0005-0000-0000-000069050000}"/>
    <cellStyle name="Input 4 2 2 4" xfId="1070" xr:uid="{00000000-0005-0000-0000-00006A050000}"/>
    <cellStyle name="Input 4 2 2 4 2" xfId="1572" xr:uid="{00000000-0005-0000-0000-00006B050000}"/>
    <cellStyle name="Input 4 2 2 4 2 2" xfId="2068" xr:uid="{00000000-0005-0000-0000-00006C050000}"/>
    <cellStyle name="Input 4 2 2 4 3" xfId="1491" xr:uid="{00000000-0005-0000-0000-00006D050000}"/>
    <cellStyle name="Input 4 2 2 4 3 2" xfId="341" xr:uid="{00000000-0005-0000-0000-00006E050000}"/>
    <cellStyle name="Input 4 2 2 4 4" xfId="1415" xr:uid="{00000000-0005-0000-0000-00006F050000}"/>
    <cellStyle name="Input 4 2 2 4 4 2" xfId="2193" xr:uid="{00000000-0005-0000-0000-000070050000}"/>
    <cellStyle name="Input 4 2 2 4 5" xfId="1526" xr:uid="{00000000-0005-0000-0000-000071050000}"/>
    <cellStyle name="Input 4 2 2 4 5 2" xfId="1856" xr:uid="{00000000-0005-0000-0000-000072050000}"/>
    <cellStyle name="Input 4 2 2 4 6" xfId="1699" xr:uid="{00000000-0005-0000-0000-000073050000}"/>
    <cellStyle name="Input 4 2 2 4 6 2" xfId="1840" xr:uid="{00000000-0005-0000-0000-000074050000}"/>
    <cellStyle name="Input 4 2 2 4 7" xfId="1495" xr:uid="{00000000-0005-0000-0000-000075050000}"/>
    <cellStyle name="Input 4 2 2 4 7 2" xfId="506" xr:uid="{00000000-0005-0000-0000-000076050000}"/>
    <cellStyle name="Input 4 2 2 4 8" xfId="1371" xr:uid="{00000000-0005-0000-0000-000077050000}"/>
    <cellStyle name="Input 4 2 2 5" xfId="1539" xr:uid="{00000000-0005-0000-0000-000078050000}"/>
    <cellStyle name="Input 4 2 2 5 2" xfId="1890" xr:uid="{00000000-0005-0000-0000-000079050000}"/>
    <cellStyle name="Input 4 2 2 6" xfId="1507" xr:uid="{00000000-0005-0000-0000-00007A050000}"/>
    <cellStyle name="Input 4 2 2 6 2" xfId="2178" xr:uid="{00000000-0005-0000-0000-00007B050000}"/>
    <cellStyle name="Input 4 2 2 7" xfId="1743" xr:uid="{00000000-0005-0000-0000-00007C050000}"/>
    <cellStyle name="Input 4 2 2 7 2" xfId="2047" xr:uid="{00000000-0005-0000-0000-00007D050000}"/>
    <cellStyle name="Input 4 2 2 8" xfId="1893" xr:uid="{00000000-0005-0000-0000-00007E050000}"/>
    <cellStyle name="Input 4 2 3" xfId="988" xr:uid="{00000000-0005-0000-0000-00007F050000}"/>
    <cellStyle name="Input 4 2 3 2" xfId="1283" xr:uid="{00000000-0005-0000-0000-000080050000}"/>
    <cellStyle name="Input 4 2 3 2 2" xfId="1637" xr:uid="{00000000-0005-0000-0000-000081050000}"/>
    <cellStyle name="Input 4 2 3 2 2 2" xfId="1994" xr:uid="{00000000-0005-0000-0000-000082050000}"/>
    <cellStyle name="Input 4 2 3 2 3" xfId="1467" xr:uid="{00000000-0005-0000-0000-000083050000}"/>
    <cellStyle name="Input 4 2 3 2 3 2" xfId="2150" xr:uid="{00000000-0005-0000-0000-000084050000}"/>
    <cellStyle name="Input 4 2 3 2 4" xfId="1514" xr:uid="{00000000-0005-0000-0000-000085050000}"/>
    <cellStyle name="Input 4 2 3 2 4 2" xfId="1961" xr:uid="{00000000-0005-0000-0000-000086050000}"/>
    <cellStyle name="Input 4 2 3 2 5" xfId="1674" xr:uid="{00000000-0005-0000-0000-000087050000}"/>
    <cellStyle name="Input 4 2 3 2 5 2" xfId="2055" xr:uid="{00000000-0005-0000-0000-000088050000}"/>
    <cellStyle name="Input 4 2 3 2 6" xfId="1694" xr:uid="{00000000-0005-0000-0000-000089050000}"/>
    <cellStyle name="Input 4 2 3 2 6 2" xfId="2099" xr:uid="{00000000-0005-0000-0000-00008A050000}"/>
    <cellStyle name="Input 4 2 3 2 7" xfId="1480" xr:uid="{00000000-0005-0000-0000-00008B050000}"/>
    <cellStyle name="Input 4 2 3 2 7 2" xfId="1928" xr:uid="{00000000-0005-0000-0000-00008C050000}"/>
    <cellStyle name="Input 4 2 3 2 8" xfId="2061" xr:uid="{00000000-0005-0000-0000-00008D050000}"/>
    <cellStyle name="Input 4 2 3 3" xfId="1353" xr:uid="{00000000-0005-0000-0000-00008E050000}"/>
    <cellStyle name="Input 4 2 3 3 2" xfId="1661" xr:uid="{00000000-0005-0000-0000-00008F050000}"/>
    <cellStyle name="Input 4 2 3 3 2 2" xfId="2162" xr:uid="{00000000-0005-0000-0000-000090050000}"/>
    <cellStyle name="Input 4 2 3 3 3" xfId="1690" xr:uid="{00000000-0005-0000-0000-000091050000}"/>
    <cellStyle name="Input 4 2 3 3 3 2" xfId="1931" xr:uid="{00000000-0005-0000-0000-000092050000}"/>
    <cellStyle name="Input 4 2 3 3 4" xfId="1716" xr:uid="{00000000-0005-0000-0000-000093050000}"/>
    <cellStyle name="Input 4 2 3 3 4 2" xfId="2183" xr:uid="{00000000-0005-0000-0000-000094050000}"/>
    <cellStyle name="Input 4 2 3 3 5" xfId="1738" xr:uid="{00000000-0005-0000-0000-000095050000}"/>
    <cellStyle name="Input 4 2 3 3 5 2" xfId="2195" xr:uid="{00000000-0005-0000-0000-000096050000}"/>
    <cellStyle name="Input 4 2 3 3 6" xfId="1761" xr:uid="{00000000-0005-0000-0000-000097050000}"/>
    <cellStyle name="Input 4 2 3 3 6 2" xfId="1806" xr:uid="{00000000-0005-0000-0000-000098050000}"/>
    <cellStyle name="Input 4 2 3 3 7" xfId="1781" xr:uid="{00000000-0005-0000-0000-000099050000}"/>
    <cellStyle name="Input 4 2 3 3 7 2" xfId="1864" xr:uid="{00000000-0005-0000-0000-00009A050000}"/>
    <cellStyle name="Input 4 2 3 3 8" xfId="1911" xr:uid="{00000000-0005-0000-0000-00009B050000}"/>
    <cellStyle name="Input 4 2 3 4" xfId="1071" xr:uid="{00000000-0005-0000-0000-00009C050000}"/>
    <cellStyle name="Input 4 2 3 4 2" xfId="1573" xr:uid="{00000000-0005-0000-0000-00009D050000}"/>
    <cellStyle name="Input 4 2 3 4 2 2" xfId="2192" xr:uid="{00000000-0005-0000-0000-00009E050000}"/>
    <cellStyle name="Input 4 2 3 4 3" xfId="1451" xr:uid="{00000000-0005-0000-0000-00009F050000}"/>
    <cellStyle name="Input 4 2 3 4 3 2" xfId="364" xr:uid="{00000000-0005-0000-0000-0000A0050000}"/>
    <cellStyle name="Input 4 2 3 4 4" xfId="1633" xr:uid="{00000000-0005-0000-0000-0000A1050000}"/>
    <cellStyle name="Input 4 2 3 4 4 2" xfId="1910" xr:uid="{00000000-0005-0000-0000-0000A2050000}"/>
    <cellStyle name="Input 4 2 3 4 5" xfId="1391" xr:uid="{00000000-0005-0000-0000-0000A3050000}"/>
    <cellStyle name="Input 4 2 3 4 5 2" xfId="1881" xr:uid="{00000000-0005-0000-0000-0000A4050000}"/>
    <cellStyle name="Input 4 2 3 4 6" xfId="1584" xr:uid="{00000000-0005-0000-0000-0000A5050000}"/>
    <cellStyle name="Input 4 2 3 4 6 2" xfId="2082" xr:uid="{00000000-0005-0000-0000-0000A6050000}"/>
    <cellStyle name="Input 4 2 3 4 7" xfId="1629" xr:uid="{00000000-0005-0000-0000-0000A7050000}"/>
    <cellStyle name="Input 4 2 3 4 7 2" xfId="537" xr:uid="{00000000-0005-0000-0000-0000A8050000}"/>
    <cellStyle name="Input 4 2 3 4 8" xfId="2118" xr:uid="{00000000-0005-0000-0000-0000A9050000}"/>
    <cellStyle name="Input 4 2 3 5" xfId="1554" xr:uid="{00000000-0005-0000-0000-0000AA050000}"/>
    <cellStyle name="Input 4 2 3 5 2" xfId="2064" xr:uid="{00000000-0005-0000-0000-0000AB050000}"/>
    <cellStyle name="Input 4 2 3 6" xfId="1387" xr:uid="{00000000-0005-0000-0000-0000AC050000}"/>
    <cellStyle name="Input 4 2 3 6 2" xfId="2002" xr:uid="{00000000-0005-0000-0000-0000AD050000}"/>
    <cellStyle name="Input 4 2 3 7" xfId="1619" xr:uid="{00000000-0005-0000-0000-0000AE050000}"/>
    <cellStyle name="Input 4 2 3 7 2" xfId="2037" xr:uid="{00000000-0005-0000-0000-0000AF050000}"/>
    <cellStyle name="Input 4 2 3 8" xfId="1814" xr:uid="{00000000-0005-0000-0000-0000B0050000}"/>
    <cellStyle name="Input 4 2 4" xfId="1205" xr:uid="{00000000-0005-0000-0000-0000B1050000}"/>
    <cellStyle name="Input 4 2 4 2" xfId="1616" xr:uid="{00000000-0005-0000-0000-0000B2050000}"/>
    <cellStyle name="Input 4 2 4 2 2" xfId="2103" xr:uid="{00000000-0005-0000-0000-0000B3050000}"/>
    <cellStyle name="Input 4 2 4 3" xfId="1482" xr:uid="{00000000-0005-0000-0000-0000B4050000}"/>
    <cellStyle name="Input 4 2 4 3 2" xfId="2111" xr:uid="{00000000-0005-0000-0000-0000B5050000}"/>
    <cellStyle name="Input 4 2 4 4" xfId="1419" xr:uid="{00000000-0005-0000-0000-0000B6050000}"/>
    <cellStyle name="Input 4 2 4 4 2" xfId="1822" xr:uid="{00000000-0005-0000-0000-0000B7050000}"/>
    <cellStyle name="Input 4 2 4 5" xfId="1532" xr:uid="{00000000-0005-0000-0000-0000B8050000}"/>
    <cellStyle name="Input 4 2 4 5 2" xfId="1868" xr:uid="{00000000-0005-0000-0000-0000B9050000}"/>
    <cellStyle name="Input 4 2 4 6" xfId="1498" xr:uid="{00000000-0005-0000-0000-0000BA050000}"/>
    <cellStyle name="Input 4 2 4 6 2" xfId="2071" xr:uid="{00000000-0005-0000-0000-0000BB050000}"/>
    <cellStyle name="Input 4 2 4 7" xfId="1437" xr:uid="{00000000-0005-0000-0000-0000BC050000}"/>
    <cellStyle name="Input 4 2 4 7 2" xfId="1933" xr:uid="{00000000-0005-0000-0000-0000BD050000}"/>
    <cellStyle name="Input 4 2 4 8" xfId="1865" xr:uid="{00000000-0005-0000-0000-0000BE050000}"/>
    <cellStyle name="Input 4 2 5" xfId="1338" xr:uid="{00000000-0005-0000-0000-0000BF050000}"/>
    <cellStyle name="Input 4 2 5 2" xfId="1648" xr:uid="{00000000-0005-0000-0000-0000C0050000}"/>
    <cellStyle name="Input 4 2 5 2 2" xfId="2197" xr:uid="{00000000-0005-0000-0000-0000C1050000}"/>
    <cellStyle name="Input 4 2 5 3" xfId="1677" xr:uid="{00000000-0005-0000-0000-0000C2050000}"/>
    <cellStyle name="Input 4 2 5 3 2" xfId="1825" xr:uid="{00000000-0005-0000-0000-0000C3050000}"/>
    <cellStyle name="Input 4 2 5 4" xfId="1702" xr:uid="{00000000-0005-0000-0000-0000C4050000}"/>
    <cellStyle name="Input 4 2 5 4 2" xfId="2069" xr:uid="{00000000-0005-0000-0000-0000C5050000}"/>
    <cellStyle name="Input 4 2 5 5" xfId="1725" xr:uid="{00000000-0005-0000-0000-0000C6050000}"/>
    <cellStyle name="Input 4 2 5 5 2" xfId="2199" xr:uid="{00000000-0005-0000-0000-0000C7050000}"/>
    <cellStyle name="Input 4 2 5 6" xfId="1748" xr:uid="{00000000-0005-0000-0000-0000C8050000}"/>
    <cellStyle name="Input 4 2 5 6 2" xfId="1970" xr:uid="{00000000-0005-0000-0000-0000C9050000}"/>
    <cellStyle name="Input 4 2 5 7" xfId="1768" xr:uid="{00000000-0005-0000-0000-0000CA050000}"/>
    <cellStyle name="Input 4 2 5 7 2" xfId="2087" xr:uid="{00000000-0005-0000-0000-0000CB050000}"/>
    <cellStyle name="Input 4 2 5 8" xfId="1944" xr:uid="{00000000-0005-0000-0000-0000CC050000}"/>
    <cellStyle name="Input 4 2 6" xfId="1522" xr:uid="{00000000-0005-0000-0000-0000CD050000}"/>
    <cellStyle name="Input 4 2 6 2" xfId="1913" xr:uid="{00000000-0005-0000-0000-0000CE050000}"/>
    <cellStyle name="Input 4 2 7" xfId="1574" xr:uid="{00000000-0005-0000-0000-0000CF050000}"/>
    <cellStyle name="Input 4 2 7 2" xfId="1819" xr:uid="{00000000-0005-0000-0000-0000D0050000}"/>
    <cellStyle name="Input 4 2 8" xfId="1490" xr:uid="{00000000-0005-0000-0000-0000D1050000}"/>
    <cellStyle name="Input 4 2 8 2" xfId="1992" xr:uid="{00000000-0005-0000-0000-0000D2050000}"/>
    <cellStyle name="Input 4 2 9" xfId="1816" xr:uid="{00000000-0005-0000-0000-0000D3050000}"/>
    <cellStyle name="Input 4 3" xfId="932" xr:uid="{00000000-0005-0000-0000-0000D4050000}"/>
    <cellStyle name="Input 4 3 2" xfId="1227" xr:uid="{00000000-0005-0000-0000-0000D5050000}"/>
    <cellStyle name="Input 4 3 2 2" xfId="1623" xr:uid="{00000000-0005-0000-0000-0000D6050000}"/>
    <cellStyle name="Input 4 3 2 2 2" xfId="2040" xr:uid="{00000000-0005-0000-0000-0000D7050000}"/>
    <cellStyle name="Input 4 3 2 3" xfId="1545" xr:uid="{00000000-0005-0000-0000-0000D8050000}"/>
    <cellStyle name="Input 4 3 2 3 2" xfId="2149" xr:uid="{00000000-0005-0000-0000-0000D9050000}"/>
    <cellStyle name="Input 4 3 2 4" xfId="1566" xr:uid="{00000000-0005-0000-0000-0000DA050000}"/>
    <cellStyle name="Input 4 3 2 4 2" xfId="2194" xr:uid="{00000000-0005-0000-0000-0000DB050000}"/>
    <cellStyle name="Input 4 3 2 5" xfId="1473" xr:uid="{00000000-0005-0000-0000-0000DC050000}"/>
    <cellStyle name="Input 4 3 2 5 2" xfId="1797" xr:uid="{00000000-0005-0000-0000-0000DD050000}"/>
    <cellStyle name="Input 4 3 2 6" xfId="1417" xr:uid="{00000000-0005-0000-0000-0000DE050000}"/>
    <cellStyle name="Input 4 3 2 6 2" xfId="485" xr:uid="{00000000-0005-0000-0000-0000DF050000}"/>
    <cellStyle name="Input 4 3 2 7" xfId="1536" xr:uid="{00000000-0005-0000-0000-0000E0050000}"/>
    <cellStyle name="Input 4 3 2 7 2" xfId="2094" xr:uid="{00000000-0005-0000-0000-0000E1050000}"/>
    <cellStyle name="Input 4 3 2 8" xfId="1923" xr:uid="{00000000-0005-0000-0000-0000E2050000}"/>
    <cellStyle name="Input 4 3 3" xfId="1342" xr:uid="{00000000-0005-0000-0000-0000E3050000}"/>
    <cellStyle name="Input 4 3 3 2" xfId="1652" xr:uid="{00000000-0005-0000-0000-0000E4050000}"/>
    <cellStyle name="Input 4 3 3 2 2" xfId="1960" xr:uid="{00000000-0005-0000-0000-0000E5050000}"/>
    <cellStyle name="Input 4 3 3 3" xfId="1681" xr:uid="{00000000-0005-0000-0000-0000E6050000}"/>
    <cellStyle name="Input 4 3 3 3 2" xfId="1983" xr:uid="{00000000-0005-0000-0000-0000E7050000}"/>
    <cellStyle name="Input 4 3 3 4" xfId="1706" xr:uid="{00000000-0005-0000-0000-0000E8050000}"/>
    <cellStyle name="Input 4 3 3 4 2" xfId="629" xr:uid="{00000000-0005-0000-0000-0000E9050000}"/>
    <cellStyle name="Input 4 3 3 5" xfId="1729" xr:uid="{00000000-0005-0000-0000-0000EA050000}"/>
    <cellStyle name="Input 4 3 3 5 2" xfId="2142" xr:uid="{00000000-0005-0000-0000-0000EB050000}"/>
    <cellStyle name="Input 4 3 3 6" xfId="1752" xr:uid="{00000000-0005-0000-0000-0000EC050000}"/>
    <cellStyle name="Input 4 3 3 6 2" xfId="2034" xr:uid="{00000000-0005-0000-0000-0000ED050000}"/>
    <cellStyle name="Input 4 3 3 7" xfId="1772" xr:uid="{00000000-0005-0000-0000-0000EE050000}"/>
    <cellStyle name="Input 4 3 3 7 2" xfId="1841" xr:uid="{00000000-0005-0000-0000-0000EF050000}"/>
    <cellStyle name="Input 4 3 3 8" xfId="1962" xr:uid="{00000000-0005-0000-0000-0000F0050000}"/>
    <cellStyle name="Input 4 3 4" xfId="1092" xr:uid="{00000000-0005-0000-0000-0000F1050000}"/>
    <cellStyle name="Input 4 3 4 2" xfId="1577" xr:uid="{00000000-0005-0000-0000-0000F2050000}"/>
    <cellStyle name="Input 4 3 4 2 2" xfId="2059" xr:uid="{00000000-0005-0000-0000-0000F3050000}"/>
    <cellStyle name="Input 4 3 4 3" xfId="1379" xr:uid="{00000000-0005-0000-0000-0000F4050000}"/>
    <cellStyle name="Input 4 3 4 3 2" xfId="343" xr:uid="{00000000-0005-0000-0000-0000F5050000}"/>
    <cellStyle name="Input 4 3 4 4" xfId="1435" xr:uid="{00000000-0005-0000-0000-0000F6050000}"/>
    <cellStyle name="Input 4 3 4 4 2" xfId="1867" xr:uid="{00000000-0005-0000-0000-0000F7050000}"/>
    <cellStyle name="Input 4 3 4 5" xfId="1592" xr:uid="{00000000-0005-0000-0000-0000F8050000}"/>
    <cellStyle name="Input 4 3 4 5 2" xfId="2164" xr:uid="{00000000-0005-0000-0000-0000F9050000}"/>
    <cellStyle name="Input 4 3 4 6" xfId="1631" xr:uid="{00000000-0005-0000-0000-0000FA050000}"/>
    <cellStyle name="Input 4 3 4 6 2" xfId="2151" xr:uid="{00000000-0005-0000-0000-0000FB050000}"/>
    <cellStyle name="Input 4 3 4 7" xfId="1595" xr:uid="{00000000-0005-0000-0000-0000FC050000}"/>
    <cellStyle name="Input 4 3 4 7 2" xfId="1875" xr:uid="{00000000-0005-0000-0000-0000FD050000}"/>
    <cellStyle name="Input 4 3 4 8" xfId="1926" xr:uid="{00000000-0005-0000-0000-0000FE050000}"/>
    <cellStyle name="Input 4 3 5" xfId="1538" xr:uid="{00000000-0005-0000-0000-0000FF050000}"/>
    <cellStyle name="Input 4 3 5 2" xfId="317" xr:uid="{00000000-0005-0000-0000-000000060000}"/>
    <cellStyle name="Input 4 3 6" xfId="1607" xr:uid="{00000000-0005-0000-0000-000001060000}"/>
    <cellStyle name="Input 4 3 6 2" xfId="2033" xr:uid="{00000000-0005-0000-0000-000002060000}"/>
    <cellStyle name="Input 4 3 7" xfId="1470" xr:uid="{00000000-0005-0000-0000-000003060000}"/>
    <cellStyle name="Input 4 3 7 2" xfId="2003" xr:uid="{00000000-0005-0000-0000-000004060000}"/>
    <cellStyle name="Input 4 3 8" xfId="2051" xr:uid="{00000000-0005-0000-0000-000005060000}"/>
    <cellStyle name="Input 4 4" xfId="987" xr:uid="{00000000-0005-0000-0000-000006060000}"/>
    <cellStyle name="Input 4 4 2" xfId="1282" xr:uid="{00000000-0005-0000-0000-000007060000}"/>
    <cellStyle name="Input 4 4 2 2" xfId="1636" xr:uid="{00000000-0005-0000-0000-000008060000}"/>
    <cellStyle name="Input 4 4 2 2 2" xfId="2157" xr:uid="{00000000-0005-0000-0000-000009060000}"/>
    <cellStyle name="Input 4 4 2 3" xfId="1586" xr:uid="{00000000-0005-0000-0000-00000A060000}"/>
    <cellStyle name="Input 4 4 2 3 2" xfId="1953" xr:uid="{00000000-0005-0000-0000-00000B060000}"/>
    <cellStyle name="Input 4 4 2 4" xfId="1459" xr:uid="{00000000-0005-0000-0000-00000C060000}"/>
    <cellStyle name="Input 4 4 2 4 2" xfId="2170" xr:uid="{00000000-0005-0000-0000-00000D060000}"/>
    <cellStyle name="Input 4 4 2 5" xfId="1530" xr:uid="{00000000-0005-0000-0000-00000E060000}"/>
    <cellStyle name="Input 4 4 2 5 2" xfId="2132" xr:uid="{00000000-0005-0000-0000-00000F060000}"/>
    <cellStyle name="Input 4 4 2 6" xfId="1477" xr:uid="{00000000-0005-0000-0000-000010060000}"/>
    <cellStyle name="Input 4 4 2 6 2" xfId="2186" xr:uid="{00000000-0005-0000-0000-000011060000}"/>
    <cellStyle name="Input 4 4 2 7" xfId="1556" xr:uid="{00000000-0005-0000-0000-000012060000}"/>
    <cellStyle name="Input 4 4 2 7 2" xfId="2005" xr:uid="{00000000-0005-0000-0000-000013060000}"/>
    <cellStyle name="Input 4 4 2 8" xfId="1925" xr:uid="{00000000-0005-0000-0000-000014060000}"/>
    <cellStyle name="Input 4 4 3" xfId="1352" xr:uid="{00000000-0005-0000-0000-000015060000}"/>
    <cellStyle name="Input 4 4 3 2" xfId="1660" xr:uid="{00000000-0005-0000-0000-000016060000}"/>
    <cellStyle name="Input 4 4 3 2 2" xfId="1963" xr:uid="{00000000-0005-0000-0000-000017060000}"/>
    <cellStyle name="Input 4 4 3 3" xfId="1689" xr:uid="{00000000-0005-0000-0000-000018060000}"/>
    <cellStyle name="Input 4 4 3 3 2" xfId="1810" xr:uid="{00000000-0005-0000-0000-000019060000}"/>
    <cellStyle name="Input 4 4 3 4" xfId="1715" xr:uid="{00000000-0005-0000-0000-00001A060000}"/>
    <cellStyle name="Input 4 4 3 4 2" xfId="1869" xr:uid="{00000000-0005-0000-0000-00001B060000}"/>
    <cellStyle name="Input 4 4 3 5" xfId="1737" xr:uid="{00000000-0005-0000-0000-00001C060000}"/>
    <cellStyle name="Input 4 4 3 5 2" xfId="1984" xr:uid="{00000000-0005-0000-0000-00001D060000}"/>
    <cellStyle name="Input 4 4 3 6" xfId="1760" xr:uid="{00000000-0005-0000-0000-00001E060000}"/>
    <cellStyle name="Input 4 4 3 6 2" xfId="1851" xr:uid="{00000000-0005-0000-0000-00001F060000}"/>
    <cellStyle name="Input 4 4 3 7" xfId="1780" xr:uid="{00000000-0005-0000-0000-000020060000}"/>
    <cellStyle name="Input 4 4 3 7 2" xfId="2058" xr:uid="{00000000-0005-0000-0000-000021060000}"/>
    <cellStyle name="Input 4 4 3 8" xfId="2180" xr:uid="{00000000-0005-0000-0000-000022060000}"/>
    <cellStyle name="Input 4 4 4" xfId="1160" xr:uid="{00000000-0005-0000-0000-000023060000}"/>
    <cellStyle name="Input 4 4 4 2" xfId="1600" xr:uid="{00000000-0005-0000-0000-000024060000}"/>
    <cellStyle name="Input 4 4 4 2 2" xfId="2106" xr:uid="{00000000-0005-0000-0000-000025060000}"/>
    <cellStyle name="Input 4 4 4 3" xfId="1601" xr:uid="{00000000-0005-0000-0000-000026060000}"/>
    <cellStyle name="Input 4 4 4 3 2" xfId="2046" xr:uid="{00000000-0005-0000-0000-000027060000}"/>
    <cellStyle name="Input 4 4 4 4" xfId="1599" xr:uid="{00000000-0005-0000-0000-000028060000}"/>
    <cellStyle name="Input 4 4 4 4 2" xfId="2139" xr:uid="{00000000-0005-0000-0000-000029060000}"/>
    <cellStyle name="Input 4 4 4 5" xfId="1484" xr:uid="{00000000-0005-0000-0000-00002A060000}"/>
    <cellStyle name="Input 4 4 4 5 2" xfId="1955" xr:uid="{00000000-0005-0000-0000-00002B060000}"/>
    <cellStyle name="Input 4 4 4 6" xfId="1374" xr:uid="{00000000-0005-0000-0000-00002C060000}"/>
    <cellStyle name="Input 4 4 4 6 2" xfId="1861" xr:uid="{00000000-0005-0000-0000-00002D060000}"/>
    <cellStyle name="Input 4 4 4 7" xfId="1489" xr:uid="{00000000-0005-0000-0000-00002E060000}"/>
    <cellStyle name="Input 4 4 4 7 2" xfId="1820" xr:uid="{00000000-0005-0000-0000-00002F060000}"/>
    <cellStyle name="Input 4 4 4 8" xfId="1838" xr:uid="{00000000-0005-0000-0000-000030060000}"/>
    <cellStyle name="Input 4 4 5" xfId="1553" xr:uid="{00000000-0005-0000-0000-000031060000}"/>
    <cellStyle name="Input 4 4 5 2" xfId="1853" xr:uid="{00000000-0005-0000-0000-000032060000}"/>
    <cellStyle name="Input 4 4 6" xfId="1388" xr:uid="{00000000-0005-0000-0000-000033060000}"/>
    <cellStyle name="Input 4 4 6 2" xfId="2018" xr:uid="{00000000-0005-0000-0000-000034060000}"/>
    <cellStyle name="Input 4 4 7" xfId="1567" xr:uid="{00000000-0005-0000-0000-000035060000}"/>
    <cellStyle name="Input 4 4 7 2" xfId="1880" xr:uid="{00000000-0005-0000-0000-000036060000}"/>
    <cellStyle name="Input 4 4 8" xfId="1859" xr:uid="{00000000-0005-0000-0000-000037060000}"/>
    <cellStyle name="Input 4 5" xfId="1096" xr:uid="{00000000-0005-0000-0000-000038060000}"/>
    <cellStyle name="Input 4 5 2" xfId="1580" xr:uid="{00000000-0005-0000-0000-000039060000}"/>
    <cellStyle name="Input 4 5 2 2" xfId="1828" xr:uid="{00000000-0005-0000-0000-00003A060000}"/>
    <cellStyle name="Input 4 5 3" xfId="1644" xr:uid="{00000000-0005-0000-0000-00003B060000}"/>
    <cellStyle name="Input 4 5 3 2" xfId="1835" xr:uid="{00000000-0005-0000-0000-00003C060000}"/>
    <cellStyle name="Input 4 5 4" xfId="1499" xr:uid="{00000000-0005-0000-0000-00003D060000}"/>
    <cellStyle name="Input 4 5 4 2" xfId="2038" xr:uid="{00000000-0005-0000-0000-00003E060000}"/>
    <cellStyle name="Input 4 5 5" xfId="1413" xr:uid="{00000000-0005-0000-0000-00003F060000}"/>
    <cellStyle name="Input 4 5 5 2" xfId="2171" xr:uid="{00000000-0005-0000-0000-000040060000}"/>
    <cellStyle name="Input 4 5 6" xfId="1476" xr:uid="{00000000-0005-0000-0000-000041060000}"/>
    <cellStyle name="Input 4 5 6 2" xfId="1884" xr:uid="{00000000-0005-0000-0000-000042060000}"/>
    <cellStyle name="Input 4 5 7" xfId="1620" xr:uid="{00000000-0005-0000-0000-000043060000}"/>
    <cellStyle name="Input 4 5 7 2" xfId="2021" xr:uid="{00000000-0005-0000-0000-000044060000}"/>
    <cellStyle name="Input 4 5 8" xfId="2196" xr:uid="{00000000-0005-0000-0000-000045060000}"/>
    <cellStyle name="Input 4 6" xfId="1067" xr:uid="{00000000-0005-0000-0000-000046060000}"/>
    <cellStyle name="Input 4 6 2" xfId="1569" xr:uid="{00000000-0005-0000-0000-000047060000}"/>
    <cellStyle name="Input 4 6 2 2" xfId="1973" xr:uid="{00000000-0005-0000-0000-000048060000}"/>
    <cellStyle name="Input 4 6 3" xfId="1492" xr:uid="{00000000-0005-0000-0000-000049060000}"/>
    <cellStyle name="Input 4 6 3 2" xfId="1991" xr:uid="{00000000-0005-0000-0000-00004A060000}"/>
    <cellStyle name="Input 4 6 4" xfId="1432" xr:uid="{00000000-0005-0000-0000-00004B060000}"/>
    <cellStyle name="Input 4 6 4 2" xfId="1939" xr:uid="{00000000-0005-0000-0000-00004C060000}"/>
    <cellStyle name="Input 4 6 5" xfId="1471" xr:uid="{00000000-0005-0000-0000-00004D060000}"/>
    <cellStyle name="Input 4 6 5 2" xfId="1894" xr:uid="{00000000-0005-0000-0000-00004E060000}"/>
    <cellStyle name="Input 4 6 6" xfId="1439" xr:uid="{00000000-0005-0000-0000-00004F060000}"/>
    <cellStyle name="Input 4 6 6 2" xfId="2177" xr:uid="{00000000-0005-0000-0000-000050060000}"/>
    <cellStyle name="Input 4 6 7" xfId="1434" xr:uid="{00000000-0005-0000-0000-000051060000}"/>
    <cellStyle name="Input 4 6 7 2" xfId="2050" xr:uid="{00000000-0005-0000-0000-000052060000}"/>
    <cellStyle name="Input 4 6 8" xfId="1908" xr:uid="{00000000-0005-0000-0000-000053060000}"/>
    <cellStyle name="Input 4 7" xfId="1460" xr:uid="{00000000-0005-0000-0000-000054060000}"/>
    <cellStyle name="Input 4 7 2" xfId="718" xr:uid="{00000000-0005-0000-0000-000055060000}"/>
    <cellStyle name="Input 4 8" xfId="1518" xr:uid="{00000000-0005-0000-0000-000056060000}"/>
    <cellStyle name="Input 4 8 2" xfId="1987" xr:uid="{00000000-0005-0000-0000-000057060000}"/>
    <cellStyle name="Input 4 9" xfId="1597" xr:uid="{00000000-0005-0000-0000-000058060000}"/>
    <cellStyle name="Input 4 9 2" xfId="2117" xr:uid="{00000000-0005-0000-0000-000059060000}"/>
    <cellStyle name="Input 5" xfId="868" xr:uid="{00000000-0005-0000-0000-00005A060000}"/>
    <cellStyle name="Input 6" xfId="869" xr:uid="{00000000-0005-0000-0000-00005B060000}"/>
    <cellStyle name="Input 7" xfId="1015" xr:uid="{00000000-0005-0000-0000-00005C060000}"/>
    <cellStyle name="Input 8" xfId="1035" xr:uid="{00000000-0005-0000-0000-00005D060000}"/>
    <cellStyle name="Input 9" xfId="538" xr:uid="{00000000-0005-0000-0000-00005E060000}"/>
    <cellStyle name="Link Currency (0)" xfId="38" xr:uid="{00000000-0005-0000-0000-00005F060000}"/>
    <cellStyle name="Link Currency (0) 2" xfId="542" xr:uid="{00000000-0005-0000-0000-000060060000}"/>
    <cellStyle name="Link Currency (0) 3" xfId="543" xr:uid="{00000000-0005-0000-0000-000061060000}"/>
    <cellStyle name="Link Currency (2)" xfId="39" xr:uid="{00000000-0005-0000-0000-000062060000}"/>
    <cellStyle name="Link Currency (2) 2" xfId="545" xr:uid="{00000000-0005-0000-0000-000063060000}"/>
    <cellStyle name="Link Currency (2) 3" xfId="546" xr:uid="{00000000-0005-0000-0000-000064060000}"/>
    <cellStyle name="Link Currency (2) 4" xfId="544" xr:uid="{00000000-0005-0000-0000-000065060000}"/>
    <cellStyle name="Link Units (0)" xfId="40" xr:uid="{00000000-0005-0000-0000-000066060000}"/>
    <cellStyle name="Link Units (0) 2" xfId="547" xr:uid="{00000000-0005-0000-0000-000067060000}"/>
    <cellStyle name="Link Units (0) 3" xfId="548" xr:uid="{00000000-0005-0000-0000-000068060000}"/>
    <cellStyle name="Link Units (1)" xfId="41" xr:uid="{00000000-0005-0000-0000-000069060000}"/>
    <cellStyle name="Link Units (1) 2" xfId="550" xr:uid="{00000000-0005-0000-0000-00006A060000}"/>
    <cellStyle name="Link Units (1) 3" xfId="551" xr:uid="{00000000-0005-0000-0000-00006B060000}"/>
    <cellStyle name="Link Units (1) 4" xfId="549" xr:uid="{00000000-0005-0000-0000-00006C060000}"/>
    <cellStyle name="Link Units (2)" xfId="42" xr:uid="{00000000-0005-0000-0000-00006D060000}"/>
    <cellStyle name="Link Units (2) 2" xfId="553" xr:uid="{00000000-0005-0000-0000-00006E060000}"/>
    <cellStyle name="Link Units (2) 3" xfId="554" xr:uid="{00000000-0005-0000-0000-00006F060000}"/>
    <cellStyle name="Link Units (2) 4" xfId="552" xr:uid="{00000000-0005-0000-0000-000070060000}"/>
    <cellStyle name="Linked Cell" xfId="83" builtinId="24" customBuiltin="1"/>
    <cellStyle name="Linked Cell 2" xfId="556" xr:uid="{00000000-0005-0000-0000-000072060000}"/>
    <cellStyle name="Linked Cell 2 2" xfId="871" xr:uid="{00000000-0005-0000-0000-000073060000}"/>
    <cellStyle name="Linked Cell 2 3" xfId="870" xr:uid="{00000000-0005-0000-0000-000074060000}"/>
    <cellStyle name="Linked Cell 3" xfId="667" xr:uid="{00000000-0005-0000-0000-000075060000}"/>
    <cellStyle name="Linked Cell 3 2" xfId="872" xr:uid="{00000000-0005-0000-0000-000076060000}"/>
    <cellStyle name="Linked Cell 4" xfId="555" xr:uid="{00000000-0005-0000-0000-000077060000}"/>
    <cellStyle name="Neutral" xfId="79" builtinId="28" customBuiltin="1"/>
    <cellStyle name="Neutral 2" xfId="558" xr:uid="{00000000-0005-0000-0000-000079060000}"/>
    <cellStyle name="Neutral 2 2" xfId="874" xr:uid="{00000000-0005-0000-0000-00007A060000}"/>
    <cellStyle name="Neutral 2 3" xfId="873" xr:uid="{00000000-0005-0000-0000-00007B060000}"/>
    <cellStyle name="Neutral 3" xfId="668" xr:uid="{00000000-0005-0000-0000-00007C060000}"/>
    <cellStyle name="Neutral 3 2" xfId="875" xr:uid="{00000000-0005-0000-0000-00007D060000}"/>
    <cellStyle name="Neutral 4" xfId="557" xr:uid="{00000000-0005-0000-0000-00007E060000}"/>
    <cellStyle name="no dec" xfId="43" xr:uid="{00000000-0005-0000-0000-00007F060000}"/>
    <cellStyle name="Nor}al" xfId="146" xr:uid="{00000000-0005-0000-0000-000080060000}"/>
    <cellStyle name="Normal" xfId="0" builtinId="0"/>
    <cellStyle name="Normal - Style1" xfId="44" xr:uid="{00000000-0005-0000-0000-000082060000}"/>
    <cellStyle name="Normal - Style1 2" xfId="561" xr:uid="{00000000-0005-0000-0000-000083060000}"/>
    <cellStyle name="Normal - Style1 3" xfId="560" xr:uid="{00000000-0005-0000-0000-000084060000}"/>
    <cellStyle name="Normal 10" xfId="165" xr:uid="{00000000-0005-0000-0000-000085060000}"/>
    <cellStyle name="Normal 10 2" xfId="877" xr:uid="{00000000-0005-0000-0000-000086060000}"/>
    <cellStyle name="Normal 10 3" xfId="876" xr:uid="{00000000-0005-0000-0000-000087060000}"/>
    <cellStyle name="Normal 10 3 2" xfId="989" xr:uid="{00000000-0005-0000-0000-000088060000}"/>
    <cellStyle name="Normal 10 3 2 2" xfId="1284" xr:uid="{00000000-0005-0000-0000-000089060000}"/>
    <cellStyle name="Normal 10 3 3" xfId="1207" xr:uid="{00000000-0005-0000-0000-00008A060000}"/>
    <cellStyle name="Normal 10 4" xfId="716" xr:uid="{00000000-0005-0000-0000-00008B060000}"/>
    <cellStyle name="Normal 10 4 2" xfId="1142" xr:uid="{00000000-0005-0000-0000-00008C060000}"/>
    <cellStyle name="Normal 10 5" xfId="959" xr:uid="{00000000-0005-0000-0000-00008D060000}"/>
    <cellStyle name="Normal 10 5 2" xfId="1254" xr:uid="{00000000-0005-0000-0000-00008E060000}"/>
    <cellStyle name="Normal 10 6" xfId="1082" xr:uid="{00000000-0005-0000-0000-00008F060000}"/>
    <cellStyle name="Normal 10 7" xfId="1645" xr:uid="{00000000-0005-0000-0000-000090060000}"/>
    <cellStyle name="Normal 10 8" xfId="562" xr:uid="{00000000-0005-0000-0000-000091060000}"/>
    <cellStyle name="Normal 100 2" xfId="226" xr:uid="{00000000-0005-0000-0000-000092060000}"/>
    <cellStyle name="Normal 11" xfId="112" xr:uid="{00000000-0005-0000-0000-000093060000}"/>
    <cellStyle name="Normal 11 2" xfId="879" xr:uid="{00000000-0005-0000-0000-000094060000}"/>
    <cellStyle name="Normal 11 3" xfId="878" xr:uid="{00000000-0005-0000-0000-000095060000}"/>
    <cellStyle name="Normal 11 3 2" xfId="990" xr:uid="{00000000-0005-0000-0000-000096060000}"/>
    <cellStyle name="Normal 11 3 2 2" xfId="1285" xr:uid="{00000000-0005-0000-0000-000097060000}"/>
    <cellStyle name="Normal 11 3 3" xfId="1208" xr:uid="{00000000-0005-0000-0000-000098060000}"/>
    <cellStyle name="Normal 11 4" xfId="717" xr:uid="{00000000-0005-0000-0000-000099060000}"/>
    <cellStyle name="Normal 11 4 2" xfId="1143" xr:uid="{00000000-0005-0000-0000-00009A060000}"/>
    <cellStyle name="Normal 11 5" xfId="960" xr:uid="{00000000-0005-0000-0000-00009B060000}"/>
    <cellStyle name="Normal 11 5 2" xfId="1255" xr:uid="{00000000-0005-0000-0000-00009C060000}"/>
    <cellStyle name="Normal 11 6" xfId="1083" xr:uid="{00000000-0005-0000-0000-00009D060000}"/>
    <cellStyle name="Normal 11 7" xfId="563" xr:uid="{00000000-0005-0000-0000-00009E060000}"/>
    <cellStyle name="Normal 12" xfId="163" xr:uid="{00000000-0005-0000-0000-00009F060000}"/>
    <cellStyle name="Normal 12 2" xfId="128" xr:uid="{00000000-0005-0000-0000-0000A0060000}"/>
    <cellStyle name="Normal 12 2 2" xfId="206" xr:uid="{00000000-0005-0000-0000-0000A1060000}"/>
    <cellStyle name="Normal 12 3" xfId="880" xr:uid="{00000000-0005-0000-0000-0000A2060000}"/>
    <cellStyle name="Normal 12 4" xfId="201" xr:uid="{00000000-0005-0000-0000-0000A3060000}"/>
    <cellStyle name="Normal 12 5" xfId="1455" xr:uid="{00000000-0005-0000-0000-0000A4060000}"/>
    <cellStyle name="Normal 12 6" xfId="564" xr:uid="{00000000-0005-0000-0000-0000A5060000}"/>
    <cellStyle name="Normal 13" xfId="631" xr:uid="{00000000-0005-0000-0000-0000A6060000}"/>
    <cellStyle name="Normal 13 2" xfId="881" xr:uid="{00000000-0005-0000-0000-0000A7060000}"/>
    <cellStyle name="Normal 134 2" xfId="208" xr:uid="{00000000-0005-0000-0000-0000A8060000}"/>
    <cellStyle name="Normal 14" xfId="882" xr:uid="{00000000-0005-0000-0000-0000A9060000}"/>
    <cellStyle name="Normal 145" xfId="187" xr:uid="{00000000-0005-0000-0000-0000AA060000}"/>
    <cellStyle name="Normal 145 2" xfId="197" xr:uid="{00000000-0005-0000-0000-0000AB060000}"/>
    <cellStyle name="Normal 146" xfId="188" xr:uid="{00000000-0005-0000-0000-0000AC060000}"/>
    <cellStyle name="Normal 15" xfId="883" xr:uid="{00000000-0005-0000-0000-0000AD060000}"/>
    <cellStyle name="Normal 151" xfId="213" xr:uid="{00000000-0005-0000-0000-0000AE060000}"/>
    <cellStyle name="Normal 157 2 2" xfId="209" xr:uid="{00000000-0005-0000-0000-0000AF060000}"/>
    <cellStyle name="Normal 157 2 2 2" xfId="1372" xr:uid="{00000000-0005-0000-0000-0000B0060000}"/>
    <cellStyle name="Normal 16" xfId="884" xr:uid="{00000000-0005-0000-0000-0000B1060000}"/>
    <cellStyle name="Normal 160" xfId="1369" xr:uid="{00000000-0005-0000-0000-0000B2060000}"/>
    <cellStyle name="Normal 161" xfId="244" xr:uid="{00000000-0005-0000-0000-0000B3060000}"/>
    <cellStyle name="Normal 161 2" xfId="371" xr:uid="{00000000-0005-0000-0000-0000B4060000}"/>
    <cellStyle name="Normal 17" xfId="885" xr:uid="{00000000-0005-0000-0000-0000B5060000}"/>
    <cellStyle name="Normal 18" xfId="130" xr:uid="{00000000-0005-0000-0000-0000B6060000}"/>
    <cellStyle name="Normal 18 2" xfId="1555" xr:uid="{00000000-0005-0000-0000-0000B7060000}"/>
    <cellStyle name="Normal 18 3" xfId="886" xr:uid="{00000000-0005-0000-0000-0000B8060000}"/>
    <cellStyle name="Normal 181" xfId="203" xr:uid="{00000000-0005-0000-0000-0000B9060000}"/>
    <cellStyle name="Normal 19" xfId="726" xr:uid="{00000000-0005-0000-0000-0000BA060000}"/>
    <cellStyle name="Normal 2" xfId="45" xr:uid="{00000000-0005-0000-0000-0000BB060000}"/>
    <cellStyle name="Normal 2 10" xfId="320" xr:uid="{00000000-0005-0000-0000-0000BC060000}"/>
    <cellStyle name="Normal 2 13" xfId="313" xr:uid="{00000000-0005-0000-0000-0000BD060000}"/>
    <cellStyle name="Normal 2 13 2" xfId="337" xr:uid="{00000000-0005-0000-0000-0000BE060000}"/>
    <cellStyle name="Normal 2 15 4" xfId="1051" xr:uid="{00000000-0005-0000-0000-0000BF060000}"/>
    <cellStyle name="Normal 2 2" xfId="119" xr:uid="{00000000-0005-0000-0000-0000C0060000}"/>
    <cellStyle name="Normal 2 2 2" xfId="141" xr:uid="{00000000-0005-0000-0000-0000C1060000}"/>
    <cellStyle name="Normal 2 2 2 2" xfId="1673" xr:uid="{00000000-0005-0000-0000-0000C2060000}"/>
    <cellStyle name="Normal 2 2 2 3" xfId="888" xr:uid="{00000000-0005-0000-0000-0000C3060000}"/>
    <cellStyle name="Normal 2 2 3" xfId="887" xr:uid="{00000000-0005-0000-0000-0000C4060000}"/>
    <cellStyle name="Normal 2 2 4" xfId="319" xr:uid="{00000000-0005-0000-0000-0000C5060000}"/>
    <cellStyle name="Normal 2 25" xfId="254" xr:uid="{00000000-0005-0000-0000-0000C6060000}"/>
    <cellStyle name="Normal 2 26 2" xfId="170" xr:uid="{00000000-0005-0000-0000-0000C7060000}"/>
    <cellStyle name="Normal 2 3" xfId="152" xr:uid="{00000000-0005-0000-0000-0000C8060000}"/>
    <cellStyle name="Normal 2 3 2" xfId="194" xr:uid="{00000000-0005-0000-0000-0000C9060000}"/>
    <cellStyle name="Normal 2 3 2 2" xfId="890" xr:uid="{00000000-0005-0000-0000-0000CA060000}"/>
    <cellStyle name="Normal 2 3 3" xfId="183" xr:uid="{00000000-0005-0000-0000-0000CB060000}"/>
    <cellStyle name="Normal 2 3 3 2" xfId="991" xr:uid="{00000000-0005-0000-0000-0000CC060000}"/>
    <cellStyle name="Normal 2 3 3 2 2" xfId="1286" xr:uid="{00000000-0005-0000-0000-0000CD060000}"/>
    <cellStyle name="Normal 2 3 3 3" xfId="1209" xr:uid="{00000000-0005-0000-0000-0000CE060000}"/>
    <cellStyle name="Normal 2 3 3 4" xfId="889" xr:uid="{00000000-0005-0000-0000-0000CF060000}"/>
    <cellStyle name="Normal 2 3 4" xfId="236" xr:uid="{00000000-0005-0000-0000-0000D0060000}"/>
    <cellStyle name="Normal 2 3 4 2" xfId="1049" xr:uid="{00000000-0005-0000-0000-0000D1060000}"/>
    <cellStyle name="Normal 2 3 5" xfId="1640" xr:uid="{00000000-0005-0000-0000-0000D2060000}"/>
    <cellStyle name="Normal 2 3 6" xfId="567" xr:uid="{00000000-0005-0000-0000-0000D3060000}"/>
    <cellStyle name="Normal 2 4" xfId="115" xr:uid="{00000000-0005-0000-0000-0000D4060000}"/>
    <cellStyle name="Normal 2 4 2" xfId="892" xr:uid="{00000000-0005-0000-0000-0000D5060000}"/>
    <cellStyle name="Normal 2 4 3" xfId="891" xr:uid="{00000000-0005-0000-0000-0000D6060000}"/>
    <cellStyle name="Normal 2 4 3 2" xfId="992" xr:uid="{00000000-0005-0000-0000-0000D7060000}"/>
    <cellStyle name="Normal 2 4 3 2 2" xfId="1287" xr:uid="{00000000-0005-0000-0000-0000D8060000}"/>
    <cellStyle name="Normal 2 4 3 3" xfId="1210" xr:uid="{00000000-0005-0000-0000-0000D9060000}"/>
    <cellStyle name="Normal 2 4 4" xfId="936" xr:uid="{00000000-0005-0000-0000-0000DA060000}"/>
    <cellStyle name="Normal 2 4 4 2" xfId="1231" xr:uid="{00000000-0005-0000-0000-0000DB060000}"/>
    <cellStyle name="Normal 2 4 5" xfId="961" xr:uid="{00000000-0005-0000-0000-0000DC060000}"/>
    <cellStyle name="Normal 2 4 5 2" xfId="1256" xr:uid="{00000000-0005-0000-0000-0000DD060000}"/>
    <cellStyle name="Normal 2 4 6" xfId="1145" xr:uid="{00000000-0005-0000-0000-0000DE060000}"/>
    <cellStyle name="Normal 2 4 7" xfId="720" xr:uid="{00000000-0005-0000-0000-0000DF060000}"/>
    <cellStyle name="Normal 2 5" xfId="675" xr:uid="{00000000-0005-0000-0000-0000E0060000}"/>
    <cellStyle name="Normal 2 5 2" xfId="1101" xr:uid="{00000000-0005-0000-0000-0000E1060000}"/>
    <cellStyle name="Normal 2 6" xfId="724" xr:uid="{00000000-0005-0000-0000-0000E2060000}"/>
    <cellStyle name="Normal 2 7" xfId="939" xr:uid="{00000000-0005-0000-0000-0000E3060000}"/>
    <cellStyle name="Normal 2 7 2" xfId="1234" xr:uid="{00000000-0005-0000-0000-0000E4060000}"/>
    <cellStyle name="Normal 2 8" xfId="1031" xr:uid="{00000000-0005-0000-0000-0000E5060000}"/>
    <cellStyle name="Normal 2 8 2" xfId="1321" xr:uid="{00000000-0005-0000-0000-0000E6060000}"/>
    <cellStyle name="Normal 2 9" xfId="565" xr:uid="{00000000-0005-0000-0000-0000E7060000}"/>
    <cellStyle name="Normal 20" xfId="928" xr:uid="{00000000-0005-0000-0000-0000E8060000}"/>
    <cellStyle name="Normal 21" xfId="931" xr:uid="{00000000-0005-0000-0000-0000E9060000}"/>
    <cellStyle name="Normal 22" xfId="1007" xr:uid="{00000000-0005-0000-0000-0000EA060000}"/>
    <cellStyle name="Normal 22 2" xfId="1302" xr:uid="{00000000-0005-0000-0000-0000EB060000}"/>
    <cellStyle name="Normal 23" xfId="1008" xr:uid="{00000000-0005-0000-0000-0000EC060000}"/>
    <cellStyle name="Normal 23 2" xfId="1303" xr:uid="{00000000-0005-0000-0000-0000ED060000}"/>
    <cellStyle name="Normal 24" xfId="1029" xr:uid="{00000000-0005-0000-0000-0000EE060000}"/>
    <cellStyle name="Normal 24 2" xfId="1319" xr:uid="{00000000-0005-0000-0000-0000EF060000}"/>
    <cellStyle name="Normal 247" xfId="224" xr:uid="{00000000-0005-0000-0000-0000F0060000}"/>
    <cellStyle name="Normal 25" xfId="1030" xr:uid="{00000000-0005-0000-0000-0000F1060000}"/>
    <cellStyle name="Normal 25 2" xfId="1320" xr:uid="{00000000-0005-0000-0000-0000F2060000}"/>
    <cellStyle name="Normal 26" xfId="1033" xr:uid="{00000000-0005-0000-0000-0000F3060000}"/>
    <cellStyle name="Normal 26 2" xfId="1323" xr:uid="{00000000-0005-0000-0000-0000F4060000}"/>
    <cellStyle name="Normal 27" xfId="233" xr:uid="{00000000-0005-0000-0000-0000F5060000}"/>
    <cellStyle name="Normal 28" xfId="1054" xr:uid="{00000000-0005-0000-0000-0000F6060000}"/>
    <cellStyle name="Normal 29" xfId="1091" xr:uid="{00000000-0005-0000-0000-0000F7060000}"/>
    <cellStyle name="Normal 3" xfId="46" xr:uid="{00000000-0005-0000-0000-0000F8060000}"/>
    <cellStyle name="Normal 3 2" xfId="121" xr:uid="{00000000-0005-0000-0000-0000F9060000}"/>
    <cellStyle name="Normal 3 2 2" xfId="893" xr:uid="{00000000-0005-0000-0000-0000FA060000}"/>
    <cellStyle name="Normal 3 2 3" xfId="210" xr:uid="{00000000-0005-0000-0000-0000FB060000}"/>
    <cellStyle name="Normal 3 2 4" xfId="176" xr:uid="{00000000-0005-0000-0000-0000FC060000}"/>
    <cellStyle name="Normal 3 2 5" xfId="569" xr:uid="{00000000-0005-0000-0000-0000FD060000}"/>
    <cellStyle name="Normal 3 3" xfId="279" xr:uid="{00000000-0005-0000-0000-0000FE060000}"/>
    <cellStyle name="Normal 3 3 2" xfId="129" xr:uid="{00000000-0005-0000-0000-0000FF060000}"/>
    <cellStyle name="Normal 3 3 2 2" xfId="1593" xr:uid="{00000000-0005-0000-0000-000000070000}"/>
    <cellStyle name="Normal 3 3 2 3" xfId="894" xr:uid="{00000000-0005-0000-0000-000001070000}"/>
    <cellStyle name="Normal 3 3 3" xfId="723" xr:uid="{00000000-0005-0000-0000-000002070000}"/>
    <cellStyle name="Normal 3 3 3 2" xfId="1148" xr:uid="{00000000-0005-0000-0000-000003070000}"/>
    <cellStyle name="Normal 3 3 4" xfId="964" xr:uid="{00000000-0005-0000-0000-000004070000}"/>
    <cellStyle name="Normal 3 3 4 2" xfId="1259" xr:uid="{00000000-0005-0000-0000-000005070000}"/>
    <cellStyle name="Normal 3 3 5" xfId="1084" xr:uid="{00000000-0005-0000-0000-000006070000}"/>
    <cellStyle name="Normal 3 3 6" xfId="1487" xr:uid="{00000000-0005-0000-0000-000007070000}"/>
    <cellStyle name="Normal 3 3 7" xfId="570" xr:uid="{00000000-0005-0000-0000-000008070000}"/>
    <cellStyle name="Normal 3 4" xfId="120" xr:uid="{00000000-0005-0000-0000-000009070000}"/>
    <cellStyle name="Normal 3 4 2" xfId="731" xr:uid="{00000000-0005-0000-0000-00000A070000}"/>
    <cellStyle name="Normal 3 5" xfId="568" xr:uid="{00000000-0005-0000-0000-00000B070000}"/>
    <cellStyle name="Normal 3 6" xfId="1639" xr:uid="{00000000-0005-0000-0000-00000C070000}"/>
    <cellStyle name="Normal 3 6 2" xfId="159" xr:uid="{00000000-0005-0000-0000-00000D070000}"/>
    <cellStyle name="Normal 3 7" xfId="329" xr:uid="{00000000-0005-0000-0000-00000E070000}"/>
    <cellStyle name="Normal 3 9" xfId="335" xr:uid="{00000000-0005-0000-0000-00000F070000}"/>
    <cellStyle name="Normal 30" xfId="1072" xr:uid="{00000000-0005-0000-0000-000010070000}"/>
    <cellStyle name="Normal 31" xfId="1357" xr:uid="{00000000-0005-0000-0000-000011070000}"/>
    <cellStyle name="Normal 32" xfId="1364" xr:uid="{00000000-0005-0000-0000-000012070000}"/>
    <cellStyle name="Normal 33" xfId="237" xr:uid="{00000000-0005-0000-0000-000013070000}"/>
    <cellStyle name="Normal 34" xfId="234" xr:uid="{00000000-0005-0000-0000-000014070000}"/>
    <cellStyle name="Normal 34 2" xfId="1366" xr:uid="{00000000-0005-0000-0000-000015070000}"/>
    <cellStyle name="Normal 34 3" xfId="400" xr:uid="{00000000-0005-0000-0000-000016070000}"/>
    <cellStyle name="Normal 35" xfId="373" xr:uid="{00000000-0005-0000-0000-000017070000}"/>
    <cellStyle name="Normal 36" xfId="1443" xr:uid="{00000000-0005-0000-0000-000018070000}"/>
    <cellStyle name="Normal 37" xfId="1461" xr:uid="{00000000-0005-0000-0000-000019070000}"/>
    <cellStyle name="Normal 38" xfId="1517" xr:uid="{00000000-0005-0000-0000-00001A070000}"/>
    <cellStyle name="Normal 39" xfId="324" xr:uid="{00000000-0005-0000-0000-00001B070000}"/>
    <cellStyle name="Normal 4" xfId="148" xr:uid="{00000000-0005-0000-0000-00001C070000}"/>
    <cellStyle name="Normal 4 2" xfId="125" xr:uid="{00000000-0005-0000-0000-00001D070000}"/>
    <cellStyle name="Normal 4 2 2" xfId="185" xr:uid="{00000000-0005-0000-0000-00001E070000}"/>
    <cellStyle name="Normal 4 2 2 2" xfId="155" xr:uid="{00000000-0005-0000-0000-00001F070000}"/>
    <cellStyle name="Normal 4 2 2 2 2" xfId="1386" xr:uid="{00000000-0005-0000-0000-000020070000}"/>
    <cellStyle name="Normal 4 2 2 3" xfId="1478" xr:uid="{00000000-0005-0000-0000-000021070000}"/>
    <cellStyle name="Normal 4 2 2 4" xfId="896" xr:uid="{00000000-0005-0000-0000-000022070000}"/>
    <cellStyle name="Normal 4 2 3" xfId="366" xr:uid="{00000000-0005-0000-0000-000023070000}"/>
    <cellStyle name="Normal 4 3" xfId="895" xr:uid="{00000000-0005-0000-0000-000024070000}"/>
    <cellStyle name="Normal 4 3 2" xfId="993" xr:uid="{00000000-0005-0000-0000-000025070000}"/>
    <cellStyle name="Normal 4 3 2 2" xfId="1288" xr:uid="{00000000-0005-0000-0000-000026070000}"/>
    <cellStyle name="Normal 4 3 3" xfId="1211" xr:uid="{00000000-0005-0000-0000-000027070000}"/>
    <cellStyle name="Normal 4 4" xfId="231" xr:uid="{00000000-0005-0000-0000-000028070000}"/>
    <cellStyle name="Normal 4 5" xfId="314" xr:uid="{00000000-0005-0000-0000-000029070000}"/>
    <cellStyle name="Normal 4 5 2" xfId="1359" xr:uid="{00000000-0005-0000-0000-00002A070000}"/>
    <cellStyle name="Normal 4 6" xfId="571" xr:uid="{00000000-0005-0000-0000-00002B070000}"/>
    <cellStyle name="Normal 4 7" xfId="362" xr:uid="{00000000-0005-0000-0000-00002C070000}"/>
    <cellStyle name="Normal 40" xfId="1449" xr:uid="{00000000-0005-0000-0000-00002D070000}"/>
    <cellStyle name="Normal 41" xfId="1700" xr:uid="{00000000-0005-0000-0000-00002E070000}"/>
    <cellStyle name="Normal 42" xfId="1402" xr:uid="{00000000-0005-0000-0000-00002F070000}"/>
    <cellStyle name="Normal 43" xfId="1465" xr:uid="{00000000-0005-0000-0000-000030070000}"/>
    <cellStyle name="Normal 44" xfId="315" xr:uid="{00000000-0005-0000-0000-000031070000}"/>
    <cellStyle name="Normal 45" xfId="630" xr:uid="{00000000-0005-0000-0000-000032070000}"/>
    <cellStyle name="Normal 46" xfId="1872" xr:uid="{00000000-0005-0000-0000-000033070000}"/>
    <cellStyle name="Normal 47" xfId="1959" xr:uid="{00000000-0005-0000-0000-000034070000}"/>
    <cellStyle name="Normal 48" xfId="2093" xr:uid="{00000000-0005-0000-0000-000035070000}"/>
    <cellStyle name="Normal 49" xfId="2176" xr:uid="{00000000-0005-0000-0000-000036070000}"/>
    <cellStyle name="Normal 5" xfId="114" xr:uid="{00000000-0005-0000-0000-000037070000}"/>
    <cellStyle name="Normal 5 2" xfId="133" xr:uid="{00000000-0005-0000-0000-000038070000}"/>
    <cellStyle name="Normal 5 3" xfId="162" xr:uid="{00000000-0005-0000-0000-000039070000}"/>
    <cellStyle name="Normal 5 3 2" xfId="995" xr:uid="{00000000-0005-0000-0000-00003A070000}"/>
    <cellStyle name="Normal 5 3 2 2" xfId="1290" xr:uid="{00000000-0005-0000-0000-00003B070000}"/>
    <cellStyle name="Normal 5 3 3" xfId="1213" xr:uid="{00000000-0005-0000-0000-00003C070000}"/>
    <cellStyle name="Normal 5 3 4" xfId="1585" xr:uid="{00000000-0005-0000-0000-00003D070000}"/>
    <cellStyle name="Normal 5 3 5" xfId="898" xr:uid="{00000000-0005-0000-0000-00003E070000}"/>
    <cellStyle name="Normal 5 4" xfId="172" xr:uid="{00000000-0005-0000-0000-00003F070000}"/>
    <cellStyle name="Normal 5 4 2" xfId="994" xr:uid="{00000000-0005-0000-0000-000040070000}"/>
    <cellStyle name="Normal 5 4 2 2" xfId="1289" xr:uid="{00000000-0005-0000-0000-000041070000}"/>
    <cellStyle name="Normal 5 4 3" xfId="1212" xr:uid="{00000000-0005-0000-0000-000042070000}"/>
    <cellStyle name="Normal 5 4 4" xfId="897" xr:uid="{00000000-0005-0000-0000-000043070000}"/>
    <cellStyle name="Normal 5 5" xfId="1362" xr:uid="{00000000-0005-0000-0000-000044070000}"/>
    <cellStyle name="Normal 5 7" xfId="327" xr:uid="{00000000-0005-0000-0000-000045070000}"/>
    <cellStyle name="Normal 50" xfId="2115" xr:uid="{00000000-0005-0000-0000-000046070000}"/>
    <cellStyle name="Normal 51" xfId="1817" xr:uid="{00000000-0005-0000-0000-000047070000}"/>
    <cellStyle name="Normal 6" xfId="157" xr:uid="{00000000-0005-0000-0000-000048070000}"/>
    <cellStyle name="Normal 6 2" xfId="191" xr:uid="{00000000-0005-0000-0000-000049070000}"/>
    <cellStyle name="Normal 6 2 2" xfId="573" xr:uid="{00000000-0005-0000-0000-00004A070000}"/>
    <cellStyle name="Normal 6 3" xfId="179" xr:uid="{00000000-0005-0000-0000-00004B070000}"/>
    <cellStyle name="Normal 6 3 2" xfId="996" xr:uid="{00000000-0005-0000-0000-00004C070000}"/>
    <cellStyle name="Normal 6 3 2 2" xfId="1291" xr:uid="{00000000-0005-0000-0000-00004D070000}"/>
    <cellStyle name="Normal 6 3 3" xfId="1214" xr:uid="{00000000-0005-0000-0000-00004E070000}"/>
    <cellStyle name="Normal 6 3 4" xfId="900" xr:uid="{00000000-0005-0000-0000-00004F070000}"/>
    <cellStyle name="Normal 6 4" xfId="899" xr:uid="{00000000-0005-0000-0000-000050070000}"/>
    <cellStyle name="Normal 6 5" xfId="572" xr:uid="{00000000-0005-0000-0000-000051070000}"/>
    <cellStyle name="Normal 6 6" xfId="367" xr:uid="{00000000-0005-0000-0000-000052070000}"/>
    <cellStyle name="Normal 6 7" xfId="331" xr:uid="{00000000-0005-0000-0000-000053070000}"/>
    <cellStyle name="Normal 68" xfId="140" xr:uid="{00000000-0005-0000-0000-000054070000}"/>
    <cellStyle name="Normal 7" xfId="180" xr:uid="{00000000-0005-0000-0000-000055070000}"/>
    <cellStyle name="Normal 7 2" xfId="192" xr:uid="{00000000-0005-0000-0000-000056070000}"/>
    <cellStyle name="Normal 7 3" xfId="214" xr:uid="{00000000-0005-0000-0000-000057070000}"/>
    <cellStyle name="Normal 8" xfId="181" xr:uid="{00000000-0005-0000-0000-000058070000}"/>
    <cellStyle name="Normal 8 2" xfId="901" xr:uid="{00000000-0005-0000-0000-000059070000}"/>
    <cellStyle name="Normal 8 3" xfId="574" xr:uid="{00000000-0005-0000-0000-00005A070000}"/>
    <cellStyle name="Normal 87 2" xfId="250" xr:uid="{00000000-0005-0000-0000-00005B070000}"/>
    <cellStyle name="Normal 9" xfId="198" xr:uid="{00000000-0005-0000-0000-00005C070000}"/>
    <cellStyle name="Normal 9 2" xfId="903" xr:uid="{00000000-0005-0000-0000-00005D070000}"/>
    <cellStyle name="Normal 9 3" xfId="904" xr:uid="{00000000-0005-0000-0000-00005E070000}"/>
    <cellStyle name="Normal 9 4" xfId="902" xr:uid="{00000000-0005-0000-0000-00005F070000}"/>
    <cellStyle name="Normal 9 4 2" xfId="997" xr:uid="{00000000-0005-0000-0000-000060070000}"/>
    <cellStyle name="Normal 9 4 2 2" xfId="1292" xr:uid="{00000000-0005-0000-0000-000061070000}"/>
    <cellStyle name="Normal 9 4 3" xfId="1215" xr:uid="{00000000-0005-0000-0000-000062070000}"/>
    <cellStyle name="Normal 9 5" xfId="715" xr:uid="{00000000-0005-0000-0000-000063070000}"/>
    <cellStyle name="Normal 9 5 2" xfId="1141" xr:uid="{00000000-0005-0000-0000-000064070000}"/>
    <cellStyle name="Normal 9 6" xfId="958" xr:uid="{00000000-0005-0000-0000-000065070000}"/>
    <cellStyle name="Normal 9 6 2" xfId="1253" xr:uid="{00000000-0005-0000-0000-000066070000}"/>
    <cellStyle name="Normal 9 7" xfId="1086" xr:uid="{00000000-0005-0000-0000-000067070000}"/>
    <cellStyle name="Normal 9 8" xfId="575" xr:uid="{00000000-0005-0000-0000-000068070000}"/>
    <cellStyle name="Normal 90" xfId="249" xr:uid="{00000000-0005-0000-0000-000069070000}"/>
    <cellStyle name="Normal 91" xfId="252" xr:uid="{00000000-0005-0000-0000-00006A070000}"/>
    <cellStyle name="Normal_Cashflow megachem" xfId="47" xr:uid="{00000000-0005-0000-0000-00006B070000}"/>
    <cellStyle name="Normal_Sheet1" xfId="48" xr:uid="{00000000-0005-0000-0000-00006C070000}"/>
    <cellStyle name="Note 2" xfId="151" xr:uid="{00000000-0005-0000-0000-00006D070000}"/>
    <cellStyle name="Note 2 2" xfId="906" xr:uid="{00000000-0005-0000-0000-00006E070000}"/>
    <cellStyle name="Note 2 2 2" xfId="999" xr:uid="{00000000-0005-0000-0000-00006F070000}"/>
    <cellStyle name="Note 2 2 2 2" xfId="1294" xr:uid="{00000000-0005-0000-0000-000070070000}"/>
    <cellStyle name="Note 2 2 3" xfId="1217" xr:uid="{00000000-0005-0000-0000-000071070000}"/>
    <cellStyle name="Note 2 3" xfId="907" xr:uid="{00000000-0005-0000-0000-000072070000}"/>
    <cellStyle name="Note 2 3 2" xfId="1000" xr:uid="{00000000-0005-0000-0000-000073070000}"/>
    <cellStyle name="Note 2 3 2 2" xfId="1295" xr:uid="{00000000-0005-0000-0000-000074070000}"/>
    <cellStyle name="Note 2 3 3" xfId="1218" xr:uid="{00000000-0005-0000-0000-000075070000}"/>
    <cellStyle name="Note 2 4" xfId="905" xr:uid="{00000000-0005-0000-0000-000076070000}"/>
    <cellStyle name="Note 2 4 2" xfId="998" xr:uid="{00000000-0005-0000-0000-000077070000}"/>
    <cellStyle name="Note 2 4 2 2" xfId="1293" xr:uid="{00000000-0005-0000-0000-000078070000}"/>
    <cellStyle name="Note 2 4 3" xfId="1216" xr:uid="{00000000-0005-0000-0000-000079070000}"/>
    <cellStyle name="Note 2 5" xfId="710" xr:uid="{00000000-0005-0000-0000-00007A070000}"/>
    <cellStyle name="Note 2 5 2" xfId="1136" xr:uid="{00000000-0005-0000-0000-00007B070000}"/>
    <cellStyle name="Note 2 6" xfId="955" xr:uid="{00000000-0005-0000-0000-00007C070000}"/>
    <cellStyle name="Note 2 6 2" xfId="1250" xr:uid="{00000000-0005-0000-0000-00007D070000}"/>
    <cellStyle name="Note 2 7" xfId="1087" xr:uid="{00000000-0005-0000-0000-00007E070000}"/>
    <cellStyle name="Note 2 8" xfId="577" xr:uid="{00000000-0005-0000-0000-00007F070000}"/>
    <cellStyle name="Note 2 9" xfId="375" xr:uid="{00000000-0005-0000-0000-000080070000}"/>
    <cellStyle name="Note 3" xfId="669" xr:uid="{00000000-0005-0000-0000-000081070000}"/>
    <cellStyle name="Note 3 2" xfId="1097" xr:uid="{00000000-0005-0000-0000-000082070000}"/>
    <cellStyle name="Note 3 2 2" xfId="1581" xr:uid="{00000000-0005-0000-0000-000083070000}"/>
    <cellStyle name="Note 3 2 2 2" xfId="2085" xr:uid="{00000000-0005-0000-0000-000084070000}"/>
    <cellStyle name="Note 3 2 3" xfId="1564" xr:uid="{00000000-0005-0000-0000-000085070000}"/>
    <cellStyle name="Note 3 2 3 2" xfId="2073" xr:uid="{00000000-0005-0000-0000-000086070000}"/>
    <cellStyle name="Note 3 2 4" xfId="1543" xr:uid="{00000000-0005-0000-0000-000087070000}"/>
    <cellStyle name="Note 3 2 4 2" xfId="1802" xr:uid="{00000000-0005-0000-0000-000088070000}"/>
    <cellStyle name="Note 3 2 5" xfId="1698" xr:uid="{00000000-0005-0000-0000-000089070000}"/>
    <cellStyle name="Note 3 2 5 2" xfId="1887" xr:uid="{00000000-0005-0000-0000-00008A070000}"/>
    <cellStyle name="Note 3 2 6" xfId="1408" xr:uid="{00000000-0005-0000-0000-00008B070000}"/>
    <cellStyle name="Note 3 2 6 2" xfId="1836" xr:uid="{00000000-0005-0000-0000-00008C070000}"/>
    <cellStyle name="Note 3 2 7" xfId="1746" xr:uid="{00000000-0005-0000-0000-00008D070000}"/>
    <cellStyle name="Note 3 2 7 2" xfId="2165" xr:uid="{00000000-0005-0000-0000-00008E070000}"/>
    <cellStyle name="Note 3 2 8" xfId="1915" xr:uid="{00000000-0005-0000-0000-00008F070000}"/>
    <cellStyle name="Note 3 3" xfId="1171" xr:uid="{00000000-0005-0000-0000-000090070000}"/>
    <cellStyle name="Note 3 3 2" xfId="1605" xr:uid="{00000000-0005-0000-0000-000091070000}"/>
    <cellStyle name="Note 3 3 2 2" xfId="1866" xr:uid="{00000000-0005-0000-0000-000092070000}"/>
    <cellStyle name="Note 3 3 3" xfId="1448" xr:uid="{00000000-0005-0000-0000-000093070000}"/>
    <cellStyle name="Note 3 3 3 2" xfId="2024" xr:uid="{00000000-0005-0000-0000-000094070000}"/>
    <cellStyle name="Note 3 3 4" xfId="1493" xr:uid="{00000000-0005-0000-0000-000095070000}"/>
    <cellStyle name="Note 3 3 4 2" xfId="1919" xr:uid="{00000000-0005-0000-0000-000096070000}"/>
    <cellStyle name="Note 3 3 5" xfId="1667" xr:uid="{00000000-0005-0000-0000-000097070000}"/>
    <cellStyle name="Note 3 3 5 2" xfId="2023" xr:uid="{00000000-0005-0000-0000-000098070000}"/>
    <cellStyle name="Note 3 3 6" xfId="1671" xr:uid="{00000000-0005-0000-0000-000099070000}"/>
    <cellStyle name="Note 3 3 6 2" xfId="1943" xr:uid="{00000000-0005-0000-0000-00009A070000}"/>
    <cellStyle name="Note 3 3 7" xfId="1548" xr:uid="{00000000-0005-0000-0000-00009B070000}"/>
    <cellStyle name="Note 3 3 7 2" xfId="2049" xr:uid="{00000000-0005-0000-0000-00009C070000}"/>
    <cellStyle name="Note 3 3 8" xfId="2168" xr:uid="{00000000-0005-0000-0000-00009D070000}"/>
    <cellStyle name="Note 3 4" xfId="1340" xr:uid="{00000000-0005-0000-0000-00009E070000}"/>
    <cellStyle name="Note 3 4 2" xfId="1650" xr:uid="{00000000-0005-0000-0000-00009F070000}"/>
    <cellStyle name="Note 3 4 2 2" xfId="1898" xr:uid="{00000000-0005-0000-0000-0000A0070000}"/>
    <cellStyle name="Note 3 4 3" xfId="1679" xr:uid="{00000000-0005-0000-0000-0000A1070000}"/>
    <cellStyle name="Note 3 4 3 2" xfId="2079" xr:uid="{00000000-0005-0000-0000-0000A2070000}"/>
    <cellStyle name="Note 3 4 4" xfId="1704" xr:uid="{00000000-0005-0000-0000-0000A3070000}"/>
    <cellStyle name="Note 3 4 4 2" xfId="2202" xr:uid="{00000000-0005-0000-0000-0000A4070000}"/>
    <cellStyle name="Note 3 4 5" xfId="1727" xr:uid="{00000000-0005-0000-0000-0000A5070000}"/>
    <cellStyle name="Note 3 4 5 2" xfId="2190" xr:uid="{00000000-0005-0000-0000-0000A6070000}"/>
    <cellStyle name="Note 3 4 6" xfId="1750" xr:uid="{00000000-0005-0000-0000-0000A7070000}"/>
    <cellStyle name="Note 3 4 6 2" xfId="2125" xr:uid="{00000000-0005-0000-0000-0000A8070000}"/>
    <cellStyle name="Note 3 4 7" xfId="1770" xr:uid="{00000000-0005-0000-0000-0000A9070000}"/>
    <cellStyle name="Note 3 4 7 2" xfId="1804" xr:uid="{00000000-0005-0000-0000-0000AA070000}"/>
    <cellStyle name="Note 3 4 8" xfId="2140" xr:uid="{00000000-0005-0000-0000-0000AB070000}"/>
    <cellStyle name="Note 3 5" xfId="1462" xr:uid="{00000000-0005-0000-0000-0000AC070000}"/>
    <cellStyle name="Note 3 5 2" xfId="1924" xr:uid="{00000000-0005-0000-0000-0000AD070000}"/>
    <cellStyle name="Note 3 6" xfId="1411" xr:uid="{00000000-0005-0000-0000-0000AE070000}"/>
    <cellStyle name="Note 3 6 2" xfId="1855" xr:uid="{00000000-0005-0000-0000-0000AF070000}"/>
    <cellStyle name="Note 3 7" xfId="1550" xr:uid="{00000000-0005-0000-0000-0000B0070000}"/>
    <cellStyle name="Note 3 7 2" xfId="2044" xr:uid="{00000000-0005-0000-0000-0000B1070000}"/>
    <cellStyle name="Note 3 8" xfId="1815" xr:uid="{00000000-0005-0000-0000-0000B2070000}"/>
    <cellStyle name="Note 4" xfId="1016" xr:uid="{00000000-0005-0000-0000-0000B3070000}"/>
    <cellStyle name="Note 4 2" xfId="1306" xr:uid="{00000000-0005-0000-0000-0000B4070000}"/>
    <cellStyle name="Note 5" xfId="1036" xr:uid="{00000000-0005-0000-0000-0000B5070000}"/>
    <cellStyle name="Note 5 2" xfId="1324" xr:uid="{00000000-0005-0000-0000-0000B6070000}"/>
    <cellStyle name="Note 6" xfId="576" xr:uid="{00000000-0005-0000-0000-0000B7070000}"/>
    <cellStyle name="Output" xfId="81" builtinId="21" customBuiltin="1"/>
    <cellStyle name="Output 2" xfId="579" xr:uid="{00000000-0005-0000-0000-0000B9070000}"/>
    <cellStyle name="Output 2 2" xfId="909" xr:uid="{00000000-0005-0000-0000-0000BA070000}"/>
    <cellStyle name="Output 2 3" xfId="908" xr:uid="{00000000-0005-0000-0000-0000BB070000}"/>
    <cellStyle name="Output 3" xfId="670" xr:uid="{00000000-0005-0000-0000-0000BC070000}"/>
    <cellStyle name="Output 3 2" xfId="910" xr:uid="{00000000-0005-0000-0000-0000BD070000}"/>
    <cellStyle name="Output 3 3" xfId="1098" xr:uid="{00000000-0005-0000-0000-0000BE070000}"/>
    <cellStyle name="Output 3 3 2" xfId="1582" xr:uid="{00000000-0005-0000-0000-0000BF070000}"/>
    <cellStyle name="Output 3 3 2 2" xfId="1799" xr:uid="{00000000-0005-0000-0000-0000C0070000}"/>
    <cellStyle name="Output 3 3 3" xfId="1488" xr:uid="{00000000-0005-0000-0000-0000C1070000}"/>
    <cellStyle name="Output 3 3 3 2" xfId="1906" xr:uid="{00000000-0005-0000-0000-0000C2070000}"/>
    <cellStyle name="Output 3 3 4" xfId="1416" xr:uid="{00000000-0005-0000-0000-0000C3070000}"/>
    <cellStyle name="Output 3 3 4 2" xfId="2000" xr:uid="{00000000-0005-0000-0000-0000C4070000}"/>
    <cellStyle name="Output 3 3 5" xfId="1537" xr:uid="{00000000-0005-0000-0000-0000C5070000}"/>
    <cellStyle name="Output 3 3 5 2" xfId="1805" xr:uid="{00000000-0005-0000-0000-0000C6070000}"/>
    <cellStyle name="Output 3 3 6" xfId="1589" xr:uid="{00000000-0005-0000-0000-0000C7070000}"/>
    <cellStyle name="Output 3 3 6 2" xfId="1993" xr:uid="{00000000-0005-0000-0000-0000C8070000}"/>
    <cellStyle name="Output 3 3 7" xfId="1565" xr:uid="{00000000-0005-0000-0000-0000C9070000}"/>
    <cellStyle name="Output 3 3 7 2" xfId="1934" xr:uid="{00000000-0005-0000-0000-0000CA070000}"/>
    <cellStyle name="Output 3 3 8" xfId="1883" xr:uid="{00000000-0005-0000-0000-0000CB070000}"/>
    <cellStyle name="Output 3 4" xfId="1172" xr:uid="{00000000-0005-0000-0000-0000CC070000}"/>
    <cellStyle name="Output 3 4 2" xfId="1606" xr:uid="{00000000-0005-0000-0000-0000CD070000}"/>
    <cellStyle name="Output 3 4 2 2" xfId="1837" xr:uid="{00000000-0005-0000-0000-0000CE070000}"/>
    <cellStyle name="Output 3 4 3" xfId="1568" xr:uid="{00000000-0005-0000-0000-0000CF070000}"/>
    <cellStyle name="Output 3 4 3 2" xfId="1974" xr:uid="{00000000-0005-0000-0000-0000D0070000}"/>
    <cellStyle name="Output 3 4 4" xfId="1444" xr:uid="{00000000-0005-0000-0000-0000D1070000}"/>
    <cellStyle name="Output 3 4 4 2" xfId="2078" xr:uid="{00000000-0005-0000-0000-0000D2070000}"/>
    <cellStyle name="Output 3 4 5" xfId="1576" xr:uid="{00000000-0005-0000-0000-0000D3070000}"/>
    <cellStyle name="Output 3 4 5 2" xfId="1990" xr:uid="{00000000-0005-0000-0000-0000D4070000}"/>
    <cellStyle name="Output 3 4 6" xfId="1401" xr:uid="{00000000-0005-0000-0000-0000D5070000}"/>
    <cellStyle name="Output 3 4 6 2" xfId="1053" xr:uid="{00000000-0005-0000-0000-0000D6070000}"/>
    <cellStyle name="Output 3 4 7" xfId="1497" xr:uid="{00000000-0005-0000-0000-0000D7070000}"/>
    <cellStyle name="Output 3 4 7 2" xfId="1808" xr:uid="{00000000-0005-0000-0000-0000D8070000}"/>
    <cellStyle name="Output 3 4 8" xfId="1821" xr:uid="{00000000-0005-0000-0000-0000D9070000}"/>
    <cellStyle name="Output 3 5" xfId="1339" xr:uid="{00000000-0005-0000-0000-0000DA070000}"/>
    <cellStyle name="Output 3 5 2" xfId="1649" xr:uid="{00000000-0005-0000-0000-0000DB070000}"/>
    <cellStyle name="Output 3 5 2 2" xfId="1888" xr:uid="{00000000-0005-0000-0000-0000DC070000}"/>
    <cellStyle name="Output 3 5 3" xfId="1678" xr:uid="{00000000-0005-0000-0000-0000DD070000}"/>
    <cellStyle name="Output 3 5 3 2" xfId="1978" xr:uid="{00000000-0005-0000-0000-0000DE070000}"/>
    <cellStyle name="Output 3 5 4" xfId="1703" xr:uid="{00000000-0005-0000-0000-0000DF070000}"/>
    <cellStyle name="Output 3 5 4 2" xfId="2060" xr:uid="{00000000-0005-0000-0000-0000E0070000}"/>
    <cellStyle name="Output 3 5 5" xfId="1726" xr:uid="{00000000-0005-0000-0000-0000E1070000}"/>
    <cellStyle name="Output 3 5 5 2" xfId="1989" xr:uid="{00000000-0005-0000-0000-0000E2070000}"/>
    <cellStyle name="Output 3 5 6" xfId="1749" xr:uid="{00000000-0005-0000-0000-0000E3070000}"/>
    <cellStyle name="Output 3 5 6 2" xfId="1877" xr:uid="{00000000-0005-0000-0000-0000E4070000}"/>
    <cellStyle name="Output 3 5 7" xfId="1769" xr:uid="{00000000-0005-0000-0000-0000E5070000}"/>
    <cellStyle name="Output 3 5 7 2" xfId="342" xr:uid="{00000000-0005-0000-0000-0000E6070000}"/>
    <cellStyle name="Output 3 5 8" xfId="1956" xr:uid="{00000000-0005-0000-0000-0000E7070000}"/>
    <cellStyle name="Output 3 6" xfId="1463" xr:uid="{00000000-0005-0000-0000-0000E8070000}"/>
    <cellStyle name="Output 3 6 2" xfId="1811" xr:uid="{00000000-0005-0000-0000-0000E9070000}"/>
    <cellStyle name="Output 3 7" xfId="1410" xr:uid="{00000000-0005-0000-0000-0000EA070000}"/>
    <cellStyle name="Output 3 7 2" xfId="2052" xr:uid="{00000000-0005-0000-0000-0000EB070000}"/>
    <cellStyle name="Output 3 8" xfId="1525" xr:uid="{00000000-0005-0000-0000-0000EC070000}"/>
    <cellStyle name="Output 3 8 2" xfId="2124" xr:uid="{00000000-0005-0000-0000-0000ED070000}"/>
    <cellStyle name="Output 3 9" xfId="1609" xr:uid="{00000000-0005-0000-0000-0000EE070000}"/>
    <cellStyle name="Output 4" xfId="578" xr:uid="{00000000-0005-0000-0000-0000EF070000}"/>
    <cellStyle name="Percent" xfId="2215" builtinId="5"/>
    <cellStyle name="Percent [0]" xfId="49" xr:uid="{00000000-0005-0000-0000-0000F0070000}"/>
    <cellStyle name="Percent [0] 2" xfId="581" xr:uid="{00000000-0005-0000-0000-0000F1070000}"/>
    <cellStyle name="Percent [0] 3" xfId="582" xr:uid="{00000000-0005-0000-0000-0000F2070000}"/>
    <cellStyle name="Percent [0] 4" xfId="580" xr:uid="{00000000-0005-0000-0000-0000F3070000}"/>
    <cellStyle name="Percent [00]" xfId="50" xr:uid="{00000000-0005-0000-0000-0000F4070000}"/>
    <cellStyle name="Percent [00] 2" xfId="583" xr:uid="{00000000-0005-0000-0000-0000F5070000}"/>
    <cellStyle name="Percent [00] 3" xfId="584" xr:uid="{00000000-0005-0000-0000-0000F6070000}"/>
    <cellStyle name="Percent [2]" xfId="51" xr:uid="{00000000-0005-0000-0000-0000F7070000}"/>
    <cellStyle name="Percent [2] 2" xfId="586" xr:uid="{00000000-0005-0000-0000-0000F8070000}"/>
    <cellStyle name="Percent [2] 3" xfId="587" xr:uid="{00000000-0005-0000-0000-0000F9070000}"/>
    <cellStyle name="Percent [2] 4" xfId="585" xr:uid="{00000000-0005-0000-0000-0000FA070000}"/>
    <cellStyle name="Percent 10" xfId="937" xr:uid="{00000000-0005-0000-0000-0000FB070000}"/>
    <cellStyle name="Percent 11" xfId="136" xr:uid="{00000000-0005-0000-0000-0000FC070000}"/>
    <cellStyle name="Percent 11 2" xfId="1232" xr:uid="{00000000-0005-0000-0000-0000FD070000}"/>
    <cellStyle name="Percent 12" xfId="1346" xr:uid="{00000000-0005-0000-0000-0000FE070000}"/>
    <cellStyle name="Percent 13" xfId="1348" xr:uid="{00000000-0005-0000-0000-0000FF070000}"/>
    <cellStyle name="Percent 14" xfId="240" xr:uid="{00000000-0005-0000-0000-000000080000}"/>
    <cellStyle name="Percent 15" xfId="1441" xr:uid="{00000000-0005-0000-0000-000001080000}"/>
    <cellStyle name="Percent 16" xfId="1786" xr:uid="{00000000-0005-0000-0000-000002080000}"/>
    <cellStyle name="Percent 2" xfId="52" xr:uid="{00000000-0005-0000-0000-000003080000}"/>
    <cellStyle name="Percent 2 2" xfId="589" xr:uid="{00000000-0005-0000-0000-000004080000}"/>
    <cellStyle name="Percent 2 3" xfId="590" xr:uid="{00000000-0005-0000-0000-000005080000}"/>
    <cellStyle name="Percent 2 4" xfId="588" xr:uid="{00000000-0005-0000-0000-000006080000}"/>
    <cellStyle name="Percent 2 5" xfId="339" xr:uid="{00000000-0005-0000-0000-000007080000}"/>
    <cellStyle name="Percent 3" xfId="169" xr:uid="{00000000-0005-0000-0000-000008080000}"/>
    <cellStyle name="Percent 3 2" xfId="178" xr:uid="{00000000-0005-0000-0000-000009080000}"/>
    <cellStyle name="Percent 3 2 2" xfId="592" xr:uid="{00000000-0005-0000-0000-00000A080000}"/>
    <cellStyle name="Percent 3 3" xfId="593" xr:uid="{00000000-0005-0000-0000-00000B080000}"/>
    <cellStyle name="Percent 3 4" xfId="911" xr:uid="{00000000-0005-0000-0000-00000C080000}"/>
    <cellStyle name="Percent 3 4 2" xfId="1001" xr:uid="{00000000-0005-0000-0000-00000D080000}"/>
    <cellStyle name="Percent 3 4 2 2" xfId="1296" xr:uid="{00000000-0005-0000-0000-00000E080000}"/>
    <cellStyle name="Percent 3 4 3" xfId="1219" xr:uid="{00000000-0005-0000-0000-00000F080000}"/>
    <cellStyle name="Percent 3 5" xfId="591" xr:uid="{00000000-0005-0000-0000-000010080000}"/>
    <cellStyle name="Percent 4" xfId="307" xr:uid="{00000000-0005-0000-0000-000011080000}"/>
    <cellStyle name="Percent 4 2" xfId="913" xr:uid="{00000000-0005-0000-0000-000012080000}"/>
    <cellStyle name="Percent 4 2 2" xfId="1003" xr:uid="{00000000-0005-0000-0000-000013080000}"/>
    <cellStyle name="Percent 4 2 2 2" xfId="1298" xr:uid="{00000000-0005-0000-0000-000014080000}"/>
    <cellStyle name="Percent 4 2 3" xfId="1221" xr:uid="{00000000-0005-0000-0000-000015080000}"/>
    <cellStyle name="Percent 4 3" xfId="912" xr:uid="{00000000-0005-0000-0000-000016080000}"/>
    <cellStyle name="Percent 4 3 2" xfId="1002" xr:uid="{00000000-0005-0000-0000-000017080000}"/>
    <cellStyle name="Percent 4 3 2 2" xfId="1297" xr:uid="{00000000-0005-0000-0000-000018080000}"/>
    <cellStyle name="Percent 4 3 3" xfId="1220" xr:uid="{00000000-0005-0000-0000-000019080000}"/>
    <cellStyle name="Percent 4 4" xfId="712" xr:uid="{00000000-0005-0000-0000-00001A080000}"/>
    <cellStyle name="Percent 4 4 2" xfId="1138" xr:uid="{00000000-0005-0000-0000-00001B080000}"/>
    <cellStyle name="Percent 4 5" xfId="956" xr:uid="{00000000-0005-0000-0000-00001C080000}"/>
    <cellStyle name="Percent 4 5 2" xfId="1251" xr:uid="{00000000-0005-0000-0000-00001D080000}"/>
    <cellStyle name="Percent 4 6" xfId="1088" xr:uid="{00000000-0005-0000-0000-00001E080000}"/>
    <cellStyle name="Percent 4 7" xfId="1721" xr:uid="{00000000-0005-0000-0000-00001F080000}"/>
    <cellStyle name="Percent 4 8" xfId="594" xr:uid="{00000000-0005-0000-0000-000020080000}"/>
    <cellStyle name="Percent 5" xfId="308" xr:uid="{00000000-0005-0000-0000-000021080000}"/>
    <cellStyle name="Percent 5 2" xfId="915" xr:uid="{00000000-0005-0000-0000-000022080000}"/>
    <cellStyle name="Percent 5 2 2" xfId="1005" xr:uid="{00000000-0005-0000-0000-000023080000}"/>
    <cellStyle name="Percent 5 2 2 2" xfId="1300" xr:uid="{00000000-0005-0000-0000-000024080000}"/>
    <cellStyle name="Percent 5 2 3" xfId="1223" xr:uid="{00000000-0005-0000-0000-000025080000}"/>
    <cellStyle name="Percent 5 3" xfId="914" xr:uid="{00000000-0005-0000-0000-000026080000}"/>
    <cellStyle name="Percent 5 3 2" xfId="1004" xr:uid="{00000000-0005-0000-0000-000027080000}"/>
    <cellStyle name="Percent 5 3 2 2" xfId="1299" xr:uid="{00000000-0005-0000-0000-000028080000}"/>
    <cellStyle name="Percent 5 3 3" xfId="1222" xr:uid="{00000000-0005-0000-0000-000029080000}"/>
    <cellStyle name="Percent 5 4" xfId="713" xr:uid="{00000000-0005-0000-0000-00002A080000}"/>
    <cellStyle name="Percent 5 4 2" xfId="1139" xr:uid="{00000000-0005-0000-0000-00002B080000}"/>
    <cellStyle name="Percent 5 5" xfId="957" xr:uid="{00000000-0005-0000-0000-00002C080000}"/>
    <cellStyle name="Percent 5 5 2" xfId="1252" xr:uid="{00000000-0005-0000-0000-00002D080000}"/>
    <cellStyle name="Percent 5 6" xfId="1089" xr:uid="{00000000-0005-0000-0000-00002E080000}"/>
    <cellStyle name="Percent 5 7" xfId="595" xr:uid="{00000000-0005-0000-0000-00002F080000}"/>
    <cellStyle name="Percent 6" xfId="916" xr:uid="{00000000-0005-0000-0000-000030080000}"/>
    <cellStyle name="Percent 7" xfId="728" xr:uid="{00000000-0005-0000-0000-000031080000}"/>
    <cellStyle name="Percent 8" xfId="926" xr:uid="{00000000-0005-0000-0000-000032080000}"/>
    <cellStyle name="Percent 9" xfId="929" xr:uid="{00000000-0005-0000-0000-000033080000}"/>
    <cellStyle name="PrePop Currency (0)" xfId="53" xr:uid="{00000000-0005-0000-0000-000034080000}"/>
    <cellStyle name="PrePop Currency (0) 2" xfId="596" xr:uid="{00000000-0005-0000-0000-000035080000}"/>
    <cellStyle name="PrePop Currency (0) 3" xfId="597" xr:uid="{00000000-0005-0000-0000-000036080000}"/>
    <cellStyle name="PrePop Currency (2)" xfId="54" xr:uid="{00000000-0005-0000-0000-000037080000}"/>
    <cellStyle name="PrePop Currency (2) 2" xfId="599" xr:uid="{00000000-0005-0000-0000-000038080000}"/>
    <cellStyle name="PrePop Currency (2) 3" xfId="600" xr:uid="{00000000-0005-0000-0000-000039080000}"/>
    <cellStyle name="PrePop Currency (2) 4" xfId="598" xr:uid="{00000000-0005-0000-0000-00003A080000}"/>
    <cellStyle name="PrePop Units (0)" xfId="55" xr:uid="{00000000-0005-0000-0000-00003B080000}"/>
    <cellStyle name="PrePop Units (0) 2" xfId="601" xr:uid="{00000000-0005-0000-0000-00003C080000}"/>
    <cellStyle name="PrePop Units (0) 3" xfId="602" xr:uid="{00000000-0005-0000-0000-00003D080000}"/>
    <cellStyle name="PrePop Units (1)" xfId="56" xr:uid="{00000000-0005-0000-0000-00003E080000}"/>
    <cellStyle name="PrePop Units (1) 2" xfId="604" xr:uid="{00000000-0005-0000-0000-00003F080000}"/>
    <cellStyle name="PrePop Units (1) 3" xfId="605" xr:uid="{00000000-0005-0000-0000-000040080000}"/>
    <cellStyle name="PrePop Units (1) 4" xfId="603" xr:uid="{00000000-0005-0000-0000-000041080000}"/>
    <cellStyle name="PrePop Units (2)" xfId="57" xr:uid="{00000000-0005-0000-0000-000042080000}"/>
    <cellStyle name="PrePop Units (2) 2" xfId="607" xr:uid="{00000000-0005-0000-0000-000043080000}"/>
    <cellStyle name="PrePop Units (2) 3" xfId="608" xr:uid="{00000000-0005-0000-0000-000044080000}"/>
    <cellStyle name="PrePop Units (2) 4" xfId="606" xr:uid="{00000000-0005-0000-0000-000045080000}"/>
    <cellStyle name="pwstyle" xfId="609" xr:uid="{00000000-0005-0000-0000-000046080000}"/>
    <cellStyle name="section head" xfId="58" xr:uid="{00000000-0005-0000-0000-000047080000}"/>
    <cellStyle name="Style 1" xfId="611" xr:uid="{00000000-0005-0000-0000-000048080000}"/>
    <cellStyle name="Style 1 2" xfId="612" xr:uid="{00000000-0005-0000-0000-000049080000}"/>
    <cellStyle name="Text Indent A" xfId="59" xr:uid="{00000000-0005-0000-0000-00004A080000}"/>
    <cellStyle name="Text Indent A 2" xfId="613" xr:uid="{00000000-0005-0000-0000-00004B080000}"/>
    <cellStyle name="Text Indent B" xfId="60" xr:uid="{00000000-0005-0000-0000-00004C080000}"/>
    <cellStyle name="Text Indent B 2" xfId="615" xr:uid="{00000000-0005-0000-0000-00004D080000}"/>
    <cellStyle name="Text Indent B 3" xfId="616" xr:uid="{00000000-0005-0000-0000-00004E080000}"/>
    <cellStyle name="Text Indent B 4" xfId="614" xr:uid="{00000000-0005-0000-0000-00004F080000}"/>
    <cellStyle name="Text Indent C" xfId="61" xr:uid="{00000000-0005-0000-0000-000050080000}"/>
    <cellStyle name="Text Indent C 2" xfId="618" xr:uid="{00000000-0005-0000-0000-000051080000}"/>
    <cellStyle name="Text Indent C 3" xfId="619" xr:uid="{00000000-0005-0000-0000-000052080000}"/>
    <cellStyle name="Text Indent C 4" xfId="617" xr:uid="{00000000-0005-0000-0000-000053080000}"/>
    <cellStyle name="Title" xfId="312" builtinId="15" customBuiltin="1"/>
    <cellStyle name="Title 2" xfId="150" xr:uid="{00000000-0005-0000-0000-000055080000}"/>
    <cellStyle name="Title 2 2" xfId="917" xr:uid="{00000000-0005-0000-0000-000056080000}"/>
    <cellStyle name="Title 2 3" xfId="621" xr:uid="{00000000-0005-0000-0000-000057080000}"/>
    <cellStyle name="Title 3" xfId="671" xr:uid="{00000000-0005-0000-0000-000058080000}"/>
    <cellStyle name="Title 4" xfId="1010" xr:uid="{00000000-0005-0000-0000-000059080000}"/>
    <cellStyle name="Title 5" xfId="1034" xr:uid="{00000000-0005-0000-0000-00005A080000}"/>
    <cellStyle name="Title 6" xfId="620" xr:uid="{00000000-0005-0000-0000-00005B080000}"/>
    <cellStyle name="Total" xfId="87" builtinId="25" customBuiltin="1"/>
    <cellStyle name="Total 2" xfId="623" xr:uid="{00000000-0005-0000-0000-00005D080000}"/>
    <cellStyle name="Total 2 2" xfId="919" xr:uid="{00000000-0005-0000-0000-00005E080000}"/>
    <cellStyle name="Total 2 3" xfId="918" xr:uid="{00000000-0005-0000-0000-00005F080000}"/>
    <cellStyle name="Total 3" xfId="672" xr:uid="{00000000-0005-0000-0000-000060080000}"/>
    <cellStyle name="Total 3 2" xfId="920" xr:uid="{00000000-0005-0000-0000-000061080000}"/>
    <cellStyle name="Total 3 3" xfId="1099" xr:uid="{00000000-0005-0000-0000-000062080000}"/>
    <cellStyle name="Total 3 3 2" xfId="1583" xr:uid="{00000000-0005-0000-0000-000063080000}"/>
    <cellStyle name="Total 3 3 2 2" xfId="1896" xr:uid="{00000000-0005-0000-0000-000064080000}"/>
    <cellStyle name="Total 3 3 3" xfId="1450" xr:uid="{00000000-0005-0000-0000-000065080000}"/>
    <cellStyle name="Total 3 3 3 2" xfId="2067" xr:uid="{00000000-0005-0000-0000-000066080000}"/>
    <cellStyle name="Total 3 3 4" xfId="1452" xr:uid="{00000000-0005-0000-0000-000067080000}"/>
    <cellStyle name="Total 3 3 4 2" xfId="1929" xr:uid="{00000000-0005-0000-0000-000068080000}"/>
    <cellStyle name="Total 3 3 5" xfId="1641" xr:uid="{00000000-0005-0000-0000-000069080000}"/>
    <cellStyle name="Total 3 3 5 2" xfId="2110" xr:uid="{00000000-0005-0000-0000-00006A080000}"/>
    <cellStyle name="Total 3 3 6" xfId="1542" xr:uid="{00000000-0005-0000-0000-00006B080000}"/>
    <cellStyle name="Total 3 3 6 2" xfId="321" xr:uid="{00000000-0005-0000-0000-00006C080000}"/>
    <cellStyle name="Total 3 3 7" xfId="1558" xr:uid="{00000000-0005-0000-0000-00006D080000}"/>
    <cellStyle name="Total 3 3 7 2" xfId="2198" xr:uid="{00000000-0005-0000-0000-00006E080000}"/>
    <cellStyle name="Total 3 3 8" xfId="2204" xr:uid="{00000000-0005-0000-0000-00006F080000}"/>
    <cellStyle name="Total 3 4" xfId="1068" xr:uid="{00000000-0005-0000-0000-000070080000}"/>
    <cellStyle name="Total 3 4 2" xfId="1570" xr:uid="{00000000-0005-0000-0000-000071080000}"/>
    <cellStyle name="Total 3 4 2 2" xfId="1942" xr:uid="{00000000-0005-0000-0000-000072080000}"/>
    <cellStyle name="Total 3 4 3" xfId="1381" xr:uid="{00000000-0005-0000-0000-000073080000}"/>
    <cellStyle name="Total 3 4 3 2" xfId="1848" xr:uid="{00000000-0005-0000-0000-000074080000}"/>
    <cellStyle name="Total 3 4 4" xfId="1433" xr:uid="{00000000-0005-0000-0000-000075080000}"/>
    <cellStyle name="Total 3 4 4 2" xfId="2210" xr:uid="{00000000-0005-0000-0000-000076080000}"/>
    <cellStyle name="Total 3 4 5" xfId="1483" xr:uid="{00000000-0005-0000-0000-000077080000}"/>
    <cellStyle name="Total 3 4 5 2" xfId="2083" xr:uid="{00000000-0005-0000-0000-000078080000}"/>
    <cellStyle name="Total 3 4 6" xfId="1523" xr:uid="{00000000-0005-0000-0000-000079080000}"/>
    <cellStyle name="Total 3 4 6 2" xfId="1854" xr:uid="{00000000-0005-0000-0000-00007A080000}"/>
    <cellStyle name="Total 3 4 7" xfId="1528" xr:uid="{00000000-0005-0000-0000-00007B080000}"/>
    <cellStyle name="Total 3 4 7 2" xfId="365" xr:uid="{00000000-0005-0000-0000-00007C080000}"/>
    <cellStyle name="Total 3 4 8" xfId="559" xr:uid="{00000000-0005-0000-0000-00007D080000}"/>
    <cellStyle name="Total 3 5" xfId="1349" xr:uid="{00000000-0005-0000-0000-00007E080000}"/>
    <cellStyle name="Total 3 5 2" xfId="1657" xr:uid="{00000000-0005-0000-0000-00007F080000}"/>
    <cellStyle name="Total 3 5 2 2" xfId="1932" xr:uid="{00000000-0005-0000-0000-000080080000}"/>
    <cellStyle name="Total 3 5 3" xfId="1686" xr:uid="{00000000-0005-0000-0000-000081080000}"/>
    <cellStyle name="Total 3 5 3 2" xfId="626" xr:uid="{00000000-0005-0000-0000-000082080000}"/>
    <cellStyle name="Total 3 5 4" xfId="1712" xr:uid="{00000000-0005-0000-0000-000083080000}"/>
    <cellStyle name="Total 3 5 4 2" xfId="1941" xr:uid="{00000000-0005-0000-0000-000084080000}"/>
    <cellStyle name="Total 3 5 5" xfId="1734" xr:uid="{00000000-0005-0000-0000-000085080000}"/>
    <cellStyle name="Total 3 5 5 2" xfId="2169" xr:uid="{00000000-0005-0000-0000-000086080000}"/>
    <cellStyle name="Total 3 5 6" xfId="1757" xr:uid="{00000000-0005-0000-0000-000087080000}"/>
    <cellStyle name="Total 3 5 6 2" xfId="1901" xr:uid="{00000000-0005-0000-0000-000088080000}"/>
    <cellStyle name="Total 3 5 7" xfId="1777" xr:uid="{00000000-0005-0000-0000-000089080000}"/>
    <cellStyle name="Total 3 5 7 2" xfId="2155" xr:uid="{00000000-0005-0000-0000-00008A080000}"/>
    <cellStyle name="Total 3 5 8" xfId="1918" xr:uid="{00000000-0005-0000-0000-00008B080000}"/>
    <cellStyle name="Total 3 6" xfId="1464" xr:uid="{00000000-0005-0000-0000-00008C080000}"/>
    <cellStyle name="Total 3 6 2" xfId="2159" xr:uid="{00000000-0005-0000-0000-00008D080000}"/>
    <cellStyle name="Total 3 7" xfId="1409" xr:uid="{00000000-0005-0000-0000-00008E080000}"/>
    <cellStyle name="Total 3 7 2" xfId="1936" xr:uid="{00000000-0005-0000-0000-00008F080000}"/>
    <cellStyle name="Total 3 8" xfId="1720" xr:uid="{00000000-0005-0000-0000-000090080000}"/>
    <cellStyle name="Total 3 8 2" xfId="359" xr:uid="{00000000-0005-0000-0000-000091080000}"/>
    <cellStyle name="Total 3 9" xfId="2173" xr:uid="{00000000-0005-0000-0000-000092080000}"/>
    <cellStyle name="Total 4" xfId="622" xr:uid="{00000000-0005-0000-0000-000093080000}"/>
    <cellStyle name="Warning Text" xfId="85" builtinId="11" customBuiltin="1"/>
    <cellStyle name="Warning Text 2" xfId="625" xr:uid="{00000000-0005-0000-0000-000095080000}"/>
    <cellStyle name="Warning Text 2 2" xfId="922" xr:uid="{00000000-0005-0000-0000-000096080000}"/>
    <cellStyle name="Warning Text 2 3" xfId="921" xr:uid="{00000000-0005-0000-0000-000097080000}"/>
    <cellStyle name="Warning Text 3" xfId="673" xr:uid="{00000000-0005-0000-0000-000098080000}"/>
    <cellStyle name="Warning Text 3 2" xfId="923" xr:uid="{00000000-0005-0000-0000-000099080000}"/>
    <cellStyle name="Warning Text 4" xfId="624" xr:uid="{00000000-0005-0000-0000-00009A080000}"/>
    <cellStyle name="เครื่องหมายจุลภาค [0]_Book1" xfId="62" xr:uid="{00000000-0005-0000-0000-00009B080000}"/>
    <cellStyle name="เครื่องหมายจุลภาค_Book1" xfId="63" xr:uid="{00000000-0005-0000-0000-00009C080000}"/>
    <cellStyle name="เครื่องหมายสกุลเงิน [0]_Book1" xfId="64" xr:uid="{00000000-0005-0000-0000-00009D080000}"/>
    <cellStyle name="เครื่องหมายสกุลเงิน_Book1" xfId="65" xr:uid="{00000000-0005-0000-0000-00009E080000}"/>
    <cellStyle name="น้บะภฒ_95" xfId="66" xr:uid="{00000000-0005-0000-0000-00009F080000}"/>
    <cellStyle name="ปกติ 2" xfId="925" xr:uid="{00000000-0005-0000-0000-0000A0080000}"/>
    <cellStyle name="ปกติ_ap aged01" xfId="67" xr:uid="{00000000-0005-0000-0000-0000A1080000}"/>
    <cellStyle name="ฤธถ [0]_0e82ylkxXsZu0YORaMwizTk2E" xfId="68" xr:uid="{00000000-0005-0000-0000-0000A2080000}"/>
    <cellStyle name="ฤธถ_0e82ylkxXsZu0YORaMwizTk2E" xfId="69" xr:uid="{00000000-0005-0000-0000-0000A3080000}"/>
    <cellStyle name="ล๋ศญ [0]_0e82ylkxXsZu0YORaMwizTk2E" xfId="70" xr:uid="{00000000-0005-0000-0000-0000A4080000}"/>
    <cellStyle name="ล๋ศญ_0e82ylkxXsZu0YORaMwizTk2E" xfId="71" xr:uid="{00000000-0005-0000-0000-0000A5080000}"/>
    <cellStyle name="วฅมุ_4ฟ๙ฝวภ๛" xfId="72" xr:uid="{00000000-0005-0000-0000-0000A6080000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5DF7E-0088-4047-859E-13AA075F9010}">
  <dimension ref="A1:I106"/>
  <sheetViews>
    <sheetView zoomScale="115" zoomScaleNormal="115" zoomScaleSheetLayoutView="100" workbookViewId="0">
      <selection activeCell="D4" sqref="D4"/>
    </sheetView>
  </sheetViews>
  <sheetFormatPr defaultRowHeight="16.5" customHeight="1"/>
  <cols>
    <col min="1" max="3" width="1.7109375" style="12" customWidth="1"/>
    <col min="4" max="4" width="48.5703125" style="12" customWidth="1"/>
    <col min="5" max="5" width="7.7109375" style="153" customWidth="1"/>
    <col min="6" max="6" width="1.140625" style="12" customWidth="1"/>
    <col min="7" max="7" width="14.7109375" style="27" customWidth="1"/>
    <col min="8" max="8" width="1.140625" style="27" customWidth="1"/>
    <col min="9" max="9" width="14.7109375" style="27" customWidth="1"/>
    <col min="10" max="226" width="9.140625" style="12"/>
    <col min="227" max="229" width="1.7109375" style="12" customWidth="1"/>
    <col min="230" max="230" width="48.5703125" style="12" customWidth="1"/>
    <col min="231" max="231" width="7.7109375" style="12" customWidth="1"/>
    <col min="232" max="232" width="1.140625" style="12" customWidth="1"/>
    <col min="233" max="233" width="14.7109375" style="12" customWidth="1"/>
    <col min="234" max="234" width="1.140625" style="12" customWidth="1"/>
    <col min="235" max="235" width="14.7109375" style="12" customWidth="1"/>
    <col min="236" max="482" width="9.140625" style="12"/>
    <col min="483" max="485" width="1.7109375" style="12" customWidth="1"/>
    <col min="486" max="486" width="48.5703125" style="12" customWidth="1"/>
    <col min="487" max="487" width="7.7109375" style="12" customWidth="1"/>
    <col min="488" max="488" width="1.140625" style="12" customWidth="1"/>
    <col min="489" max="489" width="14.7109375" style="12" customWidth="1"/>
    <col min="490" max="490" width="1.140625" style="12" customWidth="1"/>
    <col min="491" max="491" width="14.7109375" style="12" customWidth="1"/>
    <col min="492" max="738" width="9.140625" style="12"/>
    <col min="739" max="741" width="1.7109375" style="12" customWidth="1"/>
    <col min="742" max="742" width="48.5703125" style="12" customWidth="1"/>
    <col min="743" max="743" width="7.7109375" style="12" customWidth="1"/>
    <col min="744" max="744" width="1.140625" style="12" customWidth="1"/>
    <col min="745" max="745" width="14.7109375" style="12" customWidth="1"/>
    <col min="746" max="746" width="1.140625" style="12" customWidth="1"/>
    <col min="747" max="747" width="14.7109375" style="12" customWidth="1"/>
    <col min="748" max="994" width="9.140625" style="12"/>
    <col min="995" max="997" width="1.7109375" style="12" customWidth="1"/>
    <col min="998" max="998" width="48.5703125" style="12" customWidth="1"/>
    <col min="999" max="999" width="7.7109375" style="12" customWidth="1"/>
    <col min="1000" max="1000" width="1.140625" style="12" customWidth="1"/>
    <col min="1001" max="1001" width="14.7109375" style="12" customWidth="1"/>
    <col min="1002" max="1002" width="1.140625" style="12" customWidth="1"/>
    <col min="1003" max="1003" width="14.7109375" style="12" customWidth="1"/>
    <col min="1004" max="1250" width="9.140625" style="12"/>
    <col min="1251" max="1253" width="1.7109375" style="12" customWidth="1"/>
    <col min="1254" max="1254" width="48.5703125" style="12" customWidth="1"/>
    <col min="1255" max="1255" width="7.7109375" style="12" customWidth="1"/>
    <col min="1256" max="1256" width="1.140625" style="12" customWidth="1"/>
    <col min="1257" max="1257" width="14.7109375" style="12" customWidth="1"/>
    <col min="1258" max="1258" width="1.140625" style="12" customWidth="1"/>
    <col min="1259" max="1259" width="14.7109375" style="12" customWidth="1"/>
    <col min="1260" max="1506" width="9.140625" style="12"/>
    <col min="1507" max="1509" width="1.7109375" style="12" customWidth="1"/>
    <col min="1510" max="1510" width="48.5703125" style="12" customWidth="1"/>
    <col min="1511" max="1511" width="7.7109375" style="12" customWidth="1"/>
    <col min="1512" max="1512" width="1.140625" style="12" customWidth="1"/>
    <col min="1513" max="1513" width="14.7109375" style="12" customWidth="1"/>
    <col min="1514" max="1514" width="1.140625" style="12" customWidth="1"/>
    <col min="1515" max="1515" width="14.7109375" style="12" customWidth="1"/>
    <col min="1516" max="1762" width="9.140625" style="12"/>
    <col min="1763" max="1765" width="1.7109375" style="12" customWidth="1"/>
    <col min="1766" max="1766" width="48.5703125" style="12" customWidth="1"/>
    <col min="1767" max="1767" width="7.7109375" style="12" customWidth="1"/>
    <col min="1768" max="1768" width="1.140625" style="12" customWidth="1"/>
    <col min="1769" max="1769" width="14.7109375" style="12" customWidth="1"/>
    <col min="1770" max="1770" width="1.140625" style="12" customWidth="1"/>
    <col min="1771" max="1771" width="14.7109375" style="12" customWidth="1"/>
    <col min="1772" max="2018" width="9.140625" style="12"/>
    <col min="2019" max="2021" width="1.7109375" style="12" customWidth="1"/>
    <col min="2022" max="2022" width="48.5703125" style="12" customWidth="1"/>
    <col min="2023" max="2023" width="7.7109375" style="12" customWidth="1"/>
    <col min="2024" max="2024" width="1.140625" style="12" customWidth="1"/>
    <col min="2025" max="2025" width="14.7109375" style="12" customWidth="1"/>
    <col min="2026" max="2026" width="1.140625" style="12" customWidth="1"/>
    <col min="2027" max="2027" width="14.7109375" style="12" customWidth="1"/>
    <col min="2028" max="2274" width="9.140625" style="12"/>
    <col min="2275" max="2277" width="1.7109375" style="12" customWidth="1"/>
    <col min="2278" max="2278" width="48.5703125" style="12" customWidth="1"/>
    <col min="2279" max="2279" width="7.7109375" style="12" customWidth="1"/>
    <col min="2280" max="2280" width="1.140625" style="12" customWidth="1"/>
    <col min="2281" max="2281" width="14.7109375" style="12" customWidth="1"/>
    <col min="2282" max="2282" width="1.140625" style="12" customWidth="1"/>
    <col min="2283" max="2283" width="14.7109375" style="12" customWidth="1"/>
    <col min="2284" max="2530" width="9.140625" style="12"/>
    <col min="2531" max="2533" width="1.7109375" style="12" customWidth="1"/>
    <col min="2534" max="2534" width="48.5703125" style="12" customWidth="1"/>
    <col min="2535" max="2535" width="7.7109375" style="12" customWidth="1"/>
    <col min="2536" max="2536" width="1.140625" style="12" customWidth="1"/>
    <col min="2537" max="2537" width="14.7109375" style="12" customWidth="1"/>
    <col min="2538" max="2538" width="1.140625" style="12" customWidth="1"/>
    <col min="2539" max="2539" width="14.7109375" style="12" customWidth="1"/>
    <col min="2540" max="2786" width="9.140625" style="12"/>
    <col min="2787" max="2789" width="1.7109375" style="12" customWidth="1"/>
    <col min="2790" max="2790" width="48.5703125" style="12" customWidth="1"/>
    <col min="2791" max="2791" width="7.7109375" style="12" customWidth="1"/>
    <col min="2792" max="2792" width="1.140625" style="12" customWidth="1"/>
    <col min="2793" max="2793" width="14.7109375" style="12" customWidth="1"/>
    <col min="2794" max="2794" width="1.140625" style="12" customWidth="1"/>
    <col min="2795" max="2795" width="14.7109375" style="12" customWidth="1"/>
    <col min="2796" max="3042" width="9.140625" style="12"/>
    <col min="3043" max="3045" width="1.7109375" style="12" customWidth="1"/>
    <col min="3046" max="3046" width="48.5703125" style="12" customWidth="1"/>
    <col min="3047" max="3047" width="7.7109375" style="12" customWidth="1"/>
    <col min="3048" max="3048" width="1.140625" style="12" customWidth="1"/>
    <col min="3049" max="3049" width="14.7109375" style="12" customWidth="1"/>
    <col min="3050" max="3050" width="1.140625" style="12" customWidth="1"/>
    <col min="3051" max="3051" width="14.7109375" style="12" customWidth="1"/>
    <col min="3052" max="3298" width="9.140625" style="12"/>
    <col min="3299" max="3301" width="1.7109375" style="12" customWidth="1"/>
    <col min="3302" max="3302" width="48.5703125" style="12" customWidth="1"/>
    <col min="3303" max="3303" width="7.7109375" style="12" customWidth="1"/>
    <col min="3304" max="3304" width="1.140625" style="12" customWidth="1"/>
    <col min="3305" max="3305" width="14.7109375" style="12" customWidth="1"/>
    <col min="3306" max="3306" width="1.140625" style="12" customWidth="1"/>
    <col min="3307" max="3307" width="14.7109375" style="12" customWidth="1"/>
    <col min="3308" max="3554" width="9.140625" style="12"/>
    <col min="3555" max="3557" width="1.7109375" style="12" customWidth="1"/>
    <col min="3558" max="3558" width="48.5703125" style="12" customWidth="1"/>
    <col min="3559" max="3559" width="7.7109375" style="12" customWidth="1"/>
    <col min="3560" max="3560" width="1.140625" style="12" customWidth="1"/>
    <col min="3561" max="3561" width="14.7109375" style="12" customWidth="1"/>
    <col min="3562" max="3562" width="1.140625" style="12" customWidth="1"/>
    <col min="3563" max="3563" width="14.7109375" style="12" customWidth="1"/>
    <col min="3564" max="3810" width="9.140625" style="12"/>
    <col min="3811" max="3813" width="1.7109375" style="12" customWidth="1"/>
    <col min="3814" max="3814" width="48.5703125" style="12" customWidth="1"/>
    <col min="3815" max="3815" width="7.7109375" style="12" customWidth="1"/>
    <col min="3816" max="3816" width="1.140625" style="12" customWidth="1"/>
    <col min="3817" max="3817" width="14.7109375" style="12" customWidth="1"/>
    <col min="3818" max="3818" width="1.140625" style="12" customWidth="1"/>
    <col min="3819" max="3819" width="14.7109375" style="12" customWidth="1"/>
    <col min="3820" max="4066" width="9.140625" style="12"/>
    <col min="4067" max="4069" width="1.7109375" style="12" customWidth="1"/>
    <col min="4070" max="4070" width="48.5703125" style="12" customWidth="1"/>
    <col min="4071" max="4071" width="7.7109375" style="12" customWidth="1"/>
    <col min="4072" max="4072" width="1.140625" style="12" customWidth="1"/>
    <col min="4073" max="4073" width="14.7109375" style="12" customWidth="1"/>
    <col min="4074" max="4074" width="1.140625" style="12" customWidth="1"/>
    <col min="4075" max="4075" width="14.7109375" style="12" customWidth="1"/>
    <col min="4076" max="4322" width="9.140625" style="12"/>
    <col min="4323" max="4325" width="1.7109375" style="12" customWidth="1"/>
    <col min="4326" max="4326" width="48.5703125" style="12" customWidth="1"/>
    <col min="4327" max="4327" width="7.7109375" style="12" customWidth="1"/>
    <col min="4328" max="4328" width="1.140625" style="12" customWidth="1"/>
    <col min="4329" max="4329" width="14.7109375" style="12" customWidth="1"/>
    <col min="4330" max="4330" width="1.140625" style="12" customWidth="1"/>
    <col min="4331" max="4331" width="14.7109375" style="12" customWidth="1"/>
    <col min="4332" max="4578" width="9.140625" style="12"/>
    <col min="4579" max="4581" width="1.7109375" style="12" customWidth="1"/>
    <col min="4582" max="4582" width="48.5703125" style="12" customWidth="1"/>
    <col min="4583" max="4583" width="7.7109375" style="12" customWidth="1"/>
    <col min="4584" max="4584" width="1.140625" style="12" customWidth="1"/>
    <col min="4585" max="4585" width="14.7109375" style="12" customWidth="1"/>
    <col min="4586" max="4586" width="1.140625" style="12" customWidth="1"/>
    <col min="4587" max="4587" width="14.7109375" style="12" customWidth="1"/>
    <col min="4588" max="4834" width="9.140625" style="12"/>
    <col min="4835" max="4837" width="1.7109375" style="12" customWidth="1"/>
    <col min="4838" max="4838" width="48.5703125" style="12" customWidth="1"/>
    <col min="4839" max="4839" width="7.7109375" style="12" customWidth="1"/>
    <col min="4840" max="4840" width="1.140625" style="12" customWidth="1"/>
    <col min="4841" max="4841" width="14.7109375" style="12" customWidth="1"/>
    <col min="4842" max="4842" width="1.140625" style="12" customWidth="1"/>
    <col min="4843" max="4843" width="14.7109375" style="12" customWidth="1"/>
    <col min="4844" max="5090" width="9.140625" style="12"/>
    <col min="5091" max="5093" width="1.7109375" style="12" customWidth="1"/>
    <col min="5094" max="5094" width="48.5703125" style="12" customWidth="1"/>
    <col min="5095" max="5095" width="7.7109375" style="12" customWidth="1"/>
    <col min="5096" max="5096" width="1.140625" style="12" customWidth="1"/>
    <col min="5097" max="5097" width="14.7109375" style="12" customWidth="1"/>
    <col min="5098" max="5098" width="1.140625" style="12" customWidth="1"/>
    <col min="5099" max="5099" width="14.7109375" style="12" customWidth="1"/>
    <col min="5100" max="5346" width="9.140625" style="12"/>
    <col min="5347" max="5349" width="1.7109375" style="12" customWidth="1"/>
    <col min="5350" max="5350" width="48.5703125" style="12" customWidth="1"/>
    <col min="5351" max="5351" width="7.7109375" style="12" customWidth="1"/>
    <col min="5352" max="5352" width="1.140625" style="12" customWidth="1"/>
    <col min="5353" max="5353" width="14.7109375" style="12" customWidth="1"/>
    <col min="5354" max="5354" width="1.140625" style="12" customWidth="1"/>
    <col min="5355" max="5355" width="14.7109375" style="12" customWidth="1"/>
    <col min="5356" max="5602" width="9.140625" style="12"/>
    <col min="5603" max="5605" width="1.7109375" style="12" customWidth="1"/>
    <col min="5606" max="5606" width="48.5703125" style="12" customWidth="1"/>
    <col min="5607" max="5607" width="7.7109375" style="12" customWidth="1"/>
    <col min="5608" max="5608" width="1.140625" style="12" customWidth="1"/>
    <col min="5609" max="5609" width="14.7109375" style="12" customWidth="1"/>
    <col min="5610" max="5610" width="1.140625" style="12" customWidth="1"/>
    <col min="5611" max="5611" width="14.7109375" style="12" customWidth="1"/>
    <col min="5612" max="5858" width="9.140625" style="12"/>
    <col min="5859" max="5861" width="1.7109375" style="12" customWidth="1"/>
    <col min="5862" max="5862" width="48.5703125" style="12" customWidth="1"/>
    <col min="5863" max="5863" width="7.7109375" style="12" customWidth="1"/>
    <col min="5864" max="5864" width="1.140625" style="12" customWidth="1"/>
    <col min="5865" max="5865" width="14.7109375" style="12" customWidth="1"/>
    <col min="5866" max="5866" width="1.140625" style="12" customWidth="1"/>
    <col min="5867" max="5867" width="14.7109375" style="12" customWidth="1"/>
    <col min="5868" max="6114" width="9.140625" style="12"/>
    <col min="6115" max="6117" width="1.7109375" style="12" customWidth="1"/>
    <col min="6118" max="6118" width="48.5703125" style="12" customWidth="1"/>
    <col min="6119" max="6119" width="7.7109375" style="12" customWidth="1"/>
    <col min="6120" max="6120" width="1.140625" style="12" customWidth="1"/>
    <col min="6121" max="6121" width="14.7109375" style="12" customWidth="1"/>
    <col min="6122" max="6122" width="1.140625" style="12" customWidth="1"/>
    <col min="6123" max="6123" width="14.7109375" style="12" customWidth="1"/>
    <col min="6124" max="6370" width="9.140625" style="12"/>
    <col min="6371" max="6373" width="1.7109375" style="12" customWidth="1"/>
    <col min="6374" max="6374" width="48.5703125" style="12" customWidth="1"/>
    <col min="6375" max="6375" width="7.7109375" style="12" customWidth="1"/>
    <col min="6376" max="6376" width="1.140625" style="12" customWidth="1"/>
    <col min="6377" max="6377" width="14.7109375" style="12" customWidth="1"/>
    <col min="6378" max="6378" width="1.140625" style="12" customWidth="1"/>
    <col min="6379" max="6379" width="14.7109375" style="12" customWidth="1"/>
    <col min="6380" max="6626" width="9.140625" style="12"/>
    <col min="6627" max="6629" width="1.7109375" style="12" customWidth="1"/>
    <col min="6630" max="6630" width="48.5703125" style="12" customWidth="1"/>
    <col min="6631" max="6631" width="7.7109375" style="12" customWidth="1"/>
    <col min="6632" max="6632" width="1.140625" style="12" customWidth="1"/>
    <col min="6633" max="6633" width="14.7109375" style="12" customWidth="1"/>
    <col min="6634" max="6634" width="1.140625" style="12" customWidth="1"/>
    <col min="6635" max="6635" width="14.7109375" style="12" customWidth="1"/>
    <col min="6636" max="6882" width="9.140625" style="12"/>
    <col min="6883" max="6885" width="1.7109375" style="12" customWidth="1"/>
    <col min="6886" max="6886" width="48.5703125" style="12" customWidth="1"/>
    <col min="6887" max="6887" width="7.7109375" style="12" customWidth="1"/>
    <col min="6888" max="6888" width="1.140625" style="12" customWidth="1"/>
    <col min="6889" max="6889" width="14.7109375" style="12" customWidth="1"/>
    <col min="6890" max="6890" width="1.140625" style="12" customWidth="1"/>
    <col min="6891" max="6891" width="14.7109375" style="12" customWidth="1"/>
    <col min="6892" max="7138" width="9.140625" style="12"/>
    <col min="7139" max="7141" width="1.7109375" style="12" customWidth="1"/>
    <col min="7142" max="7142" width="48.5703125" style="12" customWidth="1"/>
    <col min="7143" max="7143" width="7.7109375" style="12" customWidth="1"/>
    <col min="7144" max="7144" width="1.140625" style="12" customWidth="1"/>
    <col min="7145" max="7145" width="14.7109375" style="12" customWidth="1"/>
    <col min="7146" max="7146" width="1.140625" style="12" customWidth="1"/>
    <col min="7147" max="7147" width="14.7109375" style="12" customWidth="1"/>
    <col min="7148" max="7394" width="9.140625" style="12"/>
    <col min="7395" max="7397" width="1.7109375" style="12" customWidth="1"/>
    <col min="7398" max="7398" width="48.5703125" style="12" customWidth="1"/>
    <col min="7399" max="7399" width="7.7109375" style="12" customWidth="1"/>
    <col min="7400" max="7400" width="1.140625" style="12" customWidth="1"/>
    <col min="7401" max="7401" width="14.7109375" style="12" customWidth="1"/>
    <col min="7402" max="7402" width="1.140625" style="12" customWidth="1"/>
    <col min="7403" max="7403" width="14.7109375" style="12" customWidth="1"/>
    <col min="7404" max="7650" width="9.140625" style="12"/>
    <col min="7651" max="7653" width="1.7109375" style="12" customWidth="1"/>
    <col min="7654" max="7654" width="48.5703125" style="12" customWidth="1"/>
    <col min="7655" max="7655" width="7.7109375" style="12" customWidth="1"/>
    <col min="7656" max="7656" width="1.140625" style="12" customWidth="1"/>
    <col min="7657" max="7657" width="14.7109375" style="12" customWidth="1"/>
    <col min="7658" max="7658" width="1.140625" style="12" customWidth="1"/>
    <col min="7659" max="7659" width="14.7109375" style="12" customWidth="1"/>
    <col min="7660" max="7906" width="9.140625" style="12"/>
    <col min="7907" max="7909" width="1.7109375" style="12" customWidth="1"/>
    <col min="7910" max="7910" width="48.5703125" style="12" customWidth="1"/>
    <col min="7911" max="7911" width="7.7109375" style="12" customWidth="1"/>
    <col min="7912" max="7912" width="1.140625" style="12" customWidth="1"/>
    <col min="7913" max="7913" width="14.7109375" style="12" customWidth="1"/>
    <col min="7914" max="7914" width="1.140625" style="12" customWidth="1"/>
    <col min="7915" max="7915" width="14.7109375" style="12" customWidth="1"/>
    <col min="7916" max="8162" width="9.140625" style="12"/>
    <col min="8163" max="8165" width="1.7109375" style="12" customWidth="1"/>
    <col min="8166" max="8166" width="48.5703125" style="12" customWidth="1"/>
    <col min="8167" max="8167" width="7.7109375" style="12" customWidth="1"/>
    <col min="8168" max="8168" width="1.140625" style="12" customWidth="1"/>
    <col min="8169" max="8169" width="14.7109375" style="12" customWidth="1"/>
    <col min="8170" max="8170" width="1.140625" style="12" customWidth="1"/>
    <col min="8171" max="8171" width="14.7109375" style="12" customWidth="1"/>
    <col min="8172" max="8418" width="9.140625" style="12"/>
    <col min="8419" max="8421" width="1.7109375" style="12" customWidth="1"/>
    <col min="8422" max="8422" width="48.5703125" style="12" customWidth="1"/>
    <col min="8423" max="8423" width="7.7109375" style="12" customWidth="1"/>
    <col min="8424" max="8424" width="1.140625" style="12" customWidth="1"/>
    <col min="8425" max="8425" width="14.7109375" style="12" customWidth="1"/>
    <col min="8426" max="8426" width="1.140625" style="12" customWidth="1"/>
    <col min="8427" max="8427" width="14.7109375" style="12" customWidth="1"/>
    <col min="8428" max="8674" width="9.140625" style="12"/>
    <col min="8675" max="8677" width="1.7109375" style="12" customWidth="1"/>
    <col min="8678" max="8678" width="48.5703125" style="12" customWidth="1"/>
    <col min="8679" max="8679" width="7.7109375" style="12" customWidth="1"/>
    <col min="8680" max="8680" width="1.140625" style="12" customWidth="1"/>
    <col min="8681" max="8681" width="14.7109375" style="12" customWidth="1"/>
    <col min="8682" max="8682" width="1.140625" style="12" customWidth="1"/>
    <col min="8683" max="8683" width="14.7109375" style="12" customWidth="1"/>
    <col min="8684" max="8930" width="9.140625" style="12"/>
    <col min="8931" max="8933" width="1.7109375" style="12" customWidth="1"/>
    <col min="8934" max="8934" width="48.5703125" style="12" customWidth="1"/>
    <col min="8935" max="8935" width="7.7109375" style="12" customWidth="1"/>
    <col min="8936" max="8936" width="1.140625" style="12" customWidth="1"/>
    <col min="8937" max="8937" width="14.7109375" style="12" customWidth="1"/>
    <col min="8938" max="8938" width="1.140625" style="12" customWidth="1"/>
    <col min="8939" max="8939" width="14.7109375" style="12" customWidth="1"/>
    <col min="8940" max="9186" width="9.140625" style="12"/>
    <col min="9187" max="9189" width="1.7109375" style="12" customWidth="1"/>
    <col min="9190" max="9190" width="48.5703125" style="12" customWidth="1"/>
    <col min="9191" max="9191" width="7.7109375" style="12" customWidth="1"/>
    <col min="9192" max="9192" width="1.140625" style="12" customWidth="1"/>
    <col min="9193" max="9193" width="14.7109375" style="12" customWidth="1"/>
    <col min="9194" max="9194" width="1.140625" style="12" customWidth="1"/>
    <col min="9195" max="9195" width="14.7109375" style="12" customWidth="1"/>
    <col min="9196" max="9442" width="9.140625" style="12"/>
    <col min="9443" max="9445" width="1.7109375" style="12" customWidth="1"/>
    <col min="9446" max="9446" width="48.5703125" style="12" customWidth="1"/>
    <col min="9447" max="9447" width="7.7109375" style="12" customWidth="1"/>
    <col min="9448" max="9448" width="1.140625" style="12" customWidth="1"/>
    <col min="9449" max="9449" width="14.7109375" style="12" customWidth="1"/>
    <col min="9450" max="9450" width="1.140625" style="12" customWidth="1"/>
    <col min="9451" max="9451" width="14.7109375" style="12" customWidth="1"/>
    <col min="9452" max="9698" width="9.140625" style="12"/>
    <col min="9699" max="9701" width="1.7109375" style="12" customWidth="1"/>
    <col min="9702" max="9702" width="48.5703125" style="12" customWidth="1"/>
    <col min="9703" max="9703" width="7.7109375" style="12" customWidth="1"/>
    <col min="9704" max="9704" width="1.140625" style="12" customWidth="1"/>
    <col min="9705" max="9705" width="14.7109375" style="12" customWidth="1"/>
    <col min="9706" max="9706" width="1.140625" style="12" customWidth="1"/>
    <col min="9707" max="9707" width="14.7109375" style="12" customWidth="1"/>
    <col min="9708" max="9954" width="9.140625" style="12"/>
    <col min="9955" max="9957" width="1.7109375" style="12" customWidth="1"/>
    <col min="9958" max="9958" width="48.5703125" style="12" customWidth="1"/>
    <col min="9959" max="9959" width="7.7109375" style="12" customWidth="1"/>
    <col min="9960" max="9960" width="1.140625" style="12" customWidth="1"/>
    <col min="9961" max="9961" width="14.7109375" style="12" customWidth="1"/>
    <col min="9962" max="9962" width="1.140625" style="12" customWidth="1"/>
    <col min="9963" max="9963" width="14.7109375" style="12" customWidth="1"/>
    <col min="9964" max="10210" width="9.140625" style="12"/>
    <col min="10211" max="10213" width="1.7109375" style="12" customWidth="1"/>
    <col min="10214" max="10214" width="48.5703125" style="12" customWidth="1"/>
    <col min="10215" max="10215" width="7.7109375" style="12" customWidth="1"/>
    <col min="10216" max="10216" width="1.140625" style="12" customWidth="1"/>
    <col min="10217" max="10217" width="14.7109375" style="12" customWidth="1"/>
    <col min="10218" max="10218" width="1.140625" style="12" customWidth="1"/>
    <col min="10219" max="10219" width="14.7109375" style="12" customWidth="1"/>
    <col min="10220" max="10466" width="9.140625" style="12"/>
    <col min="10467" max="10469" width="1.7109375" style="12" customWidth="1"/>
    <col min="10470" max="10470" width="48.5703125" style="12" customWidth="1"/>
    <col min="10471" max="10471" width="7.7109375" style="12" customWidth="1"/>
    <col min="10472" max="10472" width="1.140625" style="12" customWidth="1"/>
    <col min="10473" max="10473" width="14.7109375" style="12" customWidth="1"/>
    <col min="10474" max="10474" width="1.140625" style="12" customWidth="1"/>
    <col min="10475" max="10475" width="14.7109375" style="12" customWidth="1"/>
    <col min="10476" max="10722" width="9.140625" style="12"/>
    <col min="10723" max="10725" width="1.7109375" style="12" customWidth="1"/>
    <col min="10726" max="10726" width="48.5703125" style="12" customWidth="1"/>
    <col min="10727" max="10727" width="7.7109375" style="12" customWidth="1"/>
    <col min="10728" max="10728" width="1.140625" style="12" customWidth="1"/>
    <col min="10729" max="10729" width="14.7109375" style="12" customWidth="1"/>
    <col min="10730" max="10730" width="1.140625" style="12" customWidth="1"/>
    <col min="10731" max="10731" width="14.7109375" style="12" customWidth="1"/>
    <col min="10732" max="10978" width="9.140625" style="12"/>
    <col min="10979" max="10981" width="1.7109375" style="12" customWidth="1"/>
    <col min="10982" max="10982" width="48.5703125" style="12" customWidth="1"/>
    <col min="10983" max="10983" width="7.7109375" style="12" customWidth="1"/>
    <col min="10984" max="10984" width="1.140625" style="12" customWidth="1"/>
    <col min="10985" max="10985" width="14.7109375" style="12" customWidth="1"/>
    <col min="10986" max="10986" width="1.140625" style="12" customWidth="1"/>
    <col min="10987" max="10987" width="14.7109375" style="12" customWidth="1"/>
    <col min="10988" max="11234" width="9.140625" style="12"/>
    <col min="11235" max="11237" width="1.7109375" style="12" customWidth="1"/>
    <col min="11238" max="11238" width="48.5703125" style="12" customWidth="1"/>
    <col min="11239" max="11239" width="7.7109375" style="12" customWidth="1"/>
    <col min="11240" max="11240" width="1.140625" style="12" customWidth="1"/>
    <col min="11241" max="11241" width="14.7109375" style="12" customWidth="1"/>
    <col min="11242" max="11242" width="1.140625" style="12" customWidth="1"/>
    <col min="11243" max="11243" width="14.7109375" style="12" customWidth="1"/>
    <col min="11244" max="11490" width="9.140625" style="12"/>
    <col min="11491" max="11493" width="1.7109375" style="12" customWidth="1"/>
    <col min="11494" max="11494" width="48.5703125" style="12" customWidth="1"/>
    <col min="11495" max="11495" width="7.7109375" style="12" customWidth="1"/>
    <col min="11496" max="11496" width="1.140625" style="12" customWidth="1"/>
    <col min="11497" max="11497" width="14.7109375" style="12" customWidth="1"/>
    <col min="11498" max="11498" width="1.140625" style="12" customWidth="1"/>
    <col min="11499" max="11499" width="14.7109375" style="12" customWidth="1"/>
    <col min="11500" max="11746" width="9.140625" style="12"/>
    <col min="11747" max="11749" width="1.7109375" style="12" customWidth="1"/>
    <col min="11750" max="11750" width="48.5703125" style="12" customWidth="1"/>
    <col min="11751" max="11751" width="7.7109375" style="12" customWidth="1"/>
    <col min="11752" max="11752" width="1.140625" style="12" customWidth="1"/>
    <col min="11753" max="11753" width="14.7109375" style="12" customWidth="1"/>
    <col min="11754" max="11754" width="1.140625" style="12" customWidth="1"/>
    <col min="11755" max="11755" width="14.7109375" style="12" customWidth="1"/>
    <col min="11756" max="12002" width="9.140625" style="12"/>
    <col min="12003" max="12005" width="1.7109375" style="12" customWidth="1"/>
    <col min="12006" max="12006" width="48.5703125" style="12" customWidth="1"/>
    <col min="12007" max="12007" width="7.7109375" style="12" customWidth="1"/>
    <col min="12008" max="12008" width="1.140625" style="12" customWidth="1"/>
    <col min="12009" max="12009" width="14.7109375" style="12" customWidth="1"/>
    <col min="12010" max="12010" width="1.140625" style="12" customWidth="1"/>
    <col min="12011" max="12011" width="14.7109375" style="12" customWidth="1"/>
    <col min="12012" max="12258" width="9.140625" style="12"/>
    <col min="12259" max="12261" width="1.7109375" style="12" customWidth="1"/>
    <col min="12262" max="12262" width="48.5703125" style="12" customWidth="1"/>
    <col min="12263" max="12263" width="7.7109375" style="12" customWidth="1"/>
    <col min="12264" max="12264" width="1.140625" style="12" customWidth="1"/>
    <col min="12265" max="12265" width="14.7109375" style="12" customWidth="1"/>
    <col min="12266" max="12266" width="1.140625" style="12" customWidth="1"/>
    <col min="12267" max="12267" width="14.7109375" style="12" customWidth="1"/>
    <col min="12268" max="12514" width="9.140625" style="12"/>
    <col min="12515" max="12517" width="1.7109375" style="12" customWidth="1"/>
    <col min="12518" max="12518" width="48.5703125" style="12" customWidth="1"/>
    <col min="12519" max="12519" width="7.7109375" style="12" customWidth="1"/>
    <col min="12520" max="12520" width="1.140625" style="12" customWidth="1"/>
    <col min="12521" max="12521" width="14.7109375" style="12" customWidth="1"/>
    <col min="12522" max="12522" width="1.140625" style="12" customWidth="1"/>
    <col min="12523" max="12523" width="14.7109375" style="12" customWidth="1"/>
    <col min="12524" max="12770" width="9.140625" style="12"/>
    <col min="12771" max="12773" width="1.7109375" style="12" customWidth="1"/>
    <col min="12774" max="12774" width="48.5703125" style="12" customWidth="1"/>
    <col min="12775" max="12775" width="7.7109375" style="12" customWidth="1"/>
    <col min="12776" max="12776" width="1.140625" style="12" customWidth="1"/>
    <col min="12777" max="12777" width="14.7109375" style="12" customWidth="1"/>
    <col min="12778" max="12778" width="1.140625" style="12" customWidth="1"/>
    <col min="12779" max="12779" width="14.7109375" style="12" customWidth="1"/>
    <col min="12780" max="13026" width="9.140625" style="12"/>
    <col min="13027" max="13029" width="1.7109375" style="12" customWidth="1"/>
    <col min="13030" max="13030" width="48.5703125" style="12" customWidth="1"/>
    <col min="13031" max="13031" width="7.7109375" style="12" customWidth="1"/>
    <col min="13032" max="13032" width="1.140625" style="12" customWidth="1"/>
    <col min="13033" max="13033" width="14.7109375" style="12" customWidth="1"/>
    <col min="13034" max="13034" width="1.140625" style="12" customWidth="1"/>
    <col min="13035" max="13035" width="14.7109375" style="12" customWidth="1"/>
    <col min="13036" max="13282" width="9.140625" style="12"/>
    <col min="13283" max="13285" width="1.7109375" style="12" customWidth="1"/>
    <col min="13286" max="13286" width="48.5703125" style="12" customWidth="1"/>
    <col min="13287" max="13287" width="7.7109375" style="12" customWidth="1"/>
    <col min="13288" max="13288" width="1.140625" style="12" customWidth="1"/>
    <col min="13289" max="13289" width="14.7109375" style="12" customWidth="1"/>
    <col min="13290" max="13290" width="1.140625" style="12" customWidth="1"/>
    <col min="13291" max="13291" width="14.7109375" style="12" customWidth="1"/>
    <col min="13292" max="13538" width="9.140625" style="12"/>
    <col min="13539" max="13541" width="1.7109375" style="12" customWidth="1"/>
    <col min="13542" max="13542" width="48.5703125" style="12" customWidth="1"/>
    <col min="13543" max="13543" width="7.7109375" style="12" customWidth="1"/>
    <col min="13544" max="13544" width="1.140625" style="12" customWidth="1"/>
    <col min="13545" max="13545" width="14.7109375" style="12" customWidth="1"/>
    <col min="13546" max="13546" width="1.140625" style="12" customWidth="1"/>
    <col min="13547" max="13547" width="14.7109375" style="12" customWidth="1"/>
    <col min="13548" max="13794" width="9.140625" style="12"/>
    <col min="13795" max="13797" width="1.7109375" style="12" customWidth="1"/>
    <col min="13798" max="13798" width="48.5703125" style="12" customWidth="1"/>
    <col min="13799" max="13799" width="7.7109375" style="12" customWidth="1"/>
    <col min="13800" max="13800" width="1.140625" style="12" customWidth="1"/>
    <col min="13801" max="13801" width="14.7109375" style="12" customWidth="1"/>
    <col min="13802" max="13802" width="1.140625" style="12" customWidth="1"/>
    <col min="13803" max="13803" width="14.7109375" style="12" customWidth="1"/>
    <col min="13804" max="14050" width="9.140625" style="12"/>
    <col min="14051" max="14053" width="1.7109375" style="12" customWidth="1"/>
    <col min="14054" max="14054" width="48.5703125" style="12" customWidth="1"/>
    <col min="14055" max="14055" width="7.7109375" style="12" customWidth="1"/>
    <col min="14056" max="14056" width="1.140625" style="12" customWidth="1"/>
    <col min="14057" max="14057" width="14.7109375" style="12" customWidth="1"/>
    <col min="14058" max="14058" width="1.140625" style="12" customWidth="1"/>
    <col min="14059" max="14059" width="14.7109375" style="12" customWidth="1"/>
    <col min="14060" max="14306" width="9.140625" style="12"/>
    <col min="14307" max="14309" width="1.7109375" style="12" customWidth="1"/>
    <col min="14310" max="14310" width="48.5703125" style="12" customWidth="1"/>
    <col min="14311" max="14311" width="7.7109375" style="12" customWidth="1"/>
    <col min="14312" max="14312" width="1.140625" style="12" customWidth="1"/>
    <col min="14313" max="14313" width="14.7109375" style="12" customWidth="1"/>
    <col min="14314" max="14314" width="1.140625" style="12" customWidth="1"/>
    <col min="14315" max="14315" width="14.7109375" style="12" customWidth="1"/>
    <col min="14316" max="14562" width="9.140625" style="12"/>
    <col min="14563" max="14565" width="1.7109375" style="12" customWidth="1"/>
    <col min="14566" max="14566" width="48.5703125" style="12" customWidth="1"/>
    <col min="14567" max="14567" width="7.7109375" style="12" customWidth="1"/>
    <col min="14568" max="14568" width="1.140625" style="12" customWidth="1"/>
    <col min="14569" max="14569" width="14.7109375" style="12" customWidth="1"/>
    <col min="14570" max="14570" width="1.140625" style="12" customWidth="1"/>
    <col min="14571" max="14571" width="14.7109375" style="12" customWidth="1"/>
    <col min="14572" max="14818" width="9.140625" style="12"/>
    <col min="14819" max="14821" width="1.7109375" style="12" customWidth="1"/>
    <col min="14822" max="14822" width="48.5703125" style="12" customWidth="1"/>
    <col min="14823" max="14823" width="7.7109375" style="12" customWidth="1"/>
    <col min="14824" max="14824" width="1.140625" style="12" customWidth="1"/>
    <col min="14825" max="14825" width="14.7109375" style="12" customWidth="1"/>
    <col min="14826" max="14826" width="1.140625" style="12" customWidth="1"/>
    <col min="14827" max="14827" width="14.7109375" style="12" customWidth="1"/>
    <col min="14828" max="15074" width="9.140625" style="12"/>
    <col min="15075" max="15077" width="1.7109375" style="12" customWidth="1"/>
    <col min="15078" max="15078" width="48.5703125" style="12" customWidth="1"/>
    <col min="15079" max="15079" width="7.7109375" style="12" customWidth="1"/>
    <col min="15080" max="15080" width="1.140625" style="12" customWidth="1"/>
    <col min="15081" max="15081" width="14.7109375" style="12" customWidth="1"/>
    <col min="15082" max="15082" width="1.140625" style="12" customWidth="1"/>
    <col min="15083" max="15083" width="14.7109375" style="12" customWidth="1"/>
    <col min="15084" max="15330" width="9.140625" style="12"/>
    <col min="15331" max="15333" width="1.7109375" style="12" customWidth="1"/>
    <col min="15334" max="15334" width="48.5703125" style="12" customWidth="1"/>
    <col min="15335" max="15335" width="7.7109375" style="12" customWidth="1"/>
    <col min="15336" max="15336" width="1.140625" style="12" customWidth="1"/>
    <col min="15337" max="15337" width="14.7109375" style="12" customWidth="1"/>
    <col min="15338" max="15338" width="1.140625" style="12" customWidth="1"/>
    <col min="15339" max="15339" width="14.7109375" style="12" customWidth="1"/>
    <col min="15340" max="15586" width="9.140625" style="12"/>
    <col min="15587" max="15589" width="1.7109375" style="12" customWidth="1"/>
    <col min="15590" max="15590" width="48.5703125" style="12" customWidth="1"/>
    <col min="15591" max="15591" width="7.7109375" style="12" customWidth="1"/>
    <col min="15592" max="15592" width="1.140625" style="12" customWidth="1"/>
    <col min="15593" max="15593" width="14.7109375" style="12" customWidth="1"/>
    <col min="15594" max="15594" width="1.140625" style="12" customWidth="1"/>
    <col min="15595" max="15595" width="14.7109375" style="12" customWidth="1"/>
    <col min="15596" max="15842" width="9.140625" style="12"/>
    <col min="15843" max="15845" width="1.7109375" style="12" customWidth="1"/>
    <col min="15846" max="15846" width="48.5703125" style="12" customWidth="1"/>
    <col min="15847" max="15847" width="7.7109375" style="12" customWidth="1"/>
    <col min="15848" max="15848" width="1.140625" style="12" customWidth="1"/>
    <col min="15849" max="15849" width="14.7109375" style="12" customWidth="1"/>
    <col min="15850" max="15850" width="1.140625" style="12" customWidth="1"/>
    <col min="15851" max="15851" width="14.7109375" style="12" customWidth="1"/>
    <col min="15852" max="16098" width="9.140625" style="12"/>
    <col min="16099" max="16101" width="1.7109375" style="12" customWidth="1"/>
    <col min="16102" max="16102" width="48.5703125" style="12" customWidth="1"/>
    <col min="16103" max="16103" width="7.7109375" style="12" customWidth="1"/>
    <col min="16104" max="16104" width="1.140625" style="12" customWidth="1"/>
    <col min="16105" max="16105" width="14.7109375" style="12" customWidth="1"/>
    <col min="16106" max="16106" width="1.140625" style="12" customWidth="1"/>
    <col min="16107" max="16107" width="14.7109375" style="12" customWidth="1"/>
    <col min="16108" max="16354" width="9.140625" style="12"/>
    <col min="16355" max="16359" width="9.140625" style="12" customWidth="1"/>
    <col min="16360" max="16384" width="9.140625" style="12"/>
  </cols>
  <sheetData>
    <row r="1" spans="1:9" ht="16.5" customHeight="1">
      <c r="A1" s="9" t="s">
        <v>102</v>
      </c>
      <c r="B1" s="9"/>
      <c r="C1" s="9"/>
      <c r="D1" s="9"/>
      <c r="E1" s="10"/>
      <c r="F1" s="9"/>
      <c r="G1" s="11"/>
      <c r="H1" s="11"/>
      <c r="I1" s="11"/>
    </row>
    <row r="2" spans="1:9" ht="16.5" customHeight="1">
      <c r="A2" s="9" t="s">
        <v>49</v>
      </c>
      <c r="B2" s="9"/>
      <c r="C2" s="9"/>
      <c r="D2" s="9"/>
      <c r="E2" s="10"/>
      <c r="F2" s="9"/>
      <c r="G2" s="11"/>
      <c r="H2" s="11"/>
      <c r="I2" s="11"/>
    </row>
    <row r="3" spans="1:9" ht="16.5" customHeight="1">
      <c r="A3" s="1" t="s">
        <v>113</v>
      </c>
      <c r="B3" s="13"/>
      <c r="C3" s="13"/>
      <c r="D3" s="13"/>
      <c r="E3" s="14"/>
      <c r="F3" s="13"/>
      <c r="G3" s="15"/>
      <c r="H3" s="15"/>
      <c r="I3" s="15"/>
    </row>
    <row r="4" spans="1:9" ht="16.5" customHeight="1">
      <c r="A4" s="16"/>
      <c r="B4" s="16"/>
      <c r="C4" s="16"/>
      <c r="D4" s="16"/>
      <c r="E4" s="17"/>
      <c r="F4" s="16"/>
      <c r="G4" s="18"/>
      <c r="H4" s="18"/>
      <c r="I4" s="18"/>
    </row>
    <row r="5" spans="1:9" ht="16.5" customHeight="1">
      <c r="A5" s="9"/>
      <c r="B5" s="9"/>
      <c r="C5" s="9"/>
      <c r="D5" s="9"/>
      <c r="E5" s="10"/>
      <c r="F5" s="9"/>
      <c r="G5" s="11"/>
      <c r="H5" s="11"/>
      <c r="I5" s="11"/>
    </row>
    <row r="6" spans="1:9" ht="16.5" customHeight="1">
      <c r="A6" s="9"/>
      <c r="B6" s="9"/>
      <c r="C6" s="9"/>
      <c r="D6" s="9"/>
      <c r="E6" s="10"/>
      <c r="F6" s="9"/>
      <c r="G6" s="2" t="s">
        <v>78</v>
      </c>
      <c r="H6" s="3"/>
      <c r="I6" s="2" t="s">
        <v>50</v>
      </c>
    </row>
    <row r="7" spans="1:9" ht="16.5" customHeight="1">
      <c r="A7" s="9"/>
      <c r="B7" s="9"/>
      <c r="C7" s="9"/>
      <c r="D7" s="9"/>
      <c r="E7" s="10"/>
      <c r="F7" s="9"/>
      <c r="G7" s="3">
        <v>2021</v>
      </c>
      <c r="H7" s="3"/>
      <c r="I7" s="3">
        <v>2020</v>
      </c>
    </row>
    <row r="8" spans="1:9" ht="16.5" customHeight="1">
      <c r="A8" s="9"/>
      <c r="B8" s="9"/>
      <c r="C8" s="9"/>
      <c r="D8" s="9"/>
      <c r="E8" s="10"/>
      <c r="F8" s="9"/>
      <c r="G8" s="18" t="s">
        <v>1</v>
      </c>
      <c r="H8" s="18"/>
      <c r="I8" s="18" t="s">
        <v>1</v>
      </c>
    </row>
    <row r="9" spans="1:9" ht="16.5" customHeight="1">
      <c r="A9" s="9"/>
      <c r="B9" s="9"/>
      <c r="C9" s="9"/>
      <c r="D9" s="9"/>
      <c r="E9" s="14" t="s">
        <v>0</v>
      </c>
      <c r="F9" s="9"/>
      <c r="G9" s="15" t="s">
        <v>17</v>
      </c>
      <c r="H9" s="11"/>
      <c r="I9" s="15" t="s">
        <v>105</v>
      </c>
    </row>
    <row r="10" spans="1:9" ht="16.5" customHeight="1">
      <c r="G10" s="97"/>
    </row>
    <row r="11" spans="1:9" ht="16.5" customHeight="1">
      <c r="A11" s="9" t="s">
        <v>51</v>
      </c>
      <c r="G11" s="97"/>
    </row>
    <row r="12" spans="1:9" ht="16.5" customHeight="1">
      <c r="A12" s="9"/>
      <c r="G12" s="97"/>
    </row>
    <row r="13" spans="1:9" ht="16.5" customHeight="1">
      <c r="A13" s="9" t="s">
        <v>52</v>
      </c>
      <c r="G13" s="98"/>
      <c r="I13" s="19"/>
    </row>
    <row r="14" spans="1:9" ht="16.5" customHeight="1">
      <c r="A14" s="9"/>
      <c r="G14" s="98"/>
      <c r="I14" s="19"/>
    </row>
    <row r="15" spans="1:9" ht="16.5" customHeight="1">
      <c r="A15" s="12" t="s">
        <v>53</v>
      </c>
      <c r="G15" s="99">
        <v>1204922343</v>
      </c>
      <c r="H15" s="19"/>
      <c r="I15" s="89">
        <v>1130671824</v>
      </c>
    </row>
    <row r="16" spans="1:9" ht="16.5" customHeight="1">
      <c r="A16" s="12" t="s">
        <v>94</v>
      </c>
      <c r="E16" s="153">
        <v>5</v>
      </c>
      <c r="G16" s="100">
        <v>2816618188</v>
      </c>
      <c r="H16" s="19"/>
      <c r="I16" s="90">
        <v>2337438836</v>
      </c>
    </row>
    <row r="17" spans="1:9" ht="16.5" customHeight="1">
      <c r="A17" s="12" t="s">
        <v>122</v>
      </c>
      <c r="E17" s="153">
        <v>6</v>
      </c>
      <c r="G17" s="101">
        <v>2112392265</v>
      </c>
      <c r="H17" s="19"/>
      <c r="I17" s="91">
        <v>1931629210</v>
      </c>
    </row>
    <row r="18" spans="1:9" ht="16.5" customHeight="1">
      <c r="A18" s="12" t="s">
        <v>89</v>
      </c>
      <c r="G18" s="101">
        <v>454778802</v>
      </c>
      <c r="H18" s="19"/>
      <c r="I18" s="91">
        <v>353288637</v>
      </c>
    </row>
    <row r="19" spans="1:9" ht="16.5" customHeight="1">
      <c r="A19" s="12" t="s">
        <v>127</v>
      </c>
      <c r="G19" s="101">
        <v>230314</v>
      </c>
      <c r="H19" s="19"/>
      <c r="I19" s="91" t="s">
        <v>47</v>
      </c>
    </row>
    <row r="20" spans="1:9" ht="16.5" customHeight="1">
      <c r="A20" s="12" t="s">
        <v>95</v>
      </c>
      <c r="G20" s="102">
        <v>5357997</v>
      </c>
      <c r="H20" s="19"/>
      <c r="I20" s="92">
        <v>35874081</v>
      </c>
    </row>
    <row r="21" spans="1:9" ht="16.5" customHeight="1">
      <c r="G21" s="103"/>
      <c r="H21" s="19"/>
      <c r="I21" s="93"/>
    </row>
    <row r="22" spans="1:9" ht="16.5" customHeight="1">
      <c r="A22" s="9" t="s">
        <v>54</v>
      </c>
      <c r="G22" s="104">
        <f>SUM(G15:G21)</f>
        <v>6594299909</v>
      </c>
      <c r="H22" s="21"/>
      <c r="I22" s="94">
        <f>SUM(I15:I21)</f>
        <v>5788902588</v>
      </c>
    </row>
    <row r="23" spans="1:9" ht="16.5" customHeight="1">
      <c r="G23" s="103"/>
      <c r="H23" s="19"/>
      <c r="I23" s="93"/>
    </row>
    <row r="24" spans="1:9" ht="16.5" customHeight="1">
      <c r="A24" s="9" t="s">
        <v>55</v>
      </c>
      <c r="G24" s="103"/>
      <c r="H24" s="19"/>
      <c r="I24" s="93"/>
    </row>
    <row r="25" spans="1:9" ht="16.5" customHeight="1">
      <c r="A25" s="9"/>
      <c r="G25" s="103"/>
      <c r="H25" s="19"/>
      <c r="I25" s="93"/>
    </row>
    <row r="26" spans="1:9" ht="16.5" customHeight="1">
      <c r="A26" s="12" t="s">
        <v>96</v>
      </c>
      <c r="G26" s="103">
        <v>55729000</v>
      </c>
      <c r="H26" s="19"/>
      <c r="I26" s="93">
        <v>55729000</v>
      </c>
    </row>
    <row r="27" spans="1:9" ht="16.5" customHeight="1">
      <c r="A27" s="12" t="s">
        <v>123</v>
      </c>
      <c r="E27" s="153">
        <v>7</v>
      </c>
      <c r="G27" s="105">
        <v>2939914160</v>
      </c>
      <c r="H27" s="19"/>
      <c r="I27" s="95">
        <v>2905411569</v>
      </c>
    </row>
    <row r="28" spans="1:9" ht="16.5" customHeight="1">
      <c r="A28" s="12" t="s">
        <v>124</v>
      </c>
      <c r="G28" s="105">
        <v>30725282</v>
      </c>
      <c r="H28" s="19"/>
      <c r="I28" s="77">
        <v>36390164</v>
      </c>
    </row>
    <row r="29" spans="1:9" ht="16.5" customHeight="1">
      <c r="A29" s="12" t="s">
        <v>125</v>
      </c>
      <c r="E29" s="153">
        <v>7</v>
      </c>
      <c r="G29" s="105">
        <v>24117610</v>
      </c>
      <c r="H29" s="19"/>
      <c r="I29" s="95">
        <v>23969501</v>
      </c>
    </row>
    <row r="30" spans="1:9" ht="16.5" customHeight="1">
      <c r="A30" s="12" t="s">
        <v>126</v>
      </c>
      <c r="G30" s="105">
        <v>28807068</v>
      </c>
      <c r="H30" s="19"/>
      <c r="I30" s="95">
        <v>25183926</v>
      </c>
    </row>
    <row r="31" spans="1:9" ht="16.5" customHeight="1">
      <c r="A31" s="12" t="s">
        <v>90</v>
      </c>
      <c r="G31" s="106">
        <v>5095389</v>
      </c>
      <c r="H31" s="19"/>
      <c r="I31" s="96">
        <v>5095389</v>
      </c>
    </row>
    <row r="32" spans="1:9" ht="16.5" customHeight="1">
      <c r="G32" s="103"/>
      <c r="H32" s="19"/>
      <c r="I32" s="93"/>
    </row>
    <row r="33" spans="1:9" ht="16.5" customHeight="1">
      <c r="A33" s="9" t="s">
        <v>56</v>
      </c>
      <c r="G33" s="104">
        <f>SUM(G26:G32)</f>
        <v>3084388509</v>
      </c>
      <c r="H33" s="19"/>
      <c r="I33" s="94">
        <f>SUM(I26:I32)</f>
        <v>3051779549</v>
      </c>
    </row>
    <row r="34" spans="1:9" ht="16.5" customHeight="1">
      <c r="G34" s="99"/>
      <c r="H34" s="19"/>
      <c r="I34" s="89"/>
    </row>
    <row r="35" spans="1:9" ht="16.5" customHeight="1" thickBot="1">
      <c r="A35" s="9" t="s">
        <v>57</v>
      </c>
      <c r="G35" s="107">
        <f>SUM(G22+G33)</f>
        <v>9678688418</v>
      </c>
      <c r="H35" s="19"/>
      <c r="I35" s="26">
        <f>SUM(I22+I33)</f>
        <v>8840682137</v>
      </c>
    </row>
    <row r="36" spans="1:9" ht="16.5" customHeight="1" thickTop="1"/>
    <row r="44" spans="1:9" ht="16.5" customHeight="1">
      <c r="A44" s="154" t="s">
        <v>97</v>
      </c>
      <c r="B44" s="154"/>
      <c r="C44" s="154"/>
      <c r="D44" s="154"/>
      <c r="E44" s="154"/>
      <c r="F44" s="154"/>
      <c r="G44" s="154"/>
      <c r="H44" s="154"/>
      <c r="I44" s="154"/>
    </row>
    <row r="48" spans="1:9" ht="12.75" customHeight="1"/>
    <row r="49" spans="1:9" ht="21.95" customHeight="1">
      <c r="A49" s="155" t="s">
        <v>91</v>
      </c>
      <c r="B49" s="156"/>
      <c r="C49" s="156"/>
      <c r="D49" s="156"/>
      <c r="E49" s="156"/>
      <c r="F49" s="156"/>
      <c r="G49" s="156"/>
      <c r="H49" s="156"/>
      <c r="I49" s="156"/>
    </row>
    <row r="50" spans="1:9" ht="16.5" customHeight="1">
      <c r="A50" s="9" t="s">
        <v>102</v>
      </c>
      <c r="B50" s="9"/>
      <c r="C50" s="9"/>
      <c r="D50" s="9"/>
      <c r="E50" s="10"/>
      <c r="F50" s="9"/>
      <c r="G50" s="11"/>
      <c r="H50" s="11"/>
      <c r="I50" s="11"/>
    </row>
    <row r="51" spans="1:9" ht="16.5" customHeight="1">
      <c r="A51" s="9" t="s">
        <v>49</v>
      </c>
      <c r="B51" s="9"/>
      <c r="C51" s="9"/>
      <c r="D51" s="9"/>
      <c r="E51" s="10"/>
      <c r="F51" s="9"/>
      <c r="G51" s="11"/>
      <c r="H51" s="11"/>
      <c r="I51" s="11"/>
    </row>
    <row r="52" spans="1:9" ht="16.5" customHeight="1">
      <c r="A52" s="13" t="str">
        <f>A3</f>
        <v>As at 31 March 2021</v>
      </c>
      <c r="B52" s="13"/>
      <c r="C52" s="13"/>
      <c r="D52" s="13"/>
      <c r="E52" s="14"/>
      <c r="F52" s="13"/>
      <c r="G52" s="15"/>
      <c r="H52" s="15"/>
      <c r="I52" s="15"/>
    </row>
    <row r="53" spans="1:9" ht="16.5" customHeight="1">
      <c r="A53" s="16"/>
      <c r="B53" s="16"/>
      <c r="C53" s="16"/>
      <c r="D53" s="16"/>
      <c r="E53" s="17"/>
      <c r="F53" s="16"/>
      <c r="G53" s="18"/>
      <c r="H53" s="18"/>
      <c r="I53" s="18"/>
    </row>
    <row r="54" spans="1:9" ht="16.5" customHeight="1">
      <c r="A54" s="9"/>
      <c r="B54" s="9"/>
      <c r="C54" s="9"/>
      <c r="D54" s="9"/>
      <c r="E54" s="10"/>
      <c r="F54" s="9"/>
      <c r="G54" s="11"/>
      <c r="H54" s="11"/>
      <c r="I54" s="11"/>
    </row>
    <row r="55" spans="1:9" ht="15" customHeight="1">
      <c r="A55" s="9"/>
      <c r="B55" s="9"/>
      <c r="C55" s="9"/>
      <c r="D55" s="9"/>
      <c r="E55" s="10"/>
      <c r="F55" s="9"/>
      <c r="G55" s="2" t="s">
        <v>78</v>
      </c>
      <c r="H55" s="3"/>
      <c r="I55" s="2" t="s">
        <v>50</v>
      </c>
    </row>
    <row r="56" spans="1:9" ht="15" customHeight="1">
      <c r="A56" s="9"/>
      <c r="B56" s="9"/>
      <c r="C56" s="9"/>
      <c r="D56" s="9"/>
      <c r="E56" s="10"/>
      <c r="F56" s="9"/>
      <c r="G56" s="3">
        <v>2021</v>
      </c>
      <c r="H56" s="3"/>
      <c r="I56" s="3">
        <v>2020</v>
      </c>
    </row>
    <row r="57" spans="1:9" ht="15" customHeight="1">
      <c r="A57" s="9"/>
      <c r="B57" s="9"/>
      <c r="C57" s="9"/>
      <c r="D57" s="9"/>
      <c r="E57" s="10"/>
      <c r="F57" s="9"/>
      <c r="G57" s="18" t="s">
        <v>1</v>
      </c>
      <c r="H57" s="18"/>
      <c r="I57" s="18" t="s">
        <v>1</v>
      </c>
    </row>
    <row r="58" spans="1:9" ht="15" customHeight="1">
      <c r="A58" s="9"/>
      <c r="B58" s="9"/>
      <c r="C58" s="9"/>
      <c r="D58" s="9"/>
      <c r="E58" s="14" t="s">
        <v>0</v>
      </c>
      <c r="F58" s="9"/>
      <c r="G58" s="15" t="s">
        <v>17</v>
      </c>
      <c r="H58" s="11"/>
      <c r="I58" s="15" t="s">
        <v>105</v>
      </c>
    </row>
    <row r="59" spans="1:9" ht="9.9499999999999993" customHeight="1">
      <c r="A59" s="9"/>
      <c r="B59" s="9"/>
      <c r="C59" s="9"/>
      <c r="D59" s="9"/>
      <c r="E59" s="17"/>
      <c r="F59" s="9"/>
      <c r="G59" s="108"/>
      <c r="H59" s="11"/>
      <c r="I59" s="18"/>
    </row>
    <row r="60" spans="1:9" ht="15" customHeight="1">
      <c r="A60" s="9" t="s">
        <v>80</v>
      </c>
      <c r="B60" s="9"/>
      <c r="G60" s="97"/>
    </row>
    <row r="61" spans="1:9" ht="9.9499999999999993" customHeight="1">
      <c r="G61" s="98"/>
      <c r="H61" s="19"/>
      <c r="I61" s="19"/>
    </row>
    <row r="62" spans="1:9" ht="15" customHeight="1">
      <c r="A62" s="9" t="s">
        <v>58</v>
      </c>
      <c r="G62" s="97"/>
    </row>
    <row r="63" spans="1:9" ht="9.9499999999999993" customHeight="1">
      <c r="A63" s="9"/>
      <c r="G63" s="97"/>
    </row>
    <row r="64" spans="1:9" ht="15" customHeight="1">
      <c r="A64" s="146" t="s">
        <v>86</v>
      </c>
      <c r="B64" s="146"/>
      <c r="E64" s="153">
        <v>8.1</v>
      </c>
      <c r="G64" s="109">
        <v>2883147610</v>
      </c>
      <c r="H64" s="78"/>
      <c r="I64" s="77">
        <v>3136554572</v>
      </c>
    </row>
    <row r="65" spans="1:9" ht="15" customHeight="1">
      <c r="A65" s="146" t="s">
        <v>92</v>
      </c>
      <c r="B65" s="146"/>
      <c r="G65" s="109">
        <v>377683481</v>
      </c>
      <c r="H65" s="78"/>
      <c r="I65" s="77">
        <v>296447996</v>
      </c>
    </row>
    <row r="66" spans="1:9" ht="15" customHeight="1">
      <c r="A66" s="146" t="s">
        <v>118</v>
      </c>
      <c r="B66" s="146"/>
      <c r="G66" s="109" t="s">
        <v>47</v>
      </c>
      <c r="H66" s="78"/>
      <c r="I66" s="77">
        <v>626299</v>
      </c>
    </row>
    <row r="67" spans="1:9" ht="15" customHeight="1">
      <c r="A67" s="146" t="s">
        <v>59</v>
      </c>
      <c r="B67" s="146"/>
      <c r="G67" s="109">
        <v>186990268</v>
      </c>
      <c r="H67" s="78"/>
      <c r="I67" s="77">
        <v>80671982</v>
      </c>
    </row>
    <row r="68" spans="1:9" ht="15" customHeight="1">
      <c r="A68" s="146" t="s">
        <v>93</v>
      </c>
      <c r="B68" s="146"/>
      <c r="G68" s="109">
        <v>21204503</v>
      </c>
      <c r="H68" s="78"/>
      <c r="I68" s="77">
        <v>37548628</v>
      </c>
    </row>
    <row r="69" spans="1:9" ht="15" customHeight="1">
      <c r="A69" s="146" t="s">
        <v>119</v>
      </c>
      <c r="B69" s="146"/>
      <c r="G69" s="109"/>
      <c r="H69" s="78"/>
      <c r="I69" s="77"/>
    </row>
    <row r="70" spans="1:9" ht="15" customHeight="1">
      <c r="A70" s="146"/>
      <c r="B70" s="146" t="s">
        <v>120</v>
      </c>
      <c r="E70" s="153">
        <v>8.1999999999999993</v>
      </c>
      <c r="G70" s="109">
        <v>299671091</v>
      </c>
      <c r="H70" s="78"/>
      <c r="I70" s="77">
        <v>199657974</v>
      </c>
    </row>
    <row r="71" spans="1:9" ht="15" customHeight="1">
      <c r="A71" s="146" t="s">
        <v>103</v>
      </c>
      <c r="B71" s="146"/>
      <c r="G71" s="109">
        <v>23583080</v>
      </c>
      <c r="H71" s="78"/>
      <c r="I71" s="77">
        <v>23385966</v>
      </c>
    </row>
    <row r="72" spans="1:9" ht="15" customHeight="1">
      <c r="A72" s="146" t="s">
        <v>138</v>
      </c>
      <c r="B72" s="146"/>
      <c r="E72" s="153">
        <v>8.3000000000000007</v>
      </c>
      <c r="G72" s="110">
        <v>999978421</v>
      </c>
      <c r="H72" s="78"/>
      <c r="I72" s="82">
        <v>999590001</v>
      </c>
    </row>
    <row r="73" spans="1:9" s="83" customFormat="1" ht="9.9499999999999993" customHeight="1">
      <c r="E73" s="84"/>
      <c r="G73" s="109"/>
      <c r="H73" s="77"/>
      <c r="I73" s="77"/>
    </row>
    <row r="74" spans="1:9" ht="15" customHeight="1">
      <c r="A74" s="9" t="s">
        <v>60</v>
      </c>
      <c r="G74" s="110">
        <f>SUM(G64:G73)</f>
        <v>4792258454</v>
      </c>
      <c r="H74" s="78"/>
      <c r="I74" s="82">
        <f>SUM(I64:I73)</f>
        <v>4774483418</v>
      </c>
    </row>
    <row r="75" spans="1:9" ht="9.9499999999999993" customHeight="1">
      <c r="A75" s="9"/>
      <c r="G75" s="109"/>
      <c r="H75" s="78"/>
      <c r="I75" s="77"/>
    </row>
    <row r="76" spans="1:9" ht="15" customHeight="1">
      <c r="A76" s="9" t="s">
        <v>61</v>
      </c>
      <c r="G76" s="109"/>
      <c r="H76" s="78"/>
      <c r="I76" s="77"/>
    </row>
    <row r="77" spans="1:9" ht="9.9499999999999993" customHeight="1">
      <c r="A77" s="9"/>
      <c r="G77" s="109"/>
      <c r="H77" s="78"/>
      <c r="I77" s="77"/>
    </row>
    <row r="78" spans="1:9" ht="15" customHeight="1">
      <c r="A78" s="146" t="s">
        <v>121</v>
      </c>
      <c r="E78" s="153">
        <v>8.1999999999999993</v>
      </c>
      <c r="G78" s="109">
        <v>1199388041</v>
      </c>
      <c r="H78" s="78"/>
      <c r="I78" s="77">
        <v>799332998</v>
      </c>
    </row>
    <row r="79" spans="1:9" ht="15" customHeight="1">
      <c r="A79" s="12" t="s">
        <v>104</v>
      </c>
      <c r="G79" s="109">
        <v>7718878</v>
      </c>
      <c r="H79" s="78"/>
      <c r="I79" s="77">
        <v>13532793</v>
      </c>
    </row>
    <row r="80" spans="1:9" ht="15" customHeight="1">
      <c r="A80" s="12" t="s">
        <v>62</v>
      </c>
      <c r="G80" s="110">
        <v>74470344</v>
      </c>
      <c r="H80" s="77"/>
      <c r="I80" s="82">
        <v>71630354</v>
      </c>
    </row>
    <row r="81" spans="1:9" ht="9.9499999999999993" customHeight="1">
      <c r="G81" s="111"/>
      <c r="I81" s="85"/>
    </row>
    <row r="82" spans="1:9" ht="15" customHeight="1">
      <c r="A82" s="9" t="s">
        <v>63</v>
      </c>
      <c r="G82" s="110">
        <f>SUM(G78:G81)</f>
        <v>1281577263</v>
      </c>
      <c r="H82" s="77"/>
      <c r="I82" s="82">
        <f>SUM(I78:I80)</f>
        <v>884496145</v>
      </c>
    </row>
    <row r="83" spans="1:9" ht="9.9499999999999993" customHeight="1">
      <c r="G83" s="109"/>
      <c r="H83" s="77"/>
      <c r="I83" s="77"/>
    </row>
    <row r="84" spans="1:9" ht="15" customHeight="1">
      <c r="A84" s="9" t="s">
        <v>64</v>
      </c>
      <c r="D84" s="9"/>
      <c r="G84" s="110">
        <f>SUM(G74+G82)</f>
        <v>6073835717</v>
      </c>
      <c r="H84" s="78"/>
      <c r="I84" s="82">
        <f>SUM(I74+I82)</f>
        <v>5658979563</v>
      </c>
    </row>
    <row r="85" spans="1:9" ht="15" customHeight="1">
      <c r="A85" s="9"/>
      <c r="D85" s="9"/>
      <c r="G85" s="109"/>
      <c r="H85" s="78"/>
      <c r="I85" s="77"/>
    </row>
    <row r="86" spans="1:9" ht="15" customHeight="1">
      <c r="A86" s="9"/>
      <c r="D86" s="9"/>
      <c r="G86" s="109"/>
      <c r="H86" s="78"/>
      <c r="I86" s="77"/>
    </row>
    <row r="87" spans="1:9" ht="15" customHeight="1">
      <c r="A87" s="9" t="s">
        <v>81</v>
      </c>
      <c r="G87" s="112"/>
      <c r="H87" s="78"/>
      <c r="I87" s="78"/>
    </row>
    <row r="88" spans="1:9" ht="9.9499999999999993" customHeight="1">
      <c r="A88" s="9"/>
      <c r="G88" s="112"/>
      <c r="H88" s="78"/>
      <c r="I88" s="78"/>
    </row>
    <row r="89" spans="1:9" ht="15" customHeight="1">
      <c r="A89" s="12" t="s">
        <v>65</v>
      </c>
      <c r="G89" s="112"/>
      <c r="H89" s="78"/>
      <c r="I89" s="78"/>
    </row>
    <row r="90" spans="1:9" ht="15" customHeight="1">
      <c r="B90" s="12" t="s">
        <v>66</v>
      </c>
      <c r="G90" s="112"/>
      <c r="H90" s="78"/>
      <c r="I90" s="78"/>
    </row>
    <row r="91" spans="1:9" ht="15" customHeight="1" thickBot="1">
      <c r="C91" s="12" t="s">
        <v>100</v>
      </c>
      <c r="G91" s="140">
        <v>870758034</v>
      </c>
      <c r="H91" s="78"/>
      <c r="I91" s="86">
        <v>870758034</v>
      </c>
    </row>
    <row r="92" spans="1:9" ht="9.9499999999999993" customHeight="1" thickTop="1">
      <c r="G92" s="113"/>
      <c r="H92" s="78"/>
      <c r="I92" s="87"/>
    </row>
    <row r="93" spans="1:9" ht="15" customHeight="1">
      <c r="B93" s="12" t="s">
        <v>67</v>
      </c>
      <c r="G93" s="113"/>
      <c r="H93" s="78"/>
      <c r="I93" s="87"/>
    </row>
    <row r="94" spans="1:9" ht="15" customHeight="1">
      <c r="C94" s="12" t="s">
        <v>101</v>
      </c>
      <c r="G94" s="113">
        <v>870758034</v>
      </c>
      <c r="H94" s="78"/>
      <c r="I94" s="87">
        <v>870758034</v>
      </c>
    </row>
    <row r="95" spans="1:9" ht="15" customHeight="1">
      <c r="A95" s="12" t="s">
        <v>68</v>
      </c>
      <c r="G95" s="113">
        <v>427323198</v>
      </c>
      <c r="H95" s="78"/>
      <c r="I95" s="87">
        <v>427323198</v>
      </c>
    </row>
    <row r="96" spans="1:9" ht="15" customHeight="1">
      <c r="A96" s="12" t="s">
        <v>2</v>
      </c>
      <c r="G96" s="112"/>
      <c r="H96" s="78"/>
      <c r="I96" s="78"/>
    </row>
    <row r="97" spans="1:9" ht="15" customHeight="1">
      <c r="B97" s="12" t="s">
        <v>85</v>
      </c>
      <c r="G97" s="114">
        <v>75391488</v>
      </c>
      <c r="H97" s="78"/>
      <c r="I97" s="141">
        <v>75391488</v>
      </c>
    </row>
    <row r="98" spans="1:9" ht="15" customHeight="1">
      <c r="B98" s="12" t="s">
        <v>7</v>
      </c>
      <c r="G98" s="115">
        <f>'Eng5'!M21</f>
        <v>2231379981</v>
      </c>
      <c r="H98" s="78"/>
      <c r="I98" s="142">
        <v>1808229854.2</v>
      </c>
    </row>
    <row r="99" spans="1:9" ht="9.9499999999999993" customHeight="1">
      <c r="G99" s="112"/>
      <c r="H99" s="78"/>
      <c r="I99" s="78"/>
    </row>
    <row r="100" spans="1:9" ht="15" customHeight="1">
      <c r="A100" s="9" t="s">
        <v>82</v>
      </c>
      <c r="D100" s="9"/>
      <c r="G100" s="110">
        <f>SUM(G94:G98)</f>
        <v>3604852701</v>
      </c>
      <c r="H100" s="78"/>
      <c r="I100" s="82">
        <f>SUM(I94:I98)</f>
        <v>3181702574.1999998</v>
      </c>
    </row>
    <row r="101" spans="1:9" ht="9.9499999999999993" customHeight="1">
      <c r="G101" s="109"/>
      <c r="H101" s="78"/>
      <c r="I101" s="77"/>
    </row>
    <row r="102" spans="1:9" ht="15" customHeight="1" thickBot="1">
      <c r="A102" s="9" t="s">
        <v>83</v>
      </c>
      <c r="B102" s="9"/>
      <c r="G102" s="116">
        <f>SUM(G84+G100)</f>
        <v>9678688418</v>
      </c>
      <c r="H102" s="78"/>
      <c r="I102" s="88">
        <f>SUM(I84+I100)</f>
        <v>8840682137.2000008</v>
      </c>
    </row>
    <row r="103" spans="1:9" ht="16.5" customHeight="1" thickTop="1">
      <c r="A103" s="9"/>
      <c r="B103" s="9"/>
      <c r="G103" s="77"/>
      <c r="H103" s="78"/>
      <c r="I103" s="77"/>
    </row>
    <row r="104" spans="1:9" ht="16.5" customHeight="1">
      <c r="A104" s="9"/>
      <c r="B104" s="9"/>
      <c r="G104" s="77"/>
      <c r="H104" s="78"/>
      <c r="I104" s="77"/>
    </row>
    <row r="105" spans="1:9" ht="15" customHeight="1">
      <c r="A105" s="9"/>
      <c r="B105" s="9"/>
      <c r="G105" s="77"/>
      <c r="H105" s="78"/>
      <c r="I105" s="77"/>
    </row>
    <row r="106" spans="1:9" ht="21.95" customHeight="1">
      <c r="A106" s="156" t="str">
        <f>A49</f>
        <v>The accompanying notes form an integral part of this financial information.</v>
      </c>
      <c r="B106" s="156"/>
      <c r="C106" s="156"/>
      <c r="D106" s="156"/>
      <c r="E106" s="156"/>
      <c r="F106" s="156"/>
      <c r="G106" s="156"/>
      <c r="H106" s="156"/>
      <c r="I106" s="156"/>
    </row>
  </sheetData>
  <mergeCells count="3">
    <mergeCell ref="A44:I44"/>
    <mergeCell ref="A49:I49"/>
    <mergeCell ref="A106:I106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zoomScaleNormal="100" zoomScaleSheetLayoutView="100" workbookViewId="0">
      <selection activeCell="E13" sqref="E13"/>
    </sheetView>
  </sheetViews>
  <sheetFormatPr defaultColWidth="9.140625" defaultRowHeight="16.5" customHeight="1"/>
  <cols>
    <col min="1" max="3" width="1.7109375" style="12" customWidth="1"/>
    <col min="4" max="4" width="12.140625" style="12" customWidth="1"/>
    <col min="5" max="5" width="30.5703125" style="12" customWidth="1"/>
    <col min="6" max="6" width="7.28515625" style="143" customWidth="1"/>
    <col min="7" max="7" width="1.140625" style="12" customWidth="1"/>
    <col min="8" max="8" width="15.7109375" style="27" customWidth="1"/>
    <col min="9" max="9" width="1.140625" style="27" customWidth="1"/>
    <col min="10" max="10" width="15.7109375" style="27" customWidth="1"/>
    <col min="11" max="16384" width="9.140625" style="12"/>
  </cols>
  <sheetData>
    <row r="1" spans="1:10" ht="16.5" customHeight="1">
      <c r="A1" s="9" t="s">
        <v>102</v>
      </c>
      <c r="B1" s="9"/>
      <c r="C1" s="9"/>
      <c r="D1" s="9"/>
      <c r="E1" s="9"/>
      <c r="F1" s="10"/>
      <c r="G1" s="9"/>
      <c r="H1" s="11"/>
      <c r="I1" s="11"/>
      <c r="J1" s="11"/>
    </row>
    <row r="2" spans="1:10" ht="16.5" customHeight="1">
      <c r="A2" s="9" t="s">
        <v>76</v>
      </c>
      <c r="B2" s="9"/>
      <c r="C2" s="9"/>
      <c r="D2" s="9"/>
      <c r="E2" s="9"/>
      <c r="F2" s="10"/>
      <c r="G2" s="9"/>
      <c r="H2" s="11"/>
      <c r="I2" s="11"/>
      <c r="J2" s="11"/>
    </row>
    <row r="3" spans="1:10" ht="16.5" customHeight="1">
      <c r="A3" s="13" t="s">
        <v>114</v>
      </c>
      <c r="B3" s="13"/>
      <c r="C3" s="13"/>
      <c r="D3" s="13"/>
      <c r="E3" s="13"/>
      <c r="F3" s="14"/>
      <c r="G3" s="13"/>
      <c r="H3" s="15"/>
      <c r="I3" s="15"/>
      <c r="J3" s="15"/>
    </row>
    <row r="4" spans="1:10" ht="16.5" customHeight="1">
      <c r="A4" s="16"/>
      <c r="B4" s="16"/>
      <c r="C4" s="16"/>
      <c r="D4" s="16"/>
      <c r="E4" s="16"/>
      <c r="F4" s="17"/>
      <c r="G4" s="16"/>
      <c r="H4" s="18"/>
      <c r="I4" s="18"/>
      <c r="J4" s="18"/>
    </row>
    <row r="5" spans="1:10" ht="16.5" customHeight="1">
      <c r="A5" s="9"/>
      <c r="B5" s="9"/>
      <c r="C5" s="9"/>
      <c r="D5" s="9"/>
      <c r="E5" s="9"/>
      <c r="F5" s="10"/>
      <c r="G5" s="9"/>
      <c r="H5" s="11"/>
      <c r="I5" s="11"/>
      <c r="J5" s="11"/>
    </row>
    <row r="6" spans="1:10" ht="16.5" customHeight="1">
      <c r="A6" s="9"/>
      <c r="B6" s="9"/>
      <c r="C6" s="9"/>
      <c r="D6" s="9"/>
      <c r="E6" s="9"/>
      <c r="F6" s="10"/>
      <c r="G6" s="9"/>
      <c r="H6" s="11">
        <v>2021</v>
      </c>
      <c r="I6" s="11"/>
      <c r="J6" s="11">
        <v>2020</v>
      </c>
    </row>
    <row r="7" spans="1:10" ht="16.5" customHeight="1">
      <c r="A7" s="9"/>
      <c r="B7" s="9"/>
      <c r="C7" s="9"/>
      <c r="D7" s="9"/>
      <c r="E7" s="9"/>
      <c r="F7" s="10"/>
      <c r="G7" s="9"/>
      <c r="H7" s="18" t="s">
        <v>1</v>
      </c>
      <c r="I7" s="11"/>
      <c r="J7" s="18" t="s">
        <v>1</v>
      </c>
    </row>
    <row r="8" spans="1:10" ht="16.5" customHeight="1">
      <c r="A8" s="9"/>
      <c r="B8" s="9"/>
      <c r="C8" s="9"/>
      <c r="D8" s="9"/>
      <c r="E8" s="9"/>
      <c r="F8" s="14" t="s">
        <v>106</v>
      </c>
      <c r="G8" s="9"/>
      <c r="H8" s="15" t="s">
        <v>17</v>
      </c>
      <c r="I8" s="11"/>
      <c r="J8" s="15" t="s">
        <v>17</v>
      </c>
    </row>
    <row r="9" spans="1:10" ht="16.5" customHeight="1">
      <c r="A9" s="9"/>
      <c r="B9" s="9"/>
      <c r="C9" s="9"/>
      <c r="D9" s="9"/>
      <c r="E9" s="9"/>
      <c r="F9" s="17"/>
      <c r="G9" s="9"/>
      <c r="H9" s="117"/>
      <c r="I9" s="11"/>
      <c r="J9" s="11"/>
    </row>
    <row r="10" spans="1:10" ht="16.5" customHeight="1">
      <c r="A10" s="12" t="s">
        <v>5</v>
      </c>
      <c r="H10" s="118">
        <v>5105741198</v>
      </c>
      <c r="I10" s="19"/>
      <c r="J10" s="79">
        <v>3537601911</v>
      </c>
    </row>
    <row r="11" spans="1:10" ht="16.5" customHeight="1">
      <c r="A11" s="12" t="s">
        <v>29</v>
      </c>
      <c r="H11" s="119">
        <v>-4371235761</v>
      </c>
      <c r="I11" s="19"/>
      <c r="J11" s="80">
        <v>-3224513315</v>
      </c>
    </row>
    <row r="12" spans="1:10" ht="16.5" customHeight="1">
      <c r="H12" s="98"/>
      <c r="I12" s="20"/>
      <c r="J12" s="19"/>
    </row>
    <row r="13" spans="1:10" ht="16.5" customHeight="1">
      <c r="A13" s="9" t="s">
        <v>8</v>
      </c>
      <c r="H13" s="120">
        <f>SUM(H10:H12)</f>
        <v>734505437</v>
      </c>
      <c r="I13" s="21"/>
      <c r="J13" s="21">
        <f>SUM(J10:J12)</f>
        <v>313088596</v>
      </c>
    </row>
    <row r="14" spans="1:10" ht="16.5" customHeight="1">
      <c r="A14" s="12" t="s">
        <v>3</v>
      </c>
      <c r="H14" s="121">
        <v>11517389</v>
      </c>
      <c r="I14" s="21"/>
      <c r="J14" s="81">
        <v>14827238</v>
      </c>
    </row>
    <row r="15" spans="1:10" ht="16.5" customHeight="1">
      <c r="A15" s="12" t="s">
        <v>19</v>
      </c>
      <c r="H15" s="121">
        <v>-49110647</v>
      </c>
      <c r="I15" s="21"/>
      <c r="J15" s="81">
        <v>-45232557</v>
      </c>
    </row>
    <row r="16" spans="1:10" ht="16.5" customHeight="1">
      <c r="A16" s="12" t="s">
        <v>20</v>
      </c>
      <c r="H16" s="121">
        <v>-144310635</v>
      </c>
      <c r="I16" s="21"/>
      <c r="J16" s="81">
        <v>-124639067</v>
      </c>
    </row>
    <row r="17" spans="1:10" ht="16.5" customHeight="1">
      <c r="A17" s="12" t="s">
        <v>21</v>
      </c>
      <c r="H17" s="119">
        <v>-26159779</v>
      </c>
      <c r="I17" s="21"/>
      <c r="J17" s="80">
        <v>-22521881</v>
      </c>
    </row>
    <row r="18" spans="1:10" ht="16.5" customHeight="1">
      <c r="H18" s="120"/>
      <c r="I18" s="21"/>
      <c r="J18" s="21"/>
    </row>
    <row r="19" spans="1:10" ht="16.5" customHeight="1">
      <c r="A19" s="9" t="s">
        <v>22</v>
      </c>
      <c r="H19" s="98">
        <f>SUM(H13:H17)</f>
        <v>526441765</v>
      </c>
      <c r="I19" s="19"/>
      <c r="J19" s="19">
        <f>SUM(J13:J17)</f>
        <v>135522329</v>
      </c>
    </row>
    <row r="20" spans="1:10" ht="16.5" customHeight="1">
      <c r="A20" s="12" t="s">
        <v>4</v>
      </c>
      <c r="F20" s="143">
        <v>4</v>
      </c>
      <c r="H20" s="119">
        <v>-103291638</v>
      </c>
      <c r="I20" s="19"/>
      <c r="J20" s="80">
        <v>-12061381</v>
      </c>
    </row>
    <row r="21" spans="1:10" ht="16.5" customHeight="1">
      <c r="H21" s="152"/>
      <c r="I21" s="19"/>
      <c r="J21" s="151"/>
    </row>
    <row r="22" spans="1:10" ht="16.5" customHeight="1">
      <c r="A22" s="9" t="s">
        <v>45</v>
      </c>
      <c r="B22" s="9"/>
      <c r="C22" s="9"/>
      <c r="D22" s="9"/>
      <c r="E22" s="9"/>
      <c r="H22" s="98">
        <f>SUM(H19:H20)</f>
        <v>423150127</v>
      </c>
      <c r="I22" s="19"/>
      <c r="J22" s="19">
        <f>SUM(J19:J20)</f>
        <v>123460948</v>
      </c>
    </row>
    <row r="23" spans="1:10" ht="16.5" customHeight="1">
      <c r="A23" s="12" t="s">
        <v>46</v>
      </c>
      <c r="B23" s="9"/>
      <c r="C23" s="9"/>
      <c r="D23" s="9"/>
      <c r="E23" s="9"/>
      <c r="H23" s="122" t="s">
        <v>47</v>
      </c>
      <c r="I23" s="23"/>
      <c r="J23" s="22" t="s">
        <v>47</v>
      </c>
    </row>
    <row r="24" spans="1:10" ht="16.5" customHeight="1">
      <c r="B24" s="9"/>
      <c r="C24" s="9"/>
      <c r="D24" s="9"/>
      <c r="E24" s="9"/>
      <c r="H24" s="123"/>
      <c r="I24" s="25"/>
      <c r="J24" s="24"/>
    </row>
    <row r="25" spans="1:10" ht="16.5" customHeight="1" thickBot="1">
      <c r="A25" s="9" t="s">
        <v>43</v>
      </c>
      <c r="B25" s="9"/>
      <c r="C25" s="9"/>
      <c r="D25" s="9"/>
      <c r="E25" s="9"/>
      <c r="H25" s="107">
        <f>H22</f>
        <v>423150127</v>
      </c>
      <c r="I25" s="21"/>
      <c r="J25" s="26">
        <f>J22</f>
        <v>123460948</v>
      </c>
    </row>
    <row r="26" spans="1:10" ht="16.5" customHeight="1" thickTop="1">
      <c r="B26" s="9"/>
      <c r="C26" s="9"/>
      <c r="D26" s="9"/>
      <c r="E26" s="9"/>
      <c r="H26" s="120"/>
      <c r="I26" s="19"/>
      <c r="J26" s="21"/>
    </row>
    <row r="27" spans="1:10" ht="16.5" customHeight="1">
      <c r="A27" s="9"/>
      <c r="B27" s="9"/>
      <c r="C27" s="9"/>
      <c r="D27" s="9"/>
      <c r="E27" s="9"/>
      <c r="H27" s="97"/>
    </row>
    <row r="28" spans="1:10" ht="16.5" customHeight="1">
      <c r="A28" s="9" t="s">
        <v>23</v>
      </c>
      <c r="B28" s="9"/>
      <c r="C28" s="9"/>
      <c r="D28" s="9"/>
      <c r="E28" s="9"/>
      <c r="H28" s="97"/>
    </row>
    <row r="29" spans="1:10" ht="16.5" customHeight="1">
      <c r="H29" s="97"/>
    </row>
    <row r="30" spans="1:10" ht="16.5" customHeight="1" thickBot="1">
      <c r="A30" s="12" t="s">
        <v>12</v>
      </c>
      <c r="H30" s="124">
        <f>H22/'Eng 2-3'!G94</f>
        <v>0.48595604114747681</v>
      </c>
      <c r="I30" s="28"/>
      <c r="J30" s="147">
        <v>0.14000000000000001</v>
      </c>
    </row>
    <row r="31" spans="1:10" ht="16.5" customHeight="1" thickTop="1"/>
    <row r="32" spans="1:10" ht="16.5" customHeight="1">
      <c r="J32" s="149"/>
    </row>
    <row r="48" ht="15" customHeight="1"/>
    <row r="49" spans="1:10" ht="21.95" customHeight="1">
      <c r="A49" s="29" t="str">
        <f>'Eng 2-3'!A49:I49</f>
        <v>The accompanying notes form an integral part of this financial information.</v>
      </c>
      <c r="B49" s="29"/>
      <c r="C49" s="29"/>
      <c r="D49" s="29"/>
      <c r="E49" s="29"/>
      <c r="F49" s="30"/>
      <c r="G49" s="29"/>
      <c r="H49" s="31"/>
      <c r="I49" s="31"/>
      <c r="J49" s="31"/>
    </row>
  </sheetData>
  <phoneticPr fontId="0" type="noConversion"/>
  <pageMargins left="1.2" right="0.75" top="0.5" bottom="0.6" header="0.49" footer="0.4"/>
  <pageSetup paperSize="9" firstPageNumber="4" fitToWidth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tabSelected="1" topLeftCell="A16" zoomScaleNormal="100" zoomScaleSheetLayoutView="100" workbookViewId="0">
      <selection activeCell="D30" sqref="D29:D30"/>
    </sheetView>
  </sheetViews>
  <sheetFormatPr defaultColWidth="9.140625" defaultRowHeight="16.5" customHeight="1"/>
  <cols>
    <col min="1" max="3" width="2.7109375" style="5" customWidth="1"/>
    <col min="4" max="4" width="30.28515625" style="5" customWidth="1"/>
    <col min="5" max="5" width="7.28515625" style="5" customWidth="1"/>
    <col min="6" max="6" width="1.7109375" style="5" customWidth="1"/>
    <col min="7" max="7" width="15.140625" style="6" customWidth="1"/>
    <col min="8" max="8" width="1.140625" style="6" customWidth="1"/>
    <col min="9" max="9" width="14.140625" style="6" customWidth="1"/>
    <col min="10" max="10" width="1.140625" style="6" customWidth="1"/>
    <col min="11" max="11" width="16.28515625" style="6" customWidth="1"/>
    <col min="12" max="12" width="1.140625" style="6" customWidth="1"/>
    <col min="13" max="13" width="17.42578125" style="6" customWidth="1"/>
    <col min="14" max="14" width="1.140625" style="6" customWidth="1"/>
    <col min="15" max="15" width="15.85546875" style="6" customWidth="1"/>
    <col min="16" max="16384" width="9.140625" style="5"/>
  </cols>
  <sheetData>
    <row r="1" spans="1:15" ht="16.5" customHeight="1">
      <c r="A1" s="4" t="s">
        <v>102</v>
      </c>
      <c r="B1" s="4"/>
      <c r="C1" s="4"/>
      <c r="D1" s="32"/>
      <c r="E1" s="32"/>
      <c r="F1" s="7"/>
      <c r="G1" s="7"/>
      <c r="H1" s="7"/>
      <c r="I1" s="7"/>
      <c r="J1" s="7"/>
      <c r="K1" s="7"/>
      <c r="L1" s="7"/>
      <c r="M1" s="7"/>
      <c r="N1" s="7"/>
      <c r="O1" s="33" t="s">
        <v>17</v>
      </c>
    </row>
    <row r="2" spans="1:15" ht="16.5" customHeight="1">
      <c r="A2" s="32" t="s">
        <v>84</v>
      </c>
      <c r="B2" s="32"/>
      <c r="C2" s="32"/>
      <c r="D2" s="32"/>
      <c r="E2" s="32"/>
      <c r="F2" s="7"/>
      <c r="G2" s="7"/>
      <c r="H2" s="7"/>
      <c r="I2" s="7"/>
      <c r="J2" s="7"/>
      <c r="K2" s="7"/>
      <c r="L2" s="7"/>
      <c r="M2" s="7"/>
      <c r="N2" s="7"/>
    </row>
    <row r="3" spans="1:15" ht="16.5" customHeight="1">
      <c r="A3" s="34" t="s">
        <v>114</v>
      </c>
      <c r="B3" s="34"/>
      <c r="C3" s="34"/>
      <c r="D3" s="34"/>
      <c r="E3" s="34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1:15" ht="16.5" customHeight="1">
      <c r="D4" s="37"/>
      <c r="E4" s="37"/>
      <c r="F4" s="37"/>
      <c r="G4" s="7"/>
      <c r="H4" s="7"/>
      <c r="I4" s="7"/>
      <c r="J4" s="7"/>
      <c r="K4" s="7"/>
      <c r="L4" s="7"/>
      <c r="M4" s="7"/>
      <c r="N4" s="7"/>
      <c r="O4" s="7"/>
    </row>
    <row r="5" spans="1:15" ht="16.5" customHeight="1">
      <c r="D5" s="37"/>
      <c r="E5" s="37"/>
      <c r="F5" s="37"/>
      <c r="G5" s="7"/>
      <c r="H5" s="7"/>
      <c r="I5" s="7"/>
      <c r="J5" s="7"/>
      <c r="K5" s="7"/>
      <c r="L5" s="7"/>
      <c r="M5" s="7"/>
      <c r="N5" s="7"/>
      <c r="O5" s="7"/>
    </row>
    <row r="6" spans="1:15" ht="16.5" customHeight="1">
      <c r="D6" s="32"/>
      <c r="E6" s="38"/>
      <c r="F6" s="38"/>
      <c r="G6" s="39" t="s">
        <v>9</v>
      </c>
      <c r="H6" s="40"/>
      <c r="I6" s="39" t="s">
        <v>15</v>
      </c>
      <c r="J6" s="40"/>
      <c r="K6" s="157" t="s">
        <v>2</v>
      </c>
      <c r="L6" s="157"/>
      <c r="M6" s="157"/>
      <c r="N6" s="40"/>
      <c r="O6" s="40"/>
    </row>
    <row r="7" spans="1:15" ht="16.5" customHeight="1">
      <c r="D7" s="32"/>
      <c r="E7" s="38"/>
      <c r="F7" s="38"/>
      <c r="G7" s="39" t="s">
        <v>10</v>
      </c>
      <c r="H7" s="40"/>
      <c r="I7" s="39" t="s">
        <v>75</v>
      </c>
      <c r="J7" s="40"/>
      <c r="K7" s="39" t="s">
        <v>79</v>
      </c>
      <c r="N7" s="40"/>
      <c r="O7" s="40"/>
    </row>
    <row r="8" spans="1:15" ht="16.5" customHeight="1">
      <c r="D8" s="32"/>
      <c r="E8" s="38"/>
      <c r="F8" s="38"/>
      <c r="G8" s="39" t="s">
        <v>11</v>
      </c>
      <c r="H8" s="40"/>
      <c r="I8" s="39" t="s">
        <v>42</v>
      </c>
      <c r="J8" s="40"/>
      <c r="K8" s="39" t="s">
        <v>16</v>
      </c>
      <c r="L8" s="40"/>
      <c r="M8" s="39" t="s">
        <v>7</v>
      </c>
      <c r="N8" s="40"/>
      <c r="O8" s="39" t="s">
        <v>6</v>
      </c>
    </row>
    <row r="9" spans="1:15" ht="16.5" customHeight="1">
      <c r="D9" s="32"/>
      <c r="E9" s="17"/>
      <c r="F9" s="32"/>
      <c r="G9" s="41" t="s">
        <v>1</v>
      </c>
      <c r="H9" s="33"/>
      <c r="I9" s="41" t="s">
        <v>1</v>
      </c>
      <c r="J9" s="33"/>
      <c r="K9" s="41" t="s">
        <v>1</v>
      </c>
      <c r="L9" s="33"/>
      <c r="M9" s="41" t="s">
        <v>1</v>
      </c>
      <c r="N9" s="33"/>
      <c r="O9" s="41" t="s">
        <v>1</v>
      </c>
    </row>
    <row r="10" spans="1:15" ht="16.5" customHeight="1">
      <c r="A10" s="37"/>
      <c r="B10" s="42"/>
      <c r="E10" s="43"/>
      <c r="F10" s="37"/>
      <c r="G10" s="7"/>
      <c r="H10" s="7"/>
      <c r="I10" s="7"/>
      <c r="J10" s="7"/>
      <c r="K10" s="7"/>
      <c r="L10" s="7"/>
      <c r="M10" s="7"/>
      <c r="N10" s="23"/>
      <c r="O10" s="7"/>
    </row>
    <row r="11" spans="1:15" ht="16.5" customHeight="1">
      <c r="A11" s="32" t="s">
        <v>98</v>
      </c>
      <c r="B11" s="42"/>
      <c r="E11" s="43"/>
      <c r="F11" s="37"/>
      <c r="G11" s="7">
        <v>870758034</v>
      </c>
      <c r="H11" s="7"/>
      <c r="I11" s="7">
        <v>427323198</v>
      </c>
      <c r="J11" s="7"/>
      <c r="K11" s="7">
        <v>63894173</v>
      </c>
      <c r="L11" s="7"/>
      <c r="M11" s="7">
        <v>1543076363.2</v>
      </c>
      <c r="N11" s="23"/>
      <c r="O11" s="45">
        <f>SUM(G11:N11)</f>
        <v>2905051768.1999998</v>
      </c>
    </row>
    <row r="12" spans="1:15" ht="16.5" customHeight="1">
      <c r="A12" s="37" t="s">
        <v>107</v>
      </c>
      <c r="B12" s="42"/>
      <c r="E12" s="43"/>
      <c r="F12" s="37"/>
      <c r="G12" s="7" t="s">
        <v>47</v>
      </c>
      <c r="H12" s="7"/>
      <c r="I12" s="7" t="s">
        <v>47</v>
      </c>
      <c r="J12" s="7"/>
      <c r="K12" s="7" t="s">
        <v>47</v>
      </c>
      <c r="L12" s="7"/>
      <c r="M12" s="7">
        <v>-261227410</v>
      </c>
      <c r="N12" s="23"/>
      <c r="O12" s="45">
        <f>SUM(G12:N12)</f>
        <v>-261227410</v>
      </c>
    </row>
    <row r="13" spans="1:15" ht="16.5" customHeight="1">
      <c r="A13" s="37" t="s">
        <v>43</v>
      </c>
      <c r="B13" s="37"/>
      <c r="C13" s="37"/>
      <c r="E13" s="43"/>
      <c r="F13" s="37"/>
      <c r="G13" s="44" t="s">
        <v>47</v>
      </c>
      <c r="H13" s="45"/>
      <c r="I13" s="44" t="s">
        <v>47</v>
      </c>
      <c r="J13" s="45"/>
      <c r="K13" s="44" t="s">
        <v>47</v>
      </c>
      <c r="L13" s="45"/>
      <c r="M13" s="44">
        <v>123460948</v>
      </c>
      <c r="N13" s="45"/>
      <c r="O13" s="44">
        <f>SUM(G13:M13)</f>
        <v>123460948</v>
      </c>
    </row>
    <row r="14" spans="1:15" ht="16.5" customHeight="1">
      <c r="D14" s="37"/>
      <c r="E14" s="43"/>
      <c r="F14" s="37"/>
      <c r="G14" s="7"/>
      <c r="H14" s="7"/>
      <c r="I14" s="7"/>
      <c r="J14" s="7"/>
      <c r="K14" s="7"/>
      <c r="L14" s="7"/>
      <c r="M14" s="7"/>
      <c r="N14" s="7"/>
      <c r="O14" s="45"/>
    </row>
    <row r="15" spans="1:15" ht="16.5" customHeight="1" thickBot="1">
      <c r="A15" s="46" t="s">
        <v>99</v>
      </c>
      <c r="B15" s="32"/>
      <c r="C15" s="32"/>
      <c r="E15" s="43"/>
      <c r="F15" s="37"/>
      <c r="G15" s="8">
        <f>SUM(G11:G14)</f>
        <v>870758034</v>
      </c>
      <c r="H15" s="45"/>
      <c r="I15" s="8">
        <f>SUM(I11:I14)</f>
        <v>427323198</v>
      </c>
      <c r="J15" s="45"/>
      <c r="K15" s="8">
        <f>SUM(K11:K14)</f>
        <v>63894173</v>
      </c>
      <c r="L15" s="45"/>
      <c r="M15" s="8">
        <f>SUM(M11:M14)</f>
        <v>1405309901.2</v>
      </c>
      <c r="N15" s="45"/>
      <c r="O15" s="8">
        <f>SUM(O11:O14)</f>
        <v>2767285306.1999998</v>
      </c>
    </row>
    <row r="16" spans="1:15" ht="16.5" customHeight="1" thickTop="1">
      <c r="A16" s="46"/>
      <c r="B16" s="32"/>
      <c r="C16" s="32"/>
      <c r="E16" s="43"/>
      <c r="F16" s="37"/>
      <c r="G16" s="45"/>
      <c r="H16" s="45"/>
      <c r="I16" s="45"/>
      <c r="J16" s="45"/>
      <c r="K16" s="45"/>
      <c r="L16" s="45"/>
      <c r="M16" s="45"/>
      <c r="N16" s="45"/>
      <c r="O16" s="45"/>
    </row>
    <row r="17" spans="1:15" ht="16.5" customHeight="1">
      <c r="A17" s="37"/>
      <c r="B17" s="42"/>
      <c r="E17" s="43"/>
      <c r="F17" s="37"/>
      <c r="G17" s="7"/>
      <c r="H17" s="7"/>
      <c r="I17" s="7"/>
      <c r="J17" s="7"/>
      <c r="K17" s="7"/>
      <c r="L17" s="7"/>
      <c r="M17" s="7"/>
      <c r="N17" s="23"/>
      <c r="O17" s="7"/>
    </row>
    <row r="18" spans="1:15" ht="16.5" customHeight="1">
      <c r="A18" s="32" t="s">
        <v>115</v>
      </c>
      <c r="B18" s="42"/>
      <c r="E18" s="43"/>
      <c r="F18" s="37"/>
      <c r="G18" s="125">
        <v>870758034</v>
      </c>
      <c r="H18" s="7"/>
      <c r="I18" s="125">
        <v>427323198</v>
      </c>
      <c r="J18" s="7"/>
      <c r="K18" s="125">
        <v>75391488</v>
      </c>
      <c r="L18" s="7"/>
      <c r="M18" s="125">
        <v>1808229854</v>
      </c>
      <c r="N18" s="23"/>
      <c r="O18" s="128">
        <f>SUM(G18:N18)</f>
        <v>3181702574</v>
      </c>
    </row>
    <row r="19" spans="1:15" ht="16.5" customHeight="1">
      <c r="A19" s="37" t="s">
        <v>43</v>
      </c>
      <c r="B19" s="37"/>
      <c r="C19" s="37"/>
      <c r="E19" s="43"/>
      <c r="F19" s="37"/>
      <c r="G19" s="126" t="s">
        <v>47</v>
      </c>
      <c r="H19" s="45"/>
      <c r="I19" s="126" t="s">
        <v>47</v>
      </c>
      <c r="J19" s="45"/>
      <c r="K19" s="126" t="s">
        <v>47</v>
      </c>
      <c r="L19" s="45"/>
      <c r="M19" s="126">
        <f>'Eng4'!H25</f>
        <v>423150127</v>
      </c>
      <c r="N19" s="45"/>
      <c r="O19" s="126">
        <f>SUM(G19:M19)</f>
        <v>423150127</v>
      </c>
    </row>
    <row r="20" spans="1:15" ht="16.5" customHeight="1">
      <c r="D20" s="37"/>
      <c r="E20" s="43"/>
      <c r="F20" s="37"/>
      <c r="G20" s="125"/>
      <c r="H20" s="7"/>
      <c r="I20" s="125"/>
      <c r="J20" s="7"/>
      <c r="K20" s="125"/>
      <c r="L20" s="7"/>
      <c r="M20" s="125"/>
      <c r="N20" s="7"/>
      <c r="O20" s="128"/>
    </row>
    <row r="21" spans="1:15" ht="16.5" customHeight="1" thickBot="1">
      <c r="A21" s="46" t="s">
        <v>116</v>
      </c>
      <c r="B21" s="32"/>
      <c r="C21" s="32"/>
      <c r="E21" s="43"/>
      <c r="F21" s="37"/>
      <c r="G21" s="127">
        <f>SUM(G18:G20)</f>
        <v>870758034</v>
      </c>
      <c r="H21" s="45"/>
      <c r="I21" s="127">
        <f>SUM(I18:I20)</f>
        <v>427323198</v>
      </c>
      <c r="J21" s="45"/>
      <c r="K21" s="127">
        <f>SUM(K18:K20)</f>
        <v>75391488</v>
      </c>
      <c r="L21" s="45"/>
      <c r="M21" s="127">
        <f>SUM(M18:M20)</f>
        <v>2231379981</v>
      </c>
      <c r="N21" s="45"/>
      <c r="O21" s="127">
        <f>SUM(O18:O20)</f>
        <v>3604852701</v>
      </c>
    </row>
    <row r="22" spans="1:15" ht="15.95" customHeight="1" thickTop="1">
      <c r="A22" s="46"/>
      <c r="B22" s="32"/>
      <c r="C22" s="32"/>
      <c r="E22" s="43"/>
      <c r="F22" s="37"/>
      <c r="G22" s="45"/>
      <c r="H22" s="45"/>
      <c r="I22" s="45"/>
      <c r="J22" s="45"/>
      <c r="K22" s="45"/>
      <c r="L22" s="45"/>
      <c r="M22" s="45"/>
      <c r="N22" s="45"/>
      <c r="O22" s="45"/>
    </row>
    <row r="23" spans="1:15" ht="15.95" customHeight="1">
      <c r="A23" s="46"/>
      <c r="B23" s="32"/>
      <c r="C23" s="32"/>
      <c r="E23" s="43"/>
      <c r="F23" s="37"/>
      <c r="G23" s="45"/>
      <c r="H23" s="45"/>
      <c r="I23" s="45"/>
      <c r="J23" s="45"/>
      <c r="K23" s="45"/>
      <c r="L23" s="45"/>
      <c r="M23" s="45"/>
      <c r="N23" s="45"/>
      <c r="O23" s="45"/>
    </row>
    <row r="24" spans="1:15" ht="15.95" customHeight="1">
      <c r="A24" s="46"/>
      <c r="B24" s="32"/>
      <c r="C24" s="32"/>
      <c r="E24" s="43"/>
      <c r="F24" s="37"/>
      <c r="G24" s="45"/>
      <c r="H24" s="45"/>
      <c r="I24" s="45"/>
      <c r="J24" s="45"/>
      <c r="K24" s="45"/>
      <c r="L24" s="45"/>
      <c r="M24" s="45"/>
      <c r="N24" s="45"/>
      <c r="O24" s="45"/>
    </row>
    <row r="25" spans="1:15" ht="15.95" customHeight="1">
      <c r="A25" s="46"/>
      <c r="B25" s="32"/>
      <c r="C25" s="32"/>
      <c r="E25" s="43"/>
      <c r="F25" s="37"/>
      <c r="G25" s="45"/>
      <c r="H25" s="45"/>
      <c r="I25" s="45"/>
      <c r="J25" s="45"/>
      <c r="K25" s="45"/>
      <c r="L25" s="45"/>
      <c r="M25" s="45"/>
      <c r="N25" s="45"/>
      <c r="O25" s="45"/>
    </row>
    <row r="26" spans="1:15" ht="15.95" customHeight="1">
      <c r="A26" s="46"/>
      <c r="B26" s="32"/>
      <c r="C26" s="32"/>
      <c r="E26" s="43"/>
      <c r="F26" s="37"/>
      <c r="G26" s="45"/>
      <c r="H26" s="45"/>
      <c r="I26" s="45"/>
      <c r="J26" s="45"/>
      <c r="K26" s="45"/>
      <c r="L26" s="45"/>
      <c r="M26" s="45"/>
      <c r="N26" s="45"/>
      <c r="O26" s="45"/>
    </row>
    <row r="27" spans="1:15" ht="15.95" customHeight="1">
      <c r="A27" s="46"/>
      <c r="B27" s="32"/>
      <c r="C27" s="32"/>
      <c r="E27" s="43"/>
      <c r="F27" s="37"/>
      <c r="G27" s="45"/>
      <c r="H27" s="45"/>
      <c r="I27" s="45"/>
      <c r="J27" s="45"/>
      <c r="K27" s="45"/>
      <c r="L27" s="45"/>
      <c r="M27" s="45"/>
      <c r="N27" s="45"/>
      <c r="O27" s="45"/>
    </row>
    <row r="28" spans="1:15" ht="15.95" customHeight="1">
      <c r="A28" s="46"/>
      <c r="B28" s="32"/>
      <c r="C28" s="32"/>
      <c r="E28" s="43"/>
      <c r="F28" s="37"/>
      <c r="G28" s="45"/>
      <c r="H28" s="45"/>
      <c r="I28" s="45"/>
      <c r="J28" s="45"/>
      <c r="K28" s="45"/>
      <c r="L28" s="45"/>
      <c r="M28" s="45"/>
      <c r="N28" s="45"/>
      <c r="O28" s="45"/>
    </row>
    <row r="29" spans="1:15" ht="15.95" customHeight="1">
      <c r="A29" s="46"/>
      <c r="B29" s="32"/>
      <c r="C29" s="32"/>
      <c r="E29" s="43"/>
      <c r="F29" s="37"/>
      <c r="G29" s="45"/>
      <c r="H29" s="45"/>
      <c r="I29" s="45"/>
      <c r="J29" s="45"/>
      <c r="K29" s="45"/>
      <c r="L29" s="45"/>
      <c r="M29" s="45"/>
      <c r="N29" s="45"/>
      <c r="O29" s="45"/>
    </row>
    <row r="30" spans="1:15" ht="15.95" customHeight="1">
      <c r="A30" s="46"/>
      <c r="B30" s="32"/>
      <c r="C30" s="32"/>
      <c r="E30" s="43"/>
      <c r="F30" s="37"/>
      <c r="G30" s="45"/>
      <c r="H30" s="45"/>
      <c r="I30" s="45"/>
      <c r="J30" s="45"/>
      <c r="K30" s="45"/>
      <c r="L30" s="45"/>
      <c r="M30" s="45"/>
      <c r="N30" s="45"/>
      <c r="O30" s="45"/>
    </row>
    <row r="31" spans="1:15" ht="15.95" customHeight="1">
      <c r="A31" s="46"/>
      <c r="B31" s="32"/>
      <c r="C31" s="32"/>
      <c r="E31" s="43"/>
      <c r="F31" s="37"/>
      <c r="G31" s="45"/>
      <c r="H31" s="45"/>
      <c r="I31" s="45"/>
      <c r="J31" s="45"/>
      <c r="K31" s="45"/>
      <c r="L31" s="45"/>
      <c r="M31" s="45"/>
      <c r="N31" s="45"/>
      <c r="O31" s="45"/>
    </row>
    <row r="32" spans="1:15" ht="18" customHeight="1">
      <c r="A32" s="46"/>
      <c r="B32" s="32"/>
      <c r="C32" s="32"/>
      <c r="E32" s="43"/>
      <c r="F32" s="37"/>
      <c r="G32" s="45"/>
      <c r="H32" s="45"/>
      <c r="I32" s="45"/>
      <c r="J32" s="45"/>
      <c r="K32" s="45"/>
      <c r="L32" s="45"/>
      <c r="M32" s="45"/>
      <c r="N32" s="45"/>
      <c r="O32" s="45"/>
    </row>
    <row r="33" spans="1:15" ht="21.95" customHeight="1">
      <c r="A33" s="47" t="str">
        <f>'Eng 2-3'!A49:I49</f>
        <v>The accompanying notes form an integral part of this financial information.</v>
      </c>
      <c r="B33" s="47"/>
      <c r="C33" s="47"/>
      <c r="D33" s="47"/>
      <c r="E33" s="47"/>
      <c r="F33" s="47"/>
      <c r="G33" s="36"/>
      <c r="H33" s="36"/>
      <c r="I33" s="36"/>
      <c r="J33" s="36"/>
      <c r="K33" s="36"/>
      <c r="L33" s="36"/>
      <c r="M33" s="36"/>
      <c r="N33" s="36"/>
      <c r="O33" s="36"/>
    </row>
  </sheetData>
  <mergeCells count="1">
    <mergeCell ref="K6:M6"/>
  </mergeCells>
  <pageMargins left="1.2" right="1.2" top="0.5" bottom="0.6" header="0.49" footer="0.4"/>
  <pageSetup paperSize="9" firstPageNumber="5" fitToWidth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8"/>
  <sheetViews>
    <sheetView zoomScaleNormal="100" zoomScaleSheetLayoutView="100" workbookViewId="0">
      <selection activeCell="D5" sqref="D5"/>
    </sheetView>
  </sheetViews>
  <sheetFormatPr defaultColWidth="9" defaultRowHeight="12.75"/>
  <cols>
    <col min="1" max="3" width="1.7109375" style="52" customWidth="1"/>
    <col min="4" max="4" width="49.5703125" style="52" customWidth="1"/>
    <col min="5" max="5" width="7.5703125" style="64" customWidth="1"/>
    <col min="6" max="6" width="0.85546875" style="52" customWidth="1"/>
    <col min="7" max="7" width="15.28515625" style="65" customWidth="1"/>
    <col min="8" max="8" width="0.85546875" style="52" customWidth="1"/>
    <col min="9" max="9" width="15.28515625" style="65" customWidth="1"/>
    <col min="10" max="16384" width="9" style="52"/>
  </cols>
  <sheetData>
    <row r="1" spans="1:9" ht="16.5" customHeight="1">
      <c r="A1" s="9" t="s">
        <v>102</v>
      </c>
      <c r="B1" s="48"/>
      <c r="C1" s="48"/>
      <c r="D1" s="48"/>
      <c r="E1" s="49"/>
      <c r="F1" s="48"/>
      <c r="G1" s="50"/>
      <c r="H1" s="51"/>
      <c r="I1" s="50"/>
    </row>
    <row r="2" spans="1:9" ht="16.5" customHeight="1">
      <c r="A2" s="48" t="s">
        <v>77</v>
      </c>
      <c r="B2" s="48"/>
      <c r="C2" s="48"/>
      <c r="D2" s="48"/>
      <c r="E2" s="49"/>
      <c r="F2" s="48"/>
      <c r="G2" s="50"/>
      <c r="H2" s="51"/>
      <c r="I2" s="50"/>
    </row>
    <row r="3" spans="1:9" ht="16.5" customHeight="1">
      <c r="A3" s="53" t="s">
        <v>114</v>
      </c>
      <c r="B3" s="53"/>
      <c r="C3" s="53"/>
      <c r="D3" s="53"/>
      <c r="E3" s="54"/>
      <c r="F3" s="53"/>
      <c r="G3" s="55"/>
      <c r="H3" s="56"/>
      <c r="I3" s="55"/>
    </row>
    <row r="4" spans="1:9" ht="16.5" customHeight="1">
      <c r="A4" s="57"/>
      <c r="B4" s="57"/>
      <c r="C4" s="57"/>
      <c r="D4" s="57"/>
      <c r="E4" s="58"/>
      <c r="F4" s="57"/>
      <c r="G4" s="59"/>
      <c r="H4" s="60"/>
      <c r="I4" s="59"/>
    </row>
    <row r="5" spans="1:9" ht="16.5" customHeight="1">
      <c r="A5" s="48"/>
      <c r="B5" s="48"/>
      <c r="C5" s="48"/>
      <c r="D5" s="48"/>
      <c r="E5" s="17"/>
      <c r="F5" s="9"/>
      <c r="G5" s="61"/>
      <c r="H5" s="62"/>
      <c r="I5" s="61"/>
    </row>
    <row r="6" spans="1:9" ht="16.5" customHeight="1">
      <c r="A6" s="48"/>
      <c r="B6" s="48"/>
      <c r="C6" s="48"/>
      <c r="D6" s="48"/>
      <c r="E6" s="10"/>
      <c r="F6" s="9"/>
      <c r="G6" s="11">
        <v>2021</v>
      </c>
      <c r="H6" s="62"/>
      <c r="I6" s="11">
        <v>2020</v>
      </c>
    </row>
    <row r="7" spans="1:9" ht="16.5" customHeight="1">
      <c r="A7" s="48"/>
      <c r="B7" s="48"/>
      <c r="C7" s="48"/>
      <c r="D7" s="48"/>
      <c r="E7" s="10"/>
      <c r="F7" s="9"/>
      <c r="G7" s="61" t="s">
        <v>1</v>
      </c>
      <c r="H7" s="62"/>
      <c r="I7" s="61" t="s">
        <v>1</v>
      </c>
    </row>
    <row r="8" spans="1:9" ht="16.5" customHeight="1">
      <c r="A8" s="48"/>
      <c r="B8" s="48"/>
      <c r="C8" s="48"/>
      <c r="D8" s="48"/>
      <c r="E8" s="14" t="s">
        <v>0</v>
      </c>
      <c r="F8" s="9"/>
      <c r="G8" s="63" t="s">
        <v>17</v>
      </c>
      <c r="H8" s="62"/>
      <c r="I8" s="63" t="s">
        <v>17</v>
      </c>
    </row>
    <row r="9" spans="1:9" ht="16.5" customHeight="1">
      <c r="A9" s="48"/>
      <c r="B9" s="48"/>
      <c r="C9" s="48"/>
      <c r="D9" s="48"/>
      <c r="E9" s="17"/>
      <c r="F9" s="9"/>
      <c r="G9" s="129"/>
      <c r="H9" s="62"/>
      <c r="I9" s="61"/>
    </row>
    <row r="10" spans="1:9" ht="16.5" customHeight="1">
      <c r="A10" s="48" t="s">
        <v>30</v>
      </c>
      <c r="G10" s="130"/>
      <c r="H10" s="65"/>
    </row>
    <row r="11" spans="1:9" ht="16.5" customHeight="1">
      <c r="A11" s="52" t="s">
        <v>22</v>
      </c>
      <c r="G11" s="131">
        <f>'Eng4'!H19</f>
        <v>526441765</v>
      </c>
      <c r="H11" s="66"/>
      <c r="I11" s="23">
        <f>'Eng4'!J19</f>
        <v>135522329</v>
      </c>
    </row>
    <row r="12" spans="1:9" ht="16.5" customHeight="1">
      <c r="A12" s="52" t="s">
        <v>36</v>
      </c>
      <c r="G12" s="130"/>
      <c r="H12" s="66"/>
    </row>
    <row r="13" spans="1:9" ht="16.5" customHeight="1">
      <c r="B13" s="150" t="s">
        <v>128</v>
      </c>
      <c r="E13" s="64">
        <v>5</v>
      </c>
      <c r="G13" s="131">
        <v>15507450</v>
      </c>
      <c r="H13" s="66"/>
      <c r="I13" s="23">
        <v>34515303</v>
      </c>
    </row>
    <row r="14" spans="1:9" ht="16.5" customHeight="1">
      <c r="B14" s="52" t="s">
        <v>137</v>
      </c>
      <c r="E14" s="64">
        <v>6</v>
      </c>
      <c r="G14" s="131">
        <v>-649995</v>
      </c>
      <c r="H14" s="66"/>
      <c r="I14" s="23">
        <v>-456673</v>
      </c>
    </row>
    <row r="15" spans="1:9" ht="16.5" customHeight="1">
      <c r="B15" s="52" t="s">
        <v>38</v>
      </c>
      <c r="G15" s="131">
        <v>65096411</v>
      </c>
      <c r="H15" s="66"/>
      <c r="I15" s="23">
        <v>62791766</v>
      </c>
    </row>
    <row r="16" spans="1:9" ht="16.5" customHeight="1">
      <c r="B16" s="52" t="s">
        <v>131</v>
      </c>
      <c r="G16" s="131">
        <v>1212828</v>
      </c>
      <c r="H16" s="66"/>
      <c r="I16" s="23">
        <v>-329828</v>
      </c>
    </row>
    <row r="17" spans="1:9" ht="16.5" customHeight="1">
      <c r="B17" s="52" t="s">
        <v>132</v>
      </c>
      <c r="G17" s="131">
        <v>-856613</v>
      </c>
      <c r="H17" s="66"/>
      <c r="I17" s="23" t="s">
        <v>47</v>
      </c>
    </row>
    <row r="18" spans="1:9" ht="16.5" customHeight="1">
      <c r="B18" s="52" t="s">
        <v>44</v>
      </c>
      <c r="G18" s="131">
        <v>2839990</v>
      </c>
      <c r="H18" s="19"/>
      <c r="I18" s="23">
        <v>2450319</v>
      </c>
    </row>
    <row r="19" spans="1:9" ht="16.5" customHeight="1">
      <c r="B19" s="52" t="s">
        <v>28</v>
      </c>
      <c r="G19" s="122">
        <v>26159779</v>
      </c>
      <c r="H19" s="19"/>
      <c r="I19" s="22">
        <v>22521881</v>
      </c>
    </row>
    <row r="20" spans="1:9" ht="16.5" customHeight="1">
      <c r="B20" s="68"/>
      <c r="G20" s="131"/>
      <c r="H20" s="66"/>
      <c r="I20" s="23"/>
    </row>
    <row r="21" spans="1:9" ht="16.5" customHeight="1">
      <c r="A21" s="52" t="s">
        <v>69</v>
      </c>
      <c r="G21" s="132"/>
      <c r="I21" s="52"/>
    </row>
    <row r="22" spans="1:9" ht="16.5" customHeight="1">
      <c r="B22" s="52" t="s">
        <v>70</v>
      </c>
      <c r="G22" s="133">
        <f>SUM(G11:G19)</f>
        <v>635751615</v>
      </c>
      <c r="H22" s="66"/>
      <c r="I22" s="69">
        <f>SUM(I11:I19)</f>
        <v>257015097</v>
      </c>
    </row>
    <row r="23" spans="1:9" ht="16.5" customHeight="1">
      <c r="A23" s="52" t="s">
        <v>71</v>
      </c>
      <c r="G23" s="134"/>
      <c r="H23" s="66"/>
      <c r="I23" s="66"/>
    </row>
    <row r="24" spans="1:9" ht="16.5" customHeight="1">
      <c r="B24" s="52" t="s">
        <v>24</v>
      </c>
      <c r="G24" s="134">
        <v>-494686802</v>
      </c>
      <c r="H24" s="66"/>
      <c r="I24" s="66">
        <v>85083217</v>
      </c>
    </row>
    <row r="25" spans="1:9" ht="16.5" customHeight="1">
      <c r="B25" s="52" t="s">
        <v>25</v>
      </c>
      <c r="G25" s="134">
        <v>-180113060</v>
      </c>
      <c r="H25" s="66"/>
      <c r="I25" s="66">
        <v>-218501422</v>
      </c>
    </row>
    <row r="26" spans="1:9" ht="16.5" customHeight="1">
      <c r="B26" s="52" t="s">
        <v>87</v>
      </c>
      <c r="G26" s="134">
        <v>-101490165</v>
      </c>
      <c r="H26" s="66"/>
      <c r="I26" s="66">
        <v>-6683522</v>
      </c>
    </row>
    <row r="27" spans="1:9" ht="16.5" customHeight="1">
      <c r="B27" s="52" t="s">
        <v>95</v>
      </c>
      <c r="G27" s="134">
        <v>30516084</v>
      </c>
      <c r="H27" s="66"/>
      <c r="I27" s="66">
        <v>363624</v>
      </c>
    </row>
    <row r="28" spans="1:9" ht="16.5" customHeight="1">
      <c r="B28" s="52" t="s">
        <v>90</v>
      </c>
      <c r="G28" s="131" t="s">
        <v>47</v>
      </c>
      <c r="H28" s="66"/>
      <c r="I28" s="66">
        <v>42500</v>
      </c>
    </row>
    <row r="29" spans="1:9" ht="16.5" customHeight="1">
      <c r="B29" s="52" t="s">
        <v>92</v>
      </c>
      <c r="G29" s="134">
        <v>81715636</v>
      </c>
      <c r="H29" s="66"/>
      <c r="I29" s="66">
        <v>19310205</v>
      </c>
    </row>
    <row r="30" spans="1:9" ht="16.5" customHeight="1">
      <c r="B30" s="52" t="s">
        <v>88</v>
      </c>
      <c r="G30" s="135">
        <v>-16344125</v>
      </c>
      <c r="H30" s="66"/>
      <c r="I30" s="70">
        <v>-487983</v>
      </c>
    </row>
    <row r="31" spans="1:9" ht="16.5" customHeight="1">
      <c r="B31" s="68"/>
      <c r="G31" s="145"/>
      <c r="H31" s="66"/>
      <c r="I31" s="148"/>
    </row>
    <row r="32" spans="1:9" ht="16.5" customHeight="1">
      <c r="A32" s="52" t="s">
        <v>133</v>
      </c>
      <c r="B32" s="68"/>
      <c r="G32" s="133"/>
      <c r="H32" s="66"/>
      <c r="I32" s="69"/>
    </row>
    <row r="33" spans="1:9" ht="16.5" customHeight="1">
      <c r="B33" s="52" t="s">
        <v>39</v>
      </c>
      <c r="G33" s="134">
        <f>SUM(G22:G30)</f>
        <v>-44650817</v>
      </c>
      <c r="H33" s="66"/>
      <c r="I33" s="66">
        <f>SUM(I22:I30)</f>
        <v>136141716</v>
      </c>
    </row>
    <row r="34" spans="1:9" ht="16.5" customHeight="1">
      <c r="C34" s="52" t="s">
        <v>26</v>
      </c>
      <c r="G34" s="134">
        <v>-17689314</v>
      </c>
      <c r="H34" s="66"/>
      <c r="I34" s="66">
        <v>-15321038</v>
      </c>
    </row>
    <row r="35" spans="1:9" ht="16.5" customHeight="1">
      <c r="C35" s="52" t="s">
        <v>27</v>
      </c>
      <c r="G35" s="135">
        <v>-596494</v>
      </c>
      <c r="H35" s="69"/>
      <c r="I35" s="70">
        <v>-1087528</v>
      </c>
    </row>
    <row r="36" spans="1:9" ht="16.5" customHeight="1">
      <c r="B36" s="68"/>
      <c r="G36" s="134"/>
      <c r="H36" s="69"/>
      <c r="I36" s="66"/>
    </row>
    <row r="37" spans="1:9" ht="16.5" customHeight="1">
      <c r="A37" s="52" t="s">
        <v>134</v>
      </c>
      <c r="G37" s="135">
        <f>SUM(G33:G35)</f>
        <v>-62936625</v>
      </c>
      <c r="H37" s="66"/>
      <c r="I37" s="70">
        <f>SUM(I33:I35)</f>
        <v>119733150</v>
      </c>
    </row>
    <row r="38" spans="1:9" ht="16.5" customHeight="1">
      <c r="G38" s="133"/>
      <c r="H38" s="66"/>
      <c r="I38" s="69"/>
    </row>
    <row r="39" spans="1:9" ht="16.5" customHeight="1">
      <c r="A39" s="48" t="s">
        <v>31</v>
      </c>
      <c r="G39" s="133"/>
      <c r="H39" s="66"/>
      <c r="I39" s="69"/>
    </row>
    <row r="40" spans="1:9" ht="16.5" customHeight="1">
      <c r="A40" s="52" t="s">
        <v>18</v>
      </c>
      <c r="G40" s="136">
        <v>-102284153</v>
      </c>
      <c r="H40" s="66"/>
      <c r="I40" s="67">
        <v>-39493124</v>
      </c>
    </row>
    <row r="41" spans="1:9" ht="16.5" customHeight="1">
      <c r="A41" s="52" t="s">
        <v>40</v>
      </c>
      <c r="G41" s="136">
        <v>-2473220</v>
      </c>
      <c r="H41" s="66"/>
      <c r="I41" s="67">
        <v>-234432</v>
      </c>
    </row>
    <row r="42" spans="1:9" ht="16.5" customHeight="1">
      <c r="A42" s="52" t="s">
        <v>41</v>
      </c>
      <c r="G42" s="122">
        <v>1191589</v>
      </c>
      <c r="H42" s="66"/>
      <c r="I42" s="22">
        <v>4665492</v>
      </c>
    </row>
    <row r="43" spans="1:9" ht="16.5" customHeight="1">
      <c r="G43" s="136"/>
      <c r="H43" s="69"/>
      <c r="I43" s="67"/>
    </row>
    <row r="44" spans="1:9" ht="16.5" customHeight="1">
      <c r="A44" s="52" t="s">
        <v>48</v>
      </c>
      <c r="G44" s="135">
        <f>SUM(G40:G42)</f>
        <v>-103565784</v>
      </c>
      <c r="H44" s="66"/>
      <c r="I44" s="70">
        <f>SUM(I40:I42)</f>
        <v>-35062064</v>
      </c>
    </row>
    <row r="45" spans="1:9" ht="16.5" customHeight="1">
      <c r="G45" s="69"/>
      <c r="H45" s="66"/>
      <c r="I45" s="69"/>
    </row>
    <row r="46" spans="1:9" ht="16.5" customHeight="1">
      <c r="G46" s="69"/>
      <c r="H46" s="66"/>
      <c r="I46" s="69"/>
    </row>
    <row r="47" spans="1:9" ht="16.5" customHeight="1">
      <c r="G47" s="69"/>
      <c r="H47" s="66"/>
      <c r="I47" s="69"/>
    </row>
    <row r="48" spans="1:9" ht="14.25" customHeight="1">
      <c r="G48" s="69"/>
      <c r="H48" s="66"/>
      <c r="I48" s="69"/>
    </row>
    <row r="49" spans="1:9" ht="21.95" customHeight="1">
      <c r="A49" s="71" t="str">
        <f>'Eng4'!A49</f>
        <v>The accompanying notes form an integral part of this financial information.</v>
      </c>
      <c r="B49" s="71"/>
      <c r="C49" s="71"/>
      <c r="D49" s="71"/>
      <c r="E49" s="72"/>
      <c r="F49" s="71"/>
      <c r="G49" s="70"/>
      <c r="H49" s="70"/>
      <c r="I49" s="70"/>
    </row>
    <row r="50" spans="1:9" ht="16.5" customHeight="1">
      <c r="A50" s="9" t="s">
        <v>102</v>
      </c>
      <c r="B50" s="48"/>
      <c r="C50" s="48"/>
      <c r="D50" s="48"/>
      <c r="E50" s="49"/>
      <c r="F50" s="48"/>
      <c r="G50" s="50"/>
      <c r="H50" s="51"/>
      <c r="I50" s="50"/>
    </row>
    <row r="51" spans="1:9" ht="16.5" customHeight="1">
      <c r="A51" s="48" t="s">
        <v>77</v>
      </c>
      <c r="B51" s="48"/>
      <c r="C51" s="48"/>
      <c r="D51" s="48"/>
      <c r="E51" s="49"/>
      <c r="F51" s="48"/>
      <c r="G51" s="50"/>
      <c r="H51" s="51"/>
      <c r="I51" s="50"/>
    </row>
    <row r="52" spans="1:9" ht="16.5" customHeight="1">
      <c r="A52" s="53" t="s">
        <v>114</v>
      </c>
      <c r="B52" s="53"/>
      <c r="C52" s="53"/>
      <c r="D52" s="53"/>
      <c r="E52" s="54"/>
      <c r="F52" s="53"/>
      <c r="G52" s="55"/>
      <c r="H52" s="56"/>
      <c r="I52" s="55"/>
    </row>
    <row r="53" spans="1:9" ht="16.5" customHeight="1">
      <c r="A53" s="57"/>
      <c r="B53" s="57"/>
      <c r="C53" s="57"/>
      <c r="D53" s="57"/>
      <c r="E53" s="58"/>
      <c r="F53" s="57"/>
      <c r="G53" s="59"/>
      <c r="H53" s="60"/>
      <c r="I53" s="59"/>
    </row>
    <row r="54" spans="1:9" ht="16.5" customHeight="1">
      <c r="A54" s="57"/>
      <c r="B54" s="57"/>
      <c r="C54" s="57"/>
      <c r="D54" s="57"/>
      <c r="E54" s="58"/>
      <c r="F54" s="57"/>
      <c r="G54" s="59"/>
      <c r="H54" s="60"/>
      <c r="I54" s="59"/>
    </row>
    <row r="55" spans="1:9" ht="16.5" customHeight="1">
      <c r="A55" s="48"/>
      <c r="B55" s="48"/>
      <c r="C55" s="48"/>
      <c r="D55" s="48"/>
      <c r="E55" s="10"/>
      <c r="F55" s="9"/>
      <c r="G55" s="11">
        <v>2021</v>
      </c>
      <c r="H55" s="62"/>
      <c r="I55" s="11">
        <v>2020</v>
      </c>
    </row>
    <row r="56" spans="1:9" ht="16.5" customHeight="1">
      <c r="A56" s="48"/>
      <c r="B56" s="48"/>
      <c r="C56" s="48"/>
      <c r="D56" s="48"/>
      <c r="E56" s="10"/>
      <c r="F56" s="9"/>
      <c r="G56" s="61" t="s">
        <v>1</v>
      </c>
      <c r="H56" s="62"/>
      <c r="I56" s="61" t="s">
        <v>1</v>
      </c>
    </row>
    <row r="57" spans="1:9" ht="16.5" customHeight="1">
      <c r="A57" s="48"/>
      <c r="B57" s="48"/>
      <c r="C57" s="48"/>
      <c r="D57" s="48"/>
      <c r="E57" s="14" t="s">
        <v>106</v>
      </c>
      <c r="F57" s="9"/>
      <c r="G57" s="63" t="s">
        <v>17</v>
      </c>
      <c r="H57" s="62"/>
      <c r="I57" s="63" t="s">
        <v>17</v>
      </c>
    </row>
    <row r="58" spans="1:9" ht="16.5" customHeight="1">
      <c r="G58" s="133"/>
      <c r="H58" s="66"/>
      <c r="I58" s="69"/>
    </row>
    <row r="59" spans="1:9" ht="16.5" customHeight="1">
      <c r="A59" s="48" t="s">
        <v>32</v>
      </c>
      <c r="G59" s="130"/>
      <c r="H59" s="65"/>
    </row>
    <row r="60" spans="1:9" ht="16.5" customHeight="1">
      <c r="A60" s="144" t="s">
        <v>108</v>
      </c>
      <c r="B60" s="144"/>
      <c r="C60" s="144"/>
      <c r="G60" s="136"/>
      <c r="H60" s="66"/>
      <c r="I60" s="67"/>
    </row>
    <row r="61" spans="1:9" ht="16.5" customHeight="1">
      <c r="A61" s="144" t="s">
        <v>109</v>
      </c>
      <c r="B61" s="144"/>
      <c r="C61" s="144"/>
      <c r="E61" s="64">
        <v>8.1</v>
      </c>
      <c r="G61" s="136">
        <v>4625239953</v>
      </c>
      <c r="H61" s="66"/>
      <c r="I61" s="67">
        <v>5646321576</v>
      </c>
    </row>
    <row r="62" spans="1:9" ht="16.5" customHeight="1">
      <c r="A62" s="144" t="s">
        <v>110</v>
      </c>
      <c r="B62" s="144"/>
      <c r="C62" s="144"/>
      <c r="G62" s="136"/>
      <c r="H62" s="66"/>
      <c r="I62" s="67"/>
    </row>
    <row r="63" spans="1:9" ht="16.5" customHeight="1">
      <c r="A63" s="144" t="s">
        <v>109</v>
      </c>
      <c r="B63" s="144"/>
      <c r="C63" s="144"/>
      <c r="E63" s="64">
        <v>8.1</v>
      </c>
      <c r="G63" s="136">
        <v>-4878646915</v>
      </c>
      <c r="H63" s="66"/>
      <c r="I63" s="67">
        <v>-5658582783</v>
      </c>
    </row>
    <row r="64" spans="1:9" ht="16.5" customHeight="1">
      <c r="A64" s="150" t="s">
        <v>129</v>
      </c>
      <c r="B64" s="150"/>
      <c r="C64" s="144"/>
      <c r="G64" s="136"/>
      <c r="H64" s="66"/>
      <c r="I64" s="67"/>
    </row>
    <row r="65" spans="1:9" ht="16.5" customHeight="1">
      <c r="A65" s="150" t="s">
        <v>109</v>
      </c>
      <c r="B65" s="150"/>
      <c r="C65" s="144"/>
      <c r="E65" s="64">
        <v>8.1999999999999993</v>
      </c>
      <c r="G65" s="136">
        <v>500000000</v>
      </c>
      <c r="H65" s="66"/>
      <c r="I65" s="67" t="s">
        <v>47</v>
      </c>
    </row>
    <row r="66" spans="1:9" ht="16.5" customHeight="1">
      <c r="A66" s="150" t="s">
        <v>130</v>
      </c>
      <c r="B66" s="150"/>
      <c r="C66" s="144"/>
      <c r="E66" s="64">
        <v>8.1999999999999993</v>
      </c>
      <c r="G66" s="136">
        <v>-20005</v>
      </c>
      <c r="H66" s="66"/>
      <c r="I66" s="67" t="s">
        <v>47</v>
      </c>
    </row>
    <row r="67" spans="1:9" ht="16.5" customHeight="1">
      <c r="A67" s="52" t="s">
        <v>111</v>
      </c>
      <c r="G67" s="137">
        <v>-5820105</v>
      </c>
      <c r="H67" s="23"/>
      <c r="I67" s="73">
        <v>-5552392</v>
      </c>
    </row>
    <row r="68" spans="1:9" ht="16.5" customHeight="1">
      <c r="G68" s="136"/>
      <c r="H68" s="69"/>
      <c r="I68" s="67"/>
    </row>
    <row r="69" spans="1:9" ht="16.5" customHeight="1">
      <c r="A69" s="52" t="s">
        <v>135</v>
      </c>
      <c r="G69" s="137">
        <f>SUM(G60:G67)</f>
        <v>240752928</v>
      </c>
      <c r="H69" s="23"/>
      <c r="I69" s="73">
        <f>SUM(I60:I67)</f>
        <v>-17813599</v>
      </c>
    </row>
    <row r="70" spans="1:9" ht="16.5" customHeight="1">
      <c r="G70" s="138"/>
      <c r="H70" s="23"/>
      <c r="I70" s="74"/>
    </row>
    <row r="71" spans="1:9" ht="16.5" customHeight="1">
      <c r="A71" s="48" t="s">
        <v>136</v>
      </c>
      <c r="B71" s="48"/>
      <c r="G71" s="130">
        <f>G69+G44+G37</f>
        <v>74250519</v>
      </c>
      <c r="I71" s="65">
        <f>I69+I44+I37</f>
        <v>66857487</v>
      </c>
    </row>
    <row r="72" spans="1:9" ht="16.5" customHeight="1">
      <c r="A72" s="52" t="s">
        <v>13</v>
      </c>
      <c r="G72" s="135">
        <f>'Eng 2-3'!I15</f>
        <v>1130671824</v>
      </c>
      <c r="H72" s="66"/>
      <c r="I72" s="70">
        <v>256617103</v>
      </c>
    </row>
    <row r="73" spans="1:9" ht="16.5" customHeight="1">
      <c r="G73" s="133"/>
      <c r="H73" s="66"/>
      <c r="I73" s="69"/>
    </row>
    <row r="74" spans="1:9" ht="16.5" customHeight="1" thickBot="1">
      <c r="A74" s="52" t="s">
        <v>14</v>
      </c>
      <c r="G74" s="139">
        <f>SUM(G71:G72)</f>
        <v>1204922343</v>
      </c>
      <c r="H74" s="66"/>
      <c r="I74" s="75">
        <f>SUM(I71:I72)</f>
        <v>323474590</v>
      </c>
    </row>
    <row r="75" spans="1:9" ht="16.5" customHeight="1" thickTop="1">
      <c r="G75" s="133"/>
      <c r="H75" s="66"/>
      <c r="I75" s="69"/>
    </row>
    <row r="76" spans="1:9" ht="16.5" customHeight="1">
      <c r="A76" s="48" t="s">
        <v>37</v>
      </c>
      <c r="G76" s="133"/>
      <c r="H76" s="66"/>
      <c r="I76" s="69"/>
    </row>
    <row r="77" spans="1:9" ht="16.5" customHeight="1">
      <c r="A77" s="68" t="s">
        <v>33</v>
      </c>
      <c r="G77" s="133">
        <v>436645</v>
      </c>
      <c r="H77" s="66"/>
      <c r="I77" s="69">
        <v>512740</v>
      </c>
    </row>
    <row r="78" spans="1:9" ht="16.5" customHeight="1">
      <c r="A78" s="68" t="s">
        <v>34</v>
      </c>
      <c r="G78" s="135">
        <v>1204485698</v>
      </c>
      <c r="H78" s="66"/>
      <c r="I78" s="70">
        <v>322961850</v>
      </c>
    </row>
    <row r="79" spans="1:9" ht="16.5" customHeight="1">
      <c r="G79" s="133"/>
      <c r="H79" s="66"/>
      <c r="I79" s="69"/>
    </row>
    <row r="80" spans="1:9" ht="16.5" customHeight="1" thickBot="1">
      <c r="G80" s="139">
        <f>SUM(G77:G78)</f>
        <v>1204922343</v>
      </c>
      <c r="H80" s="66"/>
      <c r="I80" s="75">
        <f>SUM(I77:I78)</f>
        <v>323474590</v>
      </c>
    </row>
    <row r="81" spans="1:9" ht="16.5" customHeight="1" thickTop="1">
      <c r="G81" s="69"/>
      <c r="H81" s="66"/>
      <c r="I81" s="69"/>
    </row>
    <row r="82" spans="1:9" ht="16.5" customHeight="1">
      <c r="G82" s="69"/>
      <c r="H82" s="66"/>
      <c r="I82" s="69"/>
    </row>
    <row r="83" spans="1:9" ht="16.5" customHeight="1">
      <c r="A83" s="48" t="s">
        <v>35</v>
      </c>
      <c r="G83" s="69"/>
      <c r="H83" s="66"/>
      <c r="I83" s="69"/>
    </row>
    <row r="84" spans="1:9" ht="16.5" customHeight="1">
      <c r="A84" s="48"/>
      <c r="G84" s="69"/>
      <c r="H84" s="66"/>
      <c r="I84" s="69"/>
    </row>
    <row r="85" spans="1:9" ht="16.5" customHeight="1">
      <c r="A85" s="52" t="s">
        <v>117</v>
      </c>
      <c r="G85" s="69"/>
      <c r="H85" s="66"/>
      <c r="I85" s="69"/>
    </row>
    <row r="86" spans="1:9" ht="16.5" customHeight="1">
      <c r="A86" s="48"/>
      <c r="G86" s="69"/>
      <c r="H86" s="66"/>
      <c r="I86" s="69"/>
    </row>
    <row r="87" spans="1:9" ht="16.5" customHeight="1">
      <c r="A87" s="52" t="s">
        <v>72</v>
      </c>
      <c r="G87" s="69"/>
      <c r="H87" s="66"/>
      <c r="I87" s="69"/>
    </row>
    <row r="88" spans="1:9" ht="16.5" customHeight="1">
      <c r="B88" s="52" t="s">
        <v>73</v>
      </c>
      <c r="G88" s="130">
        <v>8597255</v>
      </c>
      <c r="H88" s="66"/>
      <c r="I88" s="65">
        <v>3517030</v>
      </c>
    </row>
    <row r="89" spans="1:9" ht="16.5" customHeight="1">
      <c r="A89" s="52" t="s">
        <v>74</v>
      </c>
      <c r="G89" s="136" t="s">
        <v>47</v>
      </c>
      <c r="H89" s="66"/>
      <c r="I89" s="67">
        <v>250000</v>
      </c>
    </row>
    <row r="90" spans="1:9" ht="16.5" customHeight="1">
      <c r="A90" s="52" t="s">
        <v>112</v>
      </c>
      <c r="G90" s="136" t="s">
        <v>47</v>
      </c>
      <c r="I90" s="67">
        <v>261227410</v>
      </c>
    </row>
    <row r="91" spans="1:9" ht="16.5" customHeight="1"/>
    <row r="92" spans="1:9" ht="16.5" customHeight="1">
      <c r="G92" s="67"/>
      <c r="H92" s="66"/>
      <c r="I92" s="67"/>
    </row>
    <row r="93" spans="1:9" ht="16.5" customHeight="1">
      <c r="G93" s="67"/>
      <c r="H93" s="66"/>
      <c r="I93" s="67"/>
    </row>
    <row r="94" spans="1:9" ht="16.5" customHeight="1">
      <c r="G94" s="67"/>
      <c r="H94" s="66"/>
      <c r="I94" s="67"/>
    </row>
    <row r="95" spans="1:9" ht="16.5" customHeight="1">
      <c r="G95" s="67"/>
      <c r="H95" s="66"/>
      <c r="I95" s="67"/>
    </row>
    <row r="96" spans="1:9" ht="16.5" customHeight="1">
      <c r="H96" s="66"/>
    </row>
    <row r="97" spans="1:9" ht="14.25" customHeight="1">
      <c r="H97" s="66"/>
    </row>
    <row r="98" spans="1:9" ht="21.95" customHeight="1">
      <c r="A98" s="71" t="str">
        <f>A49</f>
        <v>The accompanying notes form an integral part of this financial information.</v>
      </c>
      <c r="B98" s="71"/>
      <c r="C98" s="71"/>
      <c r="D98" s="71"/>
      <c r="E98" s="72"/>
      <c r="F98" s="71"/>
      <c r="G98" s="76"/>
      <c r="H98" s="70"/>
      <c r="I98" s="76"/>
    </row>
  </sheetData>
  <phoneticPr fontId="0" type="noConversion"/>
  <pageMargins left="0.8" right="0.75" top="0.5" bottom="0.6" header="0.49" footer="0.4"/>
  <pageSetup paperSize="9" firstPageNumber="6" fitToWidth="0" fitToHeight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 2-3</vt:lpstr>
      <vt:lpstr>Eng4</vt:lpstr>
      <vt:lpstr>Eng5</vt:lpstr>
      <vt:lpstr>Eng6-7</vt:lpstr>
      <vt:lpstr>'Eng 2-3'!Print_Area</vt:lpstr>
      <vt:lpstr>'Eng6-7'!Print_Area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Surapat Janvasin</cp:lastModifiedBy>
  <cp:lastPrinted>2021-05-14T07:33:36Z</cp:lastPrinted>
  <dcterms:created xsi:type="dcterms:W3CDTF">2001-11-19T03:03:56Z</dcterms:created>
  <dcterms:modified xsi:type="dcterms:W3CDTF">2021-05-14T07:33:45Z</dcterms:modified>
</cp:coreProperties>
</file>