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8_{D3B37C15-D722-4458-A6A1-24F792D10D6D}" xr6:coauthVersionLast="45" xr6:coauthVersionMax="45" xr10:uidLastSave="{00000000-0000-0000-0000-000000000000}"/>
  <bookViews>
    <workbookView xWindow="-110" yWindow="-110" windowWidth="19420" windowHeight="10420" tabRatio="781" activeTab="6" xr2:uid="{00000000-000D-0000-FFFF-FFFF00000000}"/>
  </bookViews>
  <sheets>
    <sheet name="BL 3-5" sheetId="13" r:id="rId1"/>
    <sheet name="PL 6-7" sheetId="1" r:id="rId2"/>
    <sheet name="SH 8" sheetId="18" r:id="rId3"/>
    <sheet name="SH 9" sheetId="15" r:id="rId4"/>
    <sheet name="SH-10" sheetId="17" r:id="rId5"/>
    <sheet name="SH 11" sheetId="19" r:id="rId6"/>
    <sheet name="CF 12-13" sheetId="7" r:id="rId7"/>
  </sheets>
  <definedNames>
    <definedName name="_xlnm._FilterDatabase" localSheetId="1" hidden="1">'PL 6-7'!$E$45:$G$48</definedName>
    <definedName name="_xlnm.Print_Area" localSheetId="0">'BL 3-5'!$A$1:$J$95</definedName>
    <definedName name="_xlnm.Print_Area" localSheetId="6">'CF 12-13'!$A$1:$I$69</definedName>
    <definedName name="_xlnm.Print_Area" localSheetId="5">'SH 11'!$A$1:$M$18</definedName>
    <definedName name="_xlnm.Print_Area" localSheetId="3">'SH 9'!$A$1:$Q$19</definedName>
    <definedName name="_xlnm.Print_Area" localSheetId="4">'SH-10'!$A$1:$M$18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3" l="1"/>
  <c r="I17" i="17" l="1"/>
  <c r="G17" i="17"/>
  <c r="E17" i="17"/>
  <c r="O18" i="18"/>
  <c r="E18" i="18"/>
  <c r="G18" i="18"/>
  <c r="I18" i="18"/>
  <c r="C55" i="1" l="1"/>
  <c r="G45" i="1"/>
  <c r="O18" i="15" l="1"/>
  <c r="H88" i="13"/>
  <c r="J18" i="13" l="1"/>
  <c r="F64" i="13" l="1"/>
  <c r="J31" i="13" l="1"/>
  <c r="J33" i="13" s="1"/>
  <c r="F31" i="13"/>
  <c r="I64" i="7" l="1"/>
  <c r="E23" i="7"/>
  <c r="M11" i="19"/>
  <c r="M16" i="18"/>
  <c r="M18" i="18" s="1"/>
  <c r="K16" i="18"/>
  <c r="K18" i="18" s="1"/>
  <c r="Q15" i="18"/>
  <c r="Q16" i="18" s="1"/>
  <c r="Q18" i="18" s="1"/>
  <c r="K15" i="17"/>
  <c r="K17" i="17" s="1"/>
  <c r="M14" i="17"/>
  <c r="M15" i="17" s="1"/>
  <c r="M17" i="17" s="1"/>
  <c r="M12" i="15"/>
  <c r="Q12" i="15" l="1"/>
  <c r="H64" i="13" l="1"/>
  <c r="D64" i="13"/>
  <c r="H55" i="13"/>
  <c r="D55" i="13"/>
  <c r="J54" i="13"/>
  <c r="F54" i="13"/>
  <c r="J53" i="13"/>
  <c r="F53" i="13"/>
  <c r="J52" i="13"/>
  <c r="F52" i="13"/>
  <c r="J50" i="13"/>
  <c r="F50" i="13"/>
  <c r="J49" i="13"/>
  <c r="F49" i="13"/>
  <c r="J48" i="13"/>
  <c r="F48" i="13"/>
  <c r="J47" i="13"/>
  <c r="F47" i="13"/>
  <c r="J45" i="13"/>
  <c r="F45" i="13"/>
  <c r="J44" i="13"/>
  <c r="F44" i="13"/>
  <c r="H31" i="13"/>
  <c r="H18" i="13"/>
  <c r="D18" i="13"/>
  <c r="H90" i="13"/>
  <c r="D88" i="13"/>
  <c r="D90" i="13" s="1"/>
  <c r="J55" i="13" l="1"/>
  <c r="J88" i="13"/>
  <c r="J90" i="13" s="1"/>
  <c r="F88" i="13"/>
  <c r="F90" i="13" s="1"/>
  <c r="J64" i="13"/>
  <c r="F55" i="13"/>
  <c r="F66" i="13" s="1"/>
  <c r="F18" i="13"/>
  <c r="D33" i="13"/>
  <c r="D66" i="13"/>
  <c r="D92" i="13" s="1"/>
  <c r="H33" i="13"/>
  <c r="H66" i="13"/>
  <c r="H92" i="13" s="1"/>
  <c r="J66" i="13" l="1"/>
  <c r="J92" i="13" s="1"/>
  <c r="F92" i="13"/>
  <c r="F33" i="13"/>
  <c r="G14" i="1" l="1"/>
  <c r="F50" i="1" l="1"/>
  <c r="I14" i="1"/>
  <c r="E14" i="1"/>
  <c r="C14" i="1"/>
  <c r="F56" i="1" l="1"/>
  <c r="F52" i="1"/>
  <c r="F51" i="1"/>
  <c r="F48" i="1"/>
  <c r="F47" i="1"/>
  <c r="F46" i="1"/>
  <c r="F45" i="1"/>
  <c r="F42" i="1"/>
  <c r="F28" i="1"/>
  <c r="F27" i="1"/>
  <c r="F26" i="1"/>
  <c r="F25" i="1"/>
  <c r="F24" i="1"/>
  <c r="F23" i="1"/>
  <c r="F21" i="1"/>
  <c r="F20" i="1"/>
  <c r="F16" i="1"/>
  <c r="F15" i="1"/>
  <c r="F13" i="1"/>
  <c r="F12" i="1"/>
  <c r="F11" i="1"/>
  <c r="F10" i="1"/>
  <c r="G64" i="7" l="1"/>
  <c r="C64" i="7"/>
  <c r="C23" i="7" l="1"/>
  <c r="I52" i="1" l="1"/>
  <c r="G52" i="1"/>
  <c r="E52" i="1"/>
  <c r="I47" i="1"/>
  <c r="G47" i="1"/>
  <c r="E47" i="1"/>
  <c r="I20" i="1"/>
  <c r="G20" i="1"/>
  <c r="G22" i="1" s="1"/>
  <c r="E20" i="1"/>
  <c r="C20" i="1"/>
  <c r="G28" i="1" l="1"/>
  <c r="G30" i="1" s="1"/>
  <c r="C22" i="1"/>
  <c r="C28" i="1" s="1"/>
  <c r="C30" i="1" s="1"/>
  <c r="I22" i="1"/>
  <c r="I28" i="1" s="1"/>
  <c r="I30" i="1" s="1"/>
  <c r="I34" i="1" s="1"/>
  <c r="E22" i="1"/>
  <c r="E28" i="1" s="1"/>
  <c r="E30" i="1" s="1"/>
  <c r="E34" i="1" s="1"/>
  <c r="C34" i="1" l="1"/>
  <c r="C45" i="1" s="1"/>
  <c r="K15" i="15"/>
  <c r="G34" i="1"/>
  <c r="K14" i="19"/>
  <c r="I51" i="7"/>
  <c r="I23" i="7"/>
  <c r="I34" i="7" s="1"/>
  <c r="I37" i="7" s="1"/>
  <c r="E64" i="7"/>
  <c r="E51" i="7"/>
  <c r="E34" i="7"/>
  <c r="E37" i="7" s="1"/>
  <c r="M15" i="15" l="1"/>
  <c r="K18" i="15"/>
  <c r="K16" i="15"/>
  <c r="C50" i="1"/>
  <c r="C52" i="1" s="1"/>
  <c r="C47" i="1"/>
  <c r="K17" i="19"/>
  <c r="M14" i="19"/>
  <c r="K15" i="19"/>
  <c r="E66" i="7"/>
  <c r="E68" i="7" s="1"/>
  <c r="I66" i="7"/>
  <c r="I68" i="7" s="1"/>
  <c r="Q15" i="15" l="1"/>
  <c r="M16" i="15"/>
  <c r="M18" i="15"/>
  <c r="M15" i="19"/>
  <c r="M17" i="19"/>
  <c r="C51" i="7"/>
  <c r="G51" i="7"/>
  <c r="G23" i="7"/>
  <c r="Q16" i="15" l="1"/>
  <c r="Q18" i="15"/>
  <c r="C34" i="7"/>
  <c r="C37" i="7" s="1"/>
  <c r="G34" i="7" l="1"/>
  <c r="G37" i="7" s="1"/>
  <c r="G66" i="7" l="1"/>
  <c r="G68" i="7" s="1"/>
  <c r="C66" i="7" l="1"/>
  <c r="C68" i="7" s="1"/>
</calcChain>
</file>

<file path=xl/sharedStrings.xml><?xml version="1.0" encoding="utf-8"?>
<sst xmlns="http://schemas.openxmlformats.org/spreadsheetml/2006/main" count="421" uniqueCount="178">
  <si>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</si>
  <si>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</si>
  <si>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</si>
  <si>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</si>
  <si>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</si>
  <si>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</si>
  <si>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</si>
  <si>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</si>
  <si>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</si>
  <si>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</si>
  <si>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</si>
  <si>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</si>
  <si>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</si>
  <si>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</si>
  <si>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</si>
  <si>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</si>
  <si>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</si>
  <si>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ทุนเรือนหุ้น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</si>
  <si>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</si>
  <si>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</si>
  <si>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</si>
  <si>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</si>
  <si>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</si>
  <si>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</si>
  <si>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</si>
  <si>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</si>
  <si>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</si>
  <si>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</si>
  <si>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</si>
  <si>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ยังไม่ได้</t>
  </si>
  <si>
    <t>รวมส่วน</t>
  </si>
  <si>
    <t xml:space="preserve">ชำระแล้ว 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</si>
  <si>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</si>
  <si>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</si>
  <si>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</si>
  <si>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</si>
  <si>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ลูกหนี้อื่น</t>
  </si>
  <si>
    <t>เจ้าหนี้อื่น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</si>
  <si>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</si>
  <si>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</si>
  <si>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</si>
  <si>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</si>
  <si>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</si>
  <si>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กำไรขาดทุนเบ็ดเสร็จสำหรับงวด</t>
  </si>
  <si>
    <t>เงินสดจ่ายเพื่อซื้ออุปกรณ์</t>
  </si>
  <si>
    <t xml:space="preserve">   </t>
  </si>
  <si>
    <t>เงินสดรับจากการขายอุปกรณ์</t>
  </si>
  <si>
    <t>งบการเงินเฉพาะกิจการ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</si>
  <si>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</si>
  <si>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</si>
  <si>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</si>
  <si>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</si>
  <si>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</si>
  <si>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</si>
  <si>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</si>
  <si>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</si>
  <si>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</si>
  <si>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</si>
  <si>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</si>
  <si>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เงินสดและรายการเทียบเท่าเงินสด ณ 1 มกราคม</t>
  </si>
  <si>
    <t>ดอกเบี้ยจ่าย</t>
  </si>
  <si>
    <t>-</t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</si>
  <si>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</si>
  <si>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</si>
  <si>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</si>
  <si>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</si>
  <si>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</si>
  <si>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</si>
  <si>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</si>
  <si>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</si>
  <si>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</si>
  <si>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</si>
  <si>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</si>
  <si>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</si>
  <si>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งบการเงินรวม</t>
  </si>
  <si>
    <t>ส่วนเกินทุนจาก</t>
  </si>
  <si>
    <t>การจ่ายโดยใช้หุ้น</t>
  </si>
  <si>
    <t>เป็นเกณฑ์</t>
  </si>
  <si>
    <t>ยังไม่ได้จัดสรร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</si>
  <si>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</si>
  <si>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</si>
  <si>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หุ้นสามัญ</t>
  </si>
  <si>
    <t>ส่วนเกินมูลค่า</t>
  </si>
  <si>
    <t>เงินสดจ่ายเพื่อซื้อสินทรัพย์ไม่มีตัวตน</t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</si>
  <si>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</si>
  <si>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</si>
  <si>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2563</t>
  </si>
  <si>
    <t>ส่วนปรับปรุงอาคารเช่าและอุปกรณ์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</si>
  <si>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</si>
  <si>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</si>
  <si>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</si>
  <si>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</si>
  <si>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</si>
  <si>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</si>
  <si>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รายได้ทางการเงินของเงินลงทุนสุทธิตามสัญญาเช่าซื้อ</t>
  </si>
  <si>
    <t>กำไรจากกิจกรรมดำเนินงาน</t>
  </si>
  <si>
    <t>ส่วนแบ่งขาดทุนจากเงินลงทุนในการร่วมค้าที่ใช้วิธีส่วนได้เสีย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</si>
  <si>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</si>
  <si>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</si>
  <si>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</si>
  <si>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</si>
  <si>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</si>
  <si>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ของบริษัทใหญ่</t>
  </si>
  <si>
    <t>ควบคุม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</si>
  <si>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</si>
  <si>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</si>
  <si>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เงินสดจ่ายเพื่อชำระคืนเงินกู้ยืมระยะยาวจากบุคคลอื่น</t>
  </si>
  <si>
    <t>กระแสเงินสดสุทธิใช้ไปในการดำเนินงาน</t>
  </si>
  <si>
    <t>เงินสดรับจากเงินกู้ยืมระยะสั้นจากบุคคลอื่น</t>
  </si>
  <si>
    <t>31 มีนาคม</t>
  </si>
  <si>
    <t>2564</t>
  </si>
  <si>
    <t>วันที่ 31 มีนาคม</t>
  </si>
  <si>
    <t>ลูกหนี้อื่น - กิจการที่เกี่ยวข้องกัน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</si>
  <si>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</si>
  <si>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</si>
  <si>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</t>
  </si>
  <si>
    <t xml:space="preserve">   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</si>
  <si>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</si>
  <si>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</si>
  <si>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</si>
  <si>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 xml:space="preserve">   ทุนจดทะเบียน</t>
  </si>
  <si>
    <t xml:space="preserve">      (หุ้นสามัญจำนวน 714,642,858 หุ้น มูลค่า 0.50 บาทต่อหุ้น)</t>
  </si>
  <si>
    <t xml:space="preserve">   ทุนที่ออกและชำระแล้ว</t>
  </si>
  <si>
    <t xml:space="preserve">      (หุ้นสามัญจำนวน 714,642,503 หุ้น มูลค่า 0.50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</si>
  <si>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</si>
  <si>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</si>
  <si>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</si>
  <si>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</si>
  <si>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</si>
  <si>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</si>
  <si>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</si>
  <si>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</si>
  <si>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</si>
  <si>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</si>
  <si>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ทุนสำรอง</t>
  </si>
  <si>
    <t>ตามกฎหมาย</t>
  </si>
  <si>
    <t>ทุนสำรองตาม</t>
  </si>
  <si>
    <t>กฎหมาย</t>
  </si>
  <si>
    <t>สำหรับงวดสามเดือนสิ้นสุดวันที่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</si>
  <si>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</si>
  <si>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</si>
  <si>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</si>
  <si>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31 มีนาคม 2563</t>
  </si>
  <si>
    <t xml:space="preserve">   ด้วยราคาทุนตัดจำหน่ายและลูกหนี้ตามสัญญาเช่าซื้อ</t>
  </si>
  <si>
    <t>ภาระผูกพันผลประโยชน์พนักงาน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</si>
  <si>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</si>
  <si>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31 มีนาคม</t>
  </si>
  <si>
    <t>(ไม่ได้ตรวจสอบ)</t>
  </si>
  <si>
    <t>สินทรัพย์ไม่มีตัวตน</t>
  </si>
  <si>
    <t>รวมรายได้</t>
  </si>
  <si>
    <t>ผลขาดทุนด้านเครดิตที่คาดว่าจะเกิดขึ้น</t>
  </si>
  <si>
    <t>ขาดทุนจากการตัดรายการสินทรัพย์ทางการเงินที่วัดมูลค่า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</si>
  <si>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</si>
  <si>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เงินสดจ่ายเพื่อชำระคืนเงินเบิกเกินบัญชีและเงินกู้ยืมระยะสั้นจากสถาบันการเงิน</t>
  </si>
  <si>
    <t>เงินสดจ่ายเพื่อชำระคืนเงินกู้ยืมระยะสั้นจากบุคคลและกิจการที่เกี่ยวข้องกัน</t>
  </si>
  <si>
    <t>4, 9</t>
  </si>
  <si>
    <t>ลูกหนี้เงินให้สินเชื่ออื่น - สุทธิ</t>
  </si>
  <si>
    <t>ลูกหนี้เงินให้สินเชื่อระยะยาวอื่น - สุทธิ</t>
  </si>
  <si>
    <t>(ขาดทุน) กำไรก่อนภาษีเงินได้</t>
  </si>
  <si>
    <t>(ขาดทุน) กำไรสำหรับงวด</t>
  </si>
  <si>
    <t>การแบ่งปัน (ขาดทุน) กำไร</t>
  </si>
  <si>
    <t>การแบ่งปัน (ขาดทุน) กำไรเบ็ดเสร็จรวม</t>
  </si>
  <si>
    <t xml:space="preserve">(ขาดทุน) กำไรเบ็ดเสร็จรวมสำหรับงวด  </t>
  </si>
  <si>
    <t>(ขาดทุน) กำไรเบ็ดเสร็จอื่นสำหรับงวด - สุทธิจากภาษีเงินได้</t>
  </si>
  <si>
    <t>(ขาดทุน) กำไรเบ็ดเสร็จอื่น</t>
  </si>
  <si>
    <t xml:space="preserve">(ขาดทุน) กำไรต่อหุ้น </t>
  </si>
  <si>
    <r>
      <t>(ขาดทุน)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</si>
  <si>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ขาดทุนสำหรับงวด</t>
  </si>
  <si>
    <t>ยอดคงเหลือ ณ วันที่ 1 มกราคม 2563</t>
  </si>
  <si>
    <t>ค่าใช้จ่าย (รายได้) ภาษีเงินได้</t>
  </si>
  <si>
    <t>(กลับรายการ) ขาดทุนจากการด้อยค่าของสินทรัพย์</t>
  </si>
  <si>
    <t>ขาดทุน (กำไร) จากการจำหน่ายอุปกรณ์</t>
  </si>
  <si>
    <t>กระแสเงินสดสุทธิได้มาจาก (ใช้ไปใน) กิจกรรมดำเนินงาน</t>
  </si>
  <si>
    <t>ภาษีเงินได้ (จ่ายออก) รับคืน</t>
  </si>
  <si>
    <t>กระแสเงินสดสุทธิ (ใช้ไปใน) ได้มาจากกิจกรรมลงทุน</t>
  </si>
  <si>
    <t>กระแสเงินสดสุทธิ (ใช้ไปใน) ได้มาจากกิจกรรมจัดหาเงิน</t>
  </si>
  <si>
    <t>(ค่าใช้จ่าย) รายได้ภาษีเงินได้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</si>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</sst>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196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0" fontId="0" fillId="0" borderId="0" xfId="0" applyFont="1"/>
    <xf numFmtId="0" fontId="0" fillId="0" borderId="0" xfId="0" applyFont="1" applyFill="1" applyAlignment="1"/>
    <xf numFmtId="0" fontId="0" fillId="0" borderId="0" xfId="0" applyFont="1" applyFill="1" applyAlignment="1">
      <alignment horizontal="justify"/>
    </xf>
    <xf numFmtId="167" fontId="7" fillId="0" borderId="0" xfId="55" applyNumberFormat="1" applyFont="1" applyFill="1" applyAlignment="1"/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13" xfId="55" applyNumberFormat="1" applyFont="1" applyFill="1" applyBorder="1" applyAlignment="1"/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1" fillId="0" borderId="11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 applyFill="1"/>
    <xf numFmtId="0" fontId="51" fillId="0" borderId="0" xfId="0" applyFont="1" applyFill="1"/>
    <xf numFmtId="0" fontId="0" fillId="0" borderId="0" xfId="89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43" fontId="0" fillId="0" borderId="0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7" fontId="0" fillId="0" borderId="11" xfId="55" applyNumberFormat="1" applyFont="1" applyFill="1" applyBorder="1" applyAlignment="1"/>
    <xf numFmtId="167" fontId="5" fillId="0" borderId="0" xfId="55" applyNumberFormat="1" applyFont="1" applyFill="1" applyAlignment="1"/>
    <xf numFmtId="167" fontId="6" fillId="0" borderId="0" xfId="55" applyNumberFormat="1" applyFont="1" applyFill="1" applyAlignment="1"/>
    <xf numFmtId="167" fontId="0" fillId="0" borderId="11" xfId="55" applyNumberFormat="1" applyFont="1" applyFill="1" applyBorder="1" applyAlignment="1">
      <alignment horizontal="right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43" fontId="0" fillId="0" borderId="0" xfId="55" applyFont="1" applyAlignment="1">
      <alignment horizontal="right"/>
    </xf>
    <xf numFmtId="49" fontId="8" fillId="0" borderId="0" xfId="0" applyNumberFormat="1" applyFont="1"/>
    <xf numFmtId="37" fontId="0" fillId="0" borderId="0" xfId="0" applyNumberFormat="1"/>
    <xf numFmtId="37" fontId="8" fillId="0" borderId="0" xfId="0" applyNumberFormat="1" applyFont="1"/>
    <xf numFmtId="167" fontId="8" fillId="0" borderId="0" xfId="55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43" fontId="8" fillId="0" borderId="0" xfId="55" applyFont="1"/>
    <xf numFmtId="37" fontId="8" fillId="0" borderId="0" xfId="55" applyNumberFormat="1" applyFont="1" applyAlignment="1">
      <alignment horizontal="right"/>
    </xf>
    <xf numFmtId="167" fontId="8" fillId="0" borderId="0" xfId="55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1" fontId="8" fillId="0" borderId="0" xfId="55" applyNumberFormat="1" applyFont="1" applyAlignment="1">
      <alignment horizontal="right"/>
    </xf>
    <xf numFmtId="167" fontId="0" fillId="0" borderId="0" xfId="55" applyNumberFormat="1" applyFont="1" applyAlignment="1">
      <alignment horizontal="right"/>
    </xf>
    <xf numFmtId="167" fontId="22" fillId="0" borderId="0" xfId="55" applyNumberFormat="1" applyFont="1" applyAlignment="1">
      <alignment horizontal="right"/>
    </xf>
    <xf numFmtId="165" fontId="0" fillId="0" borderId="0" xfId="0" applyNumberFormat="1" applyAlignment="1">
      <alignment horizontal="center"/>
    </xf>
    <xf numFmtId="167" fontId="8" fillId="0" borderId="12" xfId="55" applyNumberFormat="1" applyFont="1" applyBorder="1" applyAlignment="1">
      <alignment horizontal="right"/>
    </xf>
    <xf numFmtId="41" fontId="8" fillId="0" borderId="12" xfId="55" applyNumberFormat="1" applyFont="1" applyBorder="1" applyAlignment="1">
      <alignment horizontal="right"/>
    </xf>
    <xf numFmtId="43" fontId="8" fillId="0" borderId="0" xfId="55" applyFont="1" applyAlignment="1">
      <alignment horizontal="right"/>
    </xf>
    <xf numFmtId="167" fontId="8" fillId="0" borderId="13" xfId="55" applyNumberFormat="1" applyFont="1" applyBorder="1"/>
    <xf numFmtId="167" fontId="0" fillId="0" borderId="0" xfId="0" applyNumberFormat="1"/>
    <xf numFmtId="37" fontId="22" fillId="0" borderId="0" xfId="55" applyNumberFormat="1" applyFont="1" applyAlignment="1">
      <alignment horizontal="right"/>
    </xf>
    <xf numFmtId="43" fontId="8" fillId="0" borderId="12" xfId="55" applyFont="1" applyBorder="1" applyAlignment="1">
      <alignment horizontal="right"/>
    </xf>
    <xf numFmtId="37" fontId="8" fillId="0" borderId="13" xfId="0" applyNumberFormat="1" applyFont="1" applyBorder="1"/>
    <xf numFmtId="41" fontId="0" fillId="0" borderId="0" xfId="55" applyNumberFormat="1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0" fillId="0" borderId="0" xfId="55" quotePrefix="1" applyNumberFormat="1" applyFont="1" applyAlignment="1">
      <alignment horizontal="right"/>
    </xf>
    <xf numFmtId="0" fontId="0" fillId="0" borderId="0" xfId="0" applyFill="1"/>
    <xf numFmtId="165" fontId="0" fillId="0" borderId="0" xfId="0" applyNumberFormat="1" applyFill="1"/>
    <xf numFmtId="165" fontId="51" fillId="0" borderId="0" xfId="0" applyNumberFormat="1" applyFont="1" applyFill="1"/>
    <xf numFmtId="41" fontId="0" fillId="0" borderId="0" xfId="55" applyNumberFormat="1" applyFont="1" applyFill="1" applyAlignment="1">
      <alignment horizontal="left"/>
    </xf>
    <xf numFmtId="165" fontId="54" fillId="0" borderId="12" xfId="0" applyNumberFormat="1" applyFont="1" applyFill="1" applyBorder="1" applyAlignment="1">
      <alignment horizontal="right"/>
    </xf>
    <xf numFmtId="165" fontId="8" fillId="0" borderId="12" xfId="0" applyNumberFormat="1" applyFont="1" applyFill="1" applyBorder="1"/>
    <xf numFmtId="165" fontId="54" fillId="0" borderId="0" xfId="0" applyNumberFormat="1" applyFont="1" applyFill="1"/>
    <xf numFmtId="0" fontId="8" fillId="0" borderId="0" xfId="0" applyFont="1" applyFill="1"/>
    <xf numFmtId="165" fontId="54" fillId="0" borderId="11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165" fontId="54" fillId="0" borderId="23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right"/>
    </xf>
    <xf numFmtId="41" fontId="51" fillId="0" borderId="11" xfId="55" applyNumberFormat="1" applyFont="1" applyFill="1" applyBorder="1" applyAlignment="1">
      <alignment horizontal="right"/>
    </xf>
    <xf numFmtId="43" fontId="0" fillId="0" borderId="0" xfId="55" applyFont="1" applyFill="1" applyAlignment="1">
      <alignment horizontal="right"/>
    </xf>
    <xf numFmtId="41" fontId="0" fillId="0" borderId="0" xfId="55" applyNumberFormat="1" applyFont="1" applyFill="1"/>
    <xf numFmtId="165" fontId="54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7" fontId="22" fillId="0" borderId="0" xfId="55" applyNumberFormat="1" applyFont="1" applyFill="1" applyAlignment="1">
      <alignment horizontal="center"/>
    </xf>
    <xf numFmtId="37" fontId="0" fillId="0" borderId="0" xfId="0" applyNumberFormat="1" applyFill="1"/>
    <xf numFmtId="37" fontId="8" fillId="0" borderId="12" xfId="0" applyNumberFormat="1" applyFont="1" applyFill="1" applyBorder="1" applyAlignment="1">
      <alignment vertical="center"/>
    </xf>
    <xf numFmtId="167" fontId="0" fillId="0" borderId="0" xfId="55" applyNumberFormat="1" applyFont="1" applyFill="1"/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/>
    <xf numFmtId="167" fontId="8" fillId="0" borderId="0" xfId="55" applyNumberFormat="1" applyFont="1" applyFill="1"/>
    <xf numFmtId="167" fontId="22" fillId="0" borderId="0" xfId="55" applyNumberFormat="1" applyFont="1" applyFill="1"/>
    <xf numFmtId="44" fontId="0" fillId="0" borderId="0" xfId="0" applyNumberFormat="1" applyFill="1" applyAlignment="1">
      <alignment horizontal="right"/>
    </xf>
    <xf numFmtId="37" fontId="0" fillId="0" borderId="11" xfId="0" applyNumberFormat="1" applyFill="1" applyBorder="1"/>
    <xf numFmtId="43" fontId="0" fillId="0" borderId="11" xfId="88" applyNumberFormat="1" applyFont="1" applyFill="1" applyBorder="1" applyAlignment="1">
      <alignment horizontal="right"/>
    </xf>
    <xf numFmtId="37" fontId="8" fillId="0" borderId="23" xfId="0" applyNumberFormat="1" applyFont="1" applyFill="1" applyBorder="1"/>
    <xf numFmtId="167" fontId="0" fillId="0" borderId="11" xfId="55" applyNumberFormat="1" applyFont="1" applyFill="1" applyBorder="1"/>
    <xf numFmtId="165" fontId="0" fillId="0" borderId="11" xfId="88" applyNumberFormat="1" applyFont="1" applyFill="1" applyBorder="1"/>
    <xf numFmtId="165" fontId="0" fillId="0" borderId="0" xfId="88" applyNumberFormat="1" applyFont="1" applyFill="1"/>
    <xf numFmtId="165" fontId="8" fillId="0" borderId="11" xfId="0" applyNumberFormat="1" applyFont="1" applyFill="1" applyBorder="1" applyAlignment="1">
      <alignment vertical="center"/>
    </xf>
    <xf numFmtId="0" fontId="0" fillId="0" borderId="0" xfId="0" applyFill="1" applyAlignment="1">
      <alignment vertical="top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/>
    <xf numFmtId="37" fontId="0" fillId="0" borderId="0" xfId="0" applyNumberFormat="1" applyFill="1" applyAlignment="1">
      <alignment horizontal="center"/>
    </xf>
    <xf numFmtId="43" fontId="0" fillId="0" borderId="0" xfId="55" applyFont="1" applyFill="1" applyAlignment="1">
      <alignment horizont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8" fontId="8" fillId="0" borderId="0" xfId="0" applyNumberFormat="1" applyFont="1" applyFill="1"/>
    <xf numFmtId="166" fontId="8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/>
    </xf>
    <xf numFmtId="43" fontId="0" fillId="0" borderId="0" xfId="55" applyFont="1" applyFill="1"/>
    <xf numFmtId="0" fontId="5" fillId="0" borderId="0" xfId="0" applyFont="1" applyFill="1"/>
    <xf numFmtId="49" fontId="5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3" fontId="22" fillId="0" borderId="0" xfId="55" applyFont="1" applyFill="1" applyAlignment="1">
      <alignment horizontal="center"/>
    </xf>
    <xf numFmtId="165" fontId="8" fillId="0" borderId="0" xfId="0" applyNumberFormat="1" applyFont="1" applyFill="1" applyBorder="1" applyAlignment="1">
      <alignment vertical="center"/>
    </xf>
    <xf numFmtId="170" fontId="0" fillId="0" borderId="13" xfId="88" applyNumberFormat="1" applyFont="1" applyFill="1" applyBorder="1" applyAlignment="1">
      <alignment horizontal="right"/>
    </xf>
    <xf numFmtId="0" fontId="0" fillId="0" borderId="0" xfId="0" applyFill="1" applyAlignment="1">
      <alignment vertical="center" wrapText="1"/>
    </xf>
    <xf numFmtId="165" fontId="0" fillId="0" borderId="11" xfId="0" applyNumberFormat="1" applyFont="1" applyFill="1" applyBorder="1" applyAlignment="1">
      <alignment vertical="center"/>
    </xf>
    <xf numFmtId="0" fontId="0" fillId="0" borderId="0" xfId="0" applyFont="1" applyFill="1"/>
    <xf numFmtId="0" fontId="6" fillId="0" borderId="0" xfId="0" applyFont="1" applyFill="1" applyAlignment="1">
      <alignment horizontal="center"/>
    </xf>
    <xf numFmtId="165" fontId="51" fillId="0" borderId="0" xfId="0" applyNumberFormat="1" applyFont="1" applyFill="1" applyAlignment="1">
      <alignment horizontal="center"/>
    </xf>
    <xf numFmtId="165" fontId="54" fillId="0" borderId="0" xfId="0" applyNumberFormat="1" applyFont="1" applyFill="1" applyAlignment="1">
      <alignment horizontal="center"/>
    </xf>
    <xf numFmtId="43" fontId="8" fillId="0" borderId="0" xfId="55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/>
    <xf numFmtId="165" fontId="5" fillId="0" borderId="0" xfId="0" applyNumberFormat="1" applyFont="1" applyFill="1"/>
    <xf numFmtId="165" fontId="55" fillId="0" borderId="0" xfId="0" applyNumberFormat="1" applyFont="1" applyFill="1"/>
    <xf numFmtId="49" fontId="51" fillId="0" borderId="0" xfId="0" applyNumberFormat="1" applyFont="1" applyFill="1" applyAlignment="1"/>
    <xf numFmtId="165" fontId="6" fillId="0" borderId="0" xfId="0" applyNumberFormat="1" applyFont="1" applyFill="1"/>
    <xf numFmtId="0" fontId="7" fillId="0" borderId="0" xfId="0" applyFont="1" applyFill="1"/>
    <xf numFmtId="165" fontId="51" fillId="0" borderId="0" xfId="0" applyNumberFormat="1" applyFont="1" applyFill="1" applyBorder="1"/>
    <xf numFmtId="165" fontId="0" fillId="0" borderId="0" xfId="0" applyNumberFormat="1" applyFill="1" applyBorder="1"/>
    <xf numFmtId="37" fontId="54" fillId="0" borderId="12" xfId="0" applyNumberFormat="1" applyFont="1" applyFill="1" applyBorder="1"/>
    <xf numFmtId="37" fontId="54" fillId="0" borderId="0" xfId="0" applyNumberFormat="1" applyFont="1" applyFill="1" applyBorder="1"/>
    <xf numFmtId="165" fontId="8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165" fontId="54" fillId="0" borderId="12" xfId="0" applyNumberFormat="1" applyFont="1" applyFill="1" applyBorder="1"/>
    <xf numFmtId="165" fontId="54" fillId="0" borderId="0" xfId="0" applyNumberFormat="1" applyFont="1" applyFill="1" applyBorder="1"/>
    <xf numFmtId="165" fontId="54" fillId="0" borderId="13" xfId="0" applyNumberFormat="1" applyFont="1" applyFill="1" applyBorder="1"/>
    <xf numFmtId="165" fontId="22" fillId="0" borderId="0" xfId="0" applyNumberFormat="1" applyFont="1" applyFill="1"/>
    <xf numFmtId="165" fontId="54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43" fontId="8" fillId="0" borderId="0" xfId="55" applyFont="1" applyFill="1"/>
    <xf numFmtId="165" fontId="51" fillId="0" borderId="0" xfId="0" applyNumberFormat="1" applyFont="1" applyFill="1" applyAlignment="1">
      <alignment horizontal="right"/>
    </xf>
    <xf numFmtId="0" fontId="6" fillId="0" borderId="0" xfId="0" applyFont="1" applyFill="1"/>
    <xf numFmtId="165" fontId="51" fillId="0" borderId="13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43" fontId="51" fillId="0" borderId="0" xfId="55" applyFont="1" applyFill="1"/>
    <xf numFmtId="49" fontId="3" fillId="0" borderId="0" xfId="0" applyNumberFormat="1" applyFont="1" applyFill="1"/>
    <xf numFmtId="0" fontId="5" fillId="0" borderId="0" xfId="0" applyFont="1" applyFill="1" applyAlignment="1">
      <alignment horizontal="center"/>
    </xf>
    <xf numFmtId="49" fontId="8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/>
    <xf numFmtId="0" fontId="8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167" fontId="52" fillId="0" borderId="0" xfId="55" applyNumberFormat="1" applyFont="1" applyFill="1"/>
    <xf numFmtId="167" fontId="7" fillId="0" borderId="0" xfId="55" applyNumberFormat="1" applyFont="1" applyFill="1"/>
    <xf numFmtId="167" fontId="51" fillId="0" borderId="0" xfId="55" applyNumberFormat="1" applyFont="1" applyFill="1"/>
    <xf numFmtId="167" fontId="51" fillId="0" borderId="11" xfId="55" applyNumberFormat="1" applyFont="1" applyFill="1" applyBorder="1"/>
    <xf numFmtId="165" fontId="54" fillId="0" borderId="0" xfId="0" applyNumberFormat="1" applyFont="1" applyFill="1" applyAlignment="1">
      <alignment horizontal="center"/>
    </xf>
    <xf numFmtId="43" fontId="8" fillId="0" borderId="0" xfId="55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1" fillId="0" borderId="0" xfId="0" applyNumberFormat="1" applyFont="1" applyFill="1" applyAlignment="1">
      <alignment horizontal="center"/>
    </xf>
    <xf numFmtId="0" fontId="0" fillId="0" borderId="0" xfId="8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37" fontId="0" fillId="0" borderId="0" xfId="10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165" fontId="54" fillId="0" borderId="0" xfId="0" applyNumberFormat="1" applyFont="1" applyFill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sheetPr>
    <tabColor theme="4" tint="0.59999389629810485"/>
    <pageSetUpPr fitToPage="1"/>
  </sheetPr>
  <dimension ref="A1:J93"/>
  <sheetViews>
    <sheetView view="pageBreakPreview" zoomScale="85" zoomScaleNormal="90" zoomScaleSheetLayoutView="85" workbookViewId="0">
      <selection activeCell="A8" sqref="A8"/>
    </sheetView>
  </sheetViews>
  <sheetFormatPr defaultColWidth="9.09765625" defaultRowHeight="21.5"/>
  <cols>
    <col min="1" max="1" width="50.59765625" style="89" customWidth="1"/>
    <col min="2" max="2" width="8.69921875" style="142" customWidth="1"/>
    <col min="3" max="3" width="1" style="90" customWidth="1"/>
    <col min="4" max="4" width="13.69921875" style="91" customWidth="1"/>
    <col min="5" max="5" width="1" style="90" customWidth="1"/>
    <col min="6" max="6" width="11.69921875" style="90" customWidth="1"/>
    <col min="7" max="7" width="1" style="89" customWidth="1"/>
    <col min="8" max="8" width="13.59765625" style="132" customWidth="1"/>
    <col min="9" max="9" width="1" style="89" customWidth="1"/>
    <col min="10" max="10" width="11.69921875" style="89" customWidth="1"/>
  </cols>
  <sheetData>
    <row r="1" spans="1:10" ht="22.75" customHeight="1">
      <c r="A1" s="147" t="s">
        <v>79</v>
      </c>
      <c r="B1" s="49"/>
      <c r="C1" s="148"/>
      <c r="D1" s="149"/>
      <c r="E1" s="148"/>
      <c r="F1" s="148"/>
    </row>
    <row r="2" spans="1:10" ht="22.75" customHeight="1">
      <c r="A2" s="147" t="s">
        <v>34</v>
      </c>
      <c r="B2" s="49"/>
      <c r="C2" s="148"/>
      <c r="D2" s="149"/>
      <c r="E2" s="148"/>
      <c r="F2" s="148"/>
    </row>
    <row r="3" spans="1:10" ht="22.75" customHeight="1">
      <c r="A3" s="147"/>
      <c r="B3" s="49"/>
      <c r="C3" s="148"/>
      <c r="D3" s="149"/>
      <c r="E3" s="148"/>
    </row>
    <row r="4" spans="1:10" ht="22.75" customHeight="1">
      <c r="A4" s="96"/>
      <c r="B4" s="143"/>
      <c r="C4" s="143"/>
      <c r="D4" s="183" t="s">
        <v>74</v>
      </c>
      <c r="E4" s="183"/>
      <c r="F4" s="183"/>
      <c r="G4" s="96"/>
      <c r="H4" s="184" t="s">
        <v>47</v>
      </c>
      <c r="I4" s="184"/>
      <c r="J4" s="184"/>
    </row>
    <row r="5" spans="1:10" ht="22.75" customHeight="1">
      <c r="A5" s="96"/>
      <c r="B5" s="143"/>
      <c r="C5" s="143"/>
      <c r="D5" s="143" t="s">
        <v>109</v>
      </c>
      <c r="E5" s="143"/>
      <c r="F5" s="143" t="s">
        <v>48</v>
      </c>
      <c r="H5" s="143" t="s">
        <v>109</v>
      </c>
      <c r="I5" s="143"/>
      <c r="J5" s="143" t="s">
        <v>48</v>
      </c>
    </row>
    <row r="6" spans="1:10" ht="22.75" customHeight="1">
      <c r="A6" s="96" t="s">
        <v>0</v>
      </c>
      <c r="B6" s="142" t="s">
        <v>1</v>
      </c>
      <c r="C6" s="135"/>
      <c r="D6" s="134" t="s">
        <v>110</v>
      </c>
      <c r="E6" s="134"/>
      <c r="F6" s="135" t="s">
        <v>86</v>
      </c>
      <c r="G6" s="135"/>
      <c r="H6" s="134" t="s">
        <v>110</v>
      </c>
      <c r="I6" s="134"/>
      <c r="J6" s="135" t="s">
        <v>86</v>
      </c>
    </row>
    <row r="7" spans="1:10" ht="22.75" customHeight="1">
      <c r="A7" s="96"/>
      <c r="C7" s="135"/>
      <c r="D7" s="134" t="s">
        <v>147</v>
      </c>
      <c r="E7" s="150"/>
      <c r="F7" s="150"/>
      <c r="G7" s="135"/>
      <c r="H7" s="134" t="s">
        <v>147</v>
      </c>
      <c r="I7" s="150"/>
      <c r="J7" s="150"/>
    </row>
    <row r="8" spans="1:10" ht="22.75" customHeight="1">
      <c r="B8" s="151"/>
      <c r="C8" s="151"/>
      <c r="D8" s="185" t="s">
        <v>2</v>
      </c>
      <c r="E8" s="185"/>
      <c r="F8" s="185"/>
      <c r="G8" s="185"/>
      <c r="H8" s="185"/>
      <c r="I8" s="185"/>
      <c r="J8" s="185"/>
    </row>
    <row r="9" spans="1:10" ht="22.75" customHeight="1">
      <c r="A9" s="152" t="s">
        <v>3</v>
      </c>
      <c r="D9" s="104"/>
      <c r="E9" s="100"/>
      <c r="F9" s="100"/>
    </row>
    <row r="10" spans="1:10" ht="22.75" customHeight="1">
      <c r="A10" s="89" t="s">
        <v>4</v>
      </c>
      <c r="D10" s="91">
        <v>38508</v>
      </c>
      <c r="E10" s="91"/>
      <c r="F10" s="19">
        <v>30967.465</v>
      </c>
      <c r="H10" s="91">
        <v>17049</v>
      </c>
      <c r="I10" s="90"/>
      <c r="J10" s="90">
        <v>25698.937000000002</v>
      </c>
    </row>
    <row r="11" spans="1:10" ht="22.75" customHeight="1">
      <c r="A11" s="89" t="s">
        <v>55</v>
      </c>
      <c r="B11" s="142">
        <v>5</v>
      </c>
      <c r="D11" s="91">
        <v>353593</v>
      </c>
      <c r="E11" s="91"/>
      <c r="F11" s="19">
        <v>330662.15399999998</v>
      </c>
      <c r="H11" s="91">
        <v>356458</v>
      </c>
      <c r="I11" s="90"/>
      <c r="J11" s="90">
        <v>330662.15399999998</v>
      </c>
    </row>
    <row r="12" spans="1:10" ht="22.75" customHeight="1">
      <c r="A12" s="89" t="s">
        <v>57</v>
      </c>
      <c r="D12" s="91">
        <v>8380</v>
      </c>
      <c r="E12" s="91"/>
      <c r="F12" s="19">
        <v>1165.5889999999999</v>
      </c>
      <c r="H12" s="91">
        <v>8380</v>
      </c>
      <c r="I12" s="90"/>
      <c r="J12" s="90">
        <v>1165.5889999999999</v>
      </c>
    </row>
    <row r="13" spans="1:10" ht="22.75" customHeight="1">
      <c r="A13" s="89" t="s">
        <v>156</v>
      </c>
      <c r="B13" s="142">
        <v>6</v>
      </c>
      <c r="D13" s="91">
        <v>60338</v>
      </c>
      <c r="E13" s="91"/>
      <c r="F13" s="36">
        <v>52914</v>
      </c>
      <c r="H13" s="91">
        <v>3351</v>
      </c>
      <c r="I13" s="90"/>
      <c r="J13" s="90">
        <v>5581</v>
      </c>
    </row>
    <row r="14" spans="1:10" s="89" customFormat="1" ht="22.75" customHeight="1">
      <c r="A14" s="89" t="s">
        <v>36</v>
      </c>
      <c r="B14" s="142"/>
      <c r="C14" s="90"/>
      <c r="D14" s="91">
        <v>5479</v>
      </c>
      <c r="E14" s="91"/>
      <c r="F14" s="36">
        <v>2433</v>
      </c>
      <c r="H14" s="91">
        <v>1404</v>
      </c>
      <c r="I14" s="90"/>
      <c r="J14" s="90">
        <v>2175</v>
      </c>
    </row>
    <row r="15" spans="1:10" ht="22.75" customHeight="1">
      <c r="A15" s="89" t="s">
        <v>112</v>
      </c>
      <c r="B15" s="142">
        <v>4</v>
      </c>
      <c r="D15" s="85">
        <v>0</v>
      </c>
      <c r="E15" s="91"/>
      <c r="F15" s="85">
        <v>0</v>
      </c>
      <c r="H15" s="91">
        <v>46477</v>
      </c>
      <c r="I15" s="90"/>
      <c r="J15" s="90">
        <v>20176.7</v>
      </c>
    </row>
    <row r="16" spans="1:10" ht="22.75" customHeight="1">
      <c r="A16" s="89" t="s">
        <v>38</v>
      </c>
      <c r="D16" s="91">
        <v>75076</v>
      </c>
      <c r="E16" s="91"/>
      <c r="F16" s="19">
        <v>94168.399000000005</v>
      </c>
      <c r="H16" s="91">
        <v>65109</v>
      </c>
      <c r="I16" s="90"/>
      <c r="J16" s="90">
        <v>94168.399000000005</v>
      </c>
    </row>
    <row r="17" spans="1:10" ht="22.75" customHeight="1">
      <c r="A17" s="89" t="s">
        <v>5</v>
      </c>
      <c r="B17" s="142">
        <v>4</v>
      </c>
      <c r="D17" s="91">
        <v>12025</v>
      </c>
      <c r="E17" s="153"/>
      <c r="F17" s="19">
        <v>2070.5549999999998</v>
      </c>
      <c r="H17" s="91">
        <v>11988</v>
      </c>
      <c r="I17" s="154"/>
      <c r="J17" s="90">
        <v>2038.4159999999999</v>
      </c>
    </row>
    <row r="18" spans="1:10" ht="22.75" customHeight="1">
      <c r="A18" s="96" t="s">
        <v>6</v>
      </c>
      <c r="C18" s="124"/>
      <c r="D18" s="155">
        <f>SUM(D10:D17)</f>
        <v>553399</v>
      </c>
      <c r="E18" s="156"/>
      <c r="F18" s="155">
        <f>SUM(F10:F17)</f>
        <v>514381.16199999995</v>
      </c>
      <c r="H18" s="155">
        <f>SUM(H10:H17)</f>
        <v>510216</v>
      </c>
      <c r="I18" s="156"/>
      <c r="J18" s="155">
        <f>SUM(J10:J17)</f>
        <v>481666.19500000001</v>
      </c>
    </row>
    <row r="19" spans="1:10" ht="25.4" customHeight="1">
      <c r="A19" s="96"/>
      <c r="E19" s="157"/>
      <c r="F19" s="91"/>
      <c r="H19" s="90"/>
      <c r="I19" s="158"/>
      <c r="J19" s="90"/>
    </row>
    <row r="20" spans="1:10" ht="22.75" customHeight="1">
      <c r="A20" s="152" t="s">
        <v>7</v>
      </c>
      <c r="E20" s="91"/>
      <c r="F20" s="91"/>
      <c r="H20" s="90"/>
      <c r="I20" s="90"/>
    </row>
    <row r="21" spans="1:10" ht="22.75" customHeight="1">
      <c r="A21" s="89" t="s">
        <v>49</v>
      </c>
      <c r="D21" s="91">
        <v>1000</v>
      </c>
      <c r="E21" s="91"/>
      <c r="F21" s="19">
        <v>1000</v>
      </c>
      <c r="H21" s="90">
        <v>1000</v>
      </c>
      <c r="I21" s="90"/>
      <c r="J21" s="19">
        <v>1000</v>
      </c>
    </row>
    <row r="22" spans="1:10" ht="22.75" customHeight="1">
      <c r="A22" s="89" t="s">
        <v>58</v>
      </c>
      <c r="B22" s="142">
        <v>5</v>
      </c>
      <c r="D22" s="91">
        <v>872528</v>
      </c>
      <c r="E22" s="91"/>
      <c r="F22" s="19">
        <v>892111.02500000002</v>
      </c>
      <c r="H22" s="90">
        <v>872528</v>
      </c>
      <c r="I22" s="90"/>
      <c r="J22" s="19">
        <v>892111.02500000002</v>
      </c>
    </row>
    <row r="23" spans="1:10" ht="22.75" customHeight="1">
      <c r="A23" s="89" t="s">
        <v>157</v>
      </c>
      <c r="B23" s="142">
        <v>6</v>
      </c>
      <c r="D23" s="91">
        <v>13026</v>
      </c>
      <c r="E23" s="91"/>
      <c r="F23" s="19">
        <v>14812</v>
      </c>
      <c r="H23" s="85">
        <v>0</v>
      </c>
      <c r="I23" s="90"/>
      <c r="J23" s="85">
        <v>0</v>
      </c>
    </row>
    <row r="24" spans="1:10" ht="22.75" customHeight="1">
      <c r="A24" s="89" t="s">
        <v>80</v>
      </c>
      <c r="B24" s="142">
        <v>7</v>
      </c>
      <c r="D24" s="85">
        <v>0</v>
      </c>
      <c r="E24" s="92"/>
      <c r="F24" s="85">
        <v>0</v>
      </c>
      <c r="H24" s="90">
        <v>67499</v>
      </c>
      <c r="I24" s="90"/>
      <c r="J24" s="19">
        <v>67499.175000000003</v>
      </c>
    </row>
    <row r="25" spans="1:10" ht="22.75" customHeight="1">
      <c r="A25" s="89" t="s">
        <v>50</v>
      </c>
      <c r="B25" s="142">
        <v>8</v>
      </c>
      <c r="D25" s="91">
        <v>3159</v>
      </c>
      <c r="E25" s="91"/>
      <c r="F25" s="91">
        <v>3229.33</v>
      </c>
      <c r="H25" s="90">
        <v>7713</v>
      </c>
      <c r="I25" s="90"/>
      <c r="J25" s="19">
        <v>7713</v>
      </c>
    </row>
    <row r="26" spans="1:10" ht="22.75" customHeight="1">
      <c r="A26" s="89" t="s">
        <v>87</v>
      </c>
      <c r="D26" s="91">
        <v>18422</v>
      </c>
      <c r="E26" s="91"/>
      <c r="F26" s="91">
        <v>19693</v>
      </c>
      <c r="H26" s="90">
        <v>14042</v>
      </c>
      <c r="I26" s="90"/>
      <c r="J26" s="19">
        <v>15377.757</v>
      </c>
    </row>
    <row r="27" spans="1:10" ht="22.75" customHeight="1">
      <c r="A27" s="89" t="s">
        <v>88</v>
      </c>
      <c r="D27" s="91">
        <v>16647</v>
      </c>
      <c r="E27" s="91"/>
      <c r="F27" s="91">
        <v>17898.314999999999</v>
      </c>
      <c r="H27" s="90">
        <v>9585</v>
      </c>
      <c r="I27" s="90"/>
      <c r="J27" s="19">
        <v>11253.615</v>
      </c>
    </row>
    <row r="28" spans="1:10" ht="22.75" customHeight="1">
      <c r="A28" s="89" t="s">
        <v>148</v>
      </c>
      <c r="D28" s="91">
        <v>1965</v>
      </c>
      <c r="E28" s="91"/>
      <c r="F28" s="91">
        <v>2210.9589999999998</v>
      </c>
      <c r="H28" s="90">
        <v>1161</v>
      </c>
      <c r="I28" s="90"/>
      <c r="J28" s="19">
        <v>1370.94</v>
      </c>
    </row>
    <row r="29" spans="1:10" ht="22.75" customHeight="1">
      <c r="A29" s="89" t="s">
        <v>8</v>
      </c>
      <c r="D29" s="91">
        <v>10501</v>
      </c>
      <c r="E29" s="91"/>
      <c r="F29" s="91">
        <v>8712</v>
      </c>
      <c r="H29" s="90">
        <v>10179</v>
      </c>
      <c r="I29" s="90"/>
      <c r="J29" s="19">
        <v>8417</v>
      </c>
    </row>
    <row r="30" spans="1:10" ht="22.75" customHeight="1">
      <c r="A30" s="89" t="s">
        <v>9</v>
      </c>
      <c r="B30" s="142">
        <v>4</v>
      </c>
      <c r="D30" s="91">
        <v>2353</v>
      </c>
      <c r="E30" s="153"/>
      <c r="F30" s="91">
        <v>2371</v>
      </c>
      <c r="H30" s="91">
        <v>1642</v>
      </c>
      <c r="I30" s="91"/>
      <c r="J30" s="19">
        <v>1799.883</v>
      </c>
    </row>
    <row r="31" spans="1:10" ht="22.75" customHeight="1">
      <c r="A31" s="96" t="s">
        <v>10</v>
      </c>
      <c r="B31" s="89"/>
      <c r="C31" s="124"/>
      <c r="D31" s="159">
        <f>SUM(D21:D30)</f>
        <v>939601</v>
      </c>
      <c r="E31" s="160"/>
      <c r="F31" s="159">
        <f>SUM(F21:F30)-1</f>
        <v>962036.62899999996</v>
      </c>
      <c r="H31" s="159">
        <f>SUM(H21:H30)</f>
        <v>985349</v>
      </c>
      <c r="I31" s="159"/>
      <c r="J31" s="159">
        <f>SUM(J21:J30)+1</f>
        <v>1006543.395</v>
      </c>
    </row>
    <row r="32" spans="1:10" ht="22.75" customHeight="1">
      <c r="A32" s="132"/>
      <c r="B32" s="89"/>
      <c r="C32" s="124"/>
      <c r="D32" s="104"/>
      <c r="E32" s="100"/>
      <c r="F32" s="104"/>
      <c r="H32" s="100"/>
      <c r="J32" s="100"/>
    </row>
    <row r="33" spans="1:10" ht="22.75" customHeight="1" thickBot="1">
      <c r="A33" s="96" t="s">
        <v>11</v>
      </c>
      <c r="C33" s="124"/>
      <c r="D33" s="161">
        <f>SUM(D18+D31)</f>
        <v>1493000</v>
      </c>
      <c r="E33" s="100"/>
      <c r="F33" s="161">
        <f>SUM(F18+F31)</f>
        <v>1476417.791</v>
      </c>
      <c r="H33" s="161">
        <f>SUM(H18+H31)</f>
        <v>1495565</v>
      </c>
      <c r="J33" s="161">
        <f>SUM(J18+J31-1)</f>
        <v>1488208.59</v>
      </c>
    </row>
    <row r="34" spans="1:10" ht="22.75" customHeight="1" thickTop="1">
      <c r="A34" s="96"/>
      <c r="C34" s="162"/>
      <c r="D34" s="104"/>
      <c r="E34" s="100"/>
      <c r="F34" s="104"/>
      <c r="J34" s="132"/>
    </row>
    <row r="35" spans="1:10" ht="22.75" customHeight="1">
      <c r="A35" s="147" t="s">
        <v>79</v>
      </c>
    </row>
    <row r="36" spans="1:10" ht="22.75" customHeight="1">
      <c r="A36" s="147" t="s">
        <v>34</v>
      </c>
    </row>
    <row r="37" spans="1:10" ht="22.75" customHeight="1">
      <c r="A37" s="147"/>
    </row>
    <row r="38" spans="1:10" ht="22.75" customHeight="1">
      <c r="A38" s="147"/>
      <c r="D38" s="183" t="s">
        <v>74</v>
      </c>
      <c r="E38" s="183"/>
      <c r="F38" s="183"/>
      <c r="G38" s="96"/>
      <c r="H38" s="184" t="s">
        <v>47</v>
      </c>
      <c r="I38" s="184"/>
      <c r="J38" s="184"/>
    </row>
    <row r="39" spans="1:10" ht="22.75" customHeight="1">
      <c r="A39" s="96"/>
      <c r="D39" s="143" t="s">
        <v>109</v>
      </c>
      <c r="E39" s="143"/>
      <c r="F39" s="143" t="s">
        <v>48</v>
      </c>
      <c r="H39" s="143" t="s">
        <v>109</v>
      </c>
      <c r="I39" s="143"/>
      <c r="J39" s="143" t="s">
        <v>48</v>
      </c>
    </row>
    <row r="40" spans="1:10" ht="22.75" customHeight="1">
      <c r="A40" s="96" t="s">
        <v>12</v>
      </c>
      <c r="B40" s="142" t="s">
        <v>1</v>
      </c>
      <c r="C40" s="135"/>
      <c r="D40" s="134" t="s">
        <v>110</v>
      </c>
      <c r="E40" s="134"/>
      <c r="F40" s="135" t="s">
        <v>86</v>
      </c>
      <c r="H40" s="134" t="s">
        <v>110</v>
      </c>
      <c r="I40" s="134"/>
      <c r="J40" s="135" t="s">
        <v>86</v>
      </c>
    </row>
    <row r="41" spans="1:10" ht="22.75" customHeight="1">
      <c r="A41" s="96"/>
      <c r="C41" s="135"/>
      <c r="D41" s="134" t="s">
        <v>147</v>
      </c>
      <c r="E41" s="134"/>
      <c r="F41" s="135"/>
      <c r="H41" s="134" t="s">
        <v>147</v>
      </c>
      <c r="I41" s="134"/>
      <c r="J41" s="135"/>
    </row>
    <row r="42" spans="1:10" ht="22.75" customHeight="1">
      <c r="B42" s="151"/>
      <c r="C42" s="151"/>
      <c r="D42" s="185" t="s">
        <v>2</v>
      </c>
      <c r="E42" s="185"/>
      <c r="F42" s="185"/>
      <c r="G42" s="185"/>
      <c r="H42" s="185"/>
      <c r="I42" s="185"/>
      <c r="J42" s="185"/>
    </row>
    <row r="43" spans="1:10" ht="22.75" customHeight="1">
      <c r="A43" s="152" t="s">
        <v>13</v>
      </c>
      <c r="E43" s="91"/>
      <c r="F43" s="98"/>
      <c r="G43" s="90"/>
      <c r="H43" s="91"/>
      <c r="I43" s="91"/>
      <c r="J43" s="98"/>
    </row>
    <row r="44" spans="1:10" ht="22.75" customHeight="1">
      <c r="A44" s="89" t="s">
        <v>89</v>
      </c>
      <c r="B44" s="142">
        <v>9</v>
      </c>
      <c r="D44" s="91">
        <v>70000</v>
      </c>
      <c r="E44" s="91"/>
      <c r="F44" s="91">
        <f>72457000/10^3</f>
        <v>72457</v>
      </c>
      <c r="G44" s="90">
        <v>2564</v>
      </c>
      <c r="H44" s="91">
        <v>70000</v>
      </c>
      <c r="I44" s="91"/>
      <c r="J44" s="90">
        <f>72457000/10^3</f>
        <v>72457</v>
      </c>
    </row>
    <row r="45" spans="1:10" ht="22.75" customHeight="1">
      <c r="A45" s="89" t="s">
        <v>37</v>
      </c>
      <c r="B45" s="142">
        <v>4</v>
      </c>
      <c r="D45" s="91">
        <v>20165</v>
      </c>
      <c r="E45" s="91"/>
      <c r="F45" s="91">
        <f>13178736/10^3</f>
        <v>13178.736000000001</v>
      </c>
      <c r="H45" s="90">
        <v>23643</v>
      </c>
      <c r="I45" s="90"/>
      <c r="J45" s="90">
        <f>10638718/10^3</f>
        <v>10638.718000000001</v>
      </c>
    </row>
    <row r="46" spans="1:10" ht="22.75" customHeight="1">
      <c r="A46" s="89" t="s">
        <v>16</v>
      </c>
      <c r="B46" s="89"/>
      <c r="C46" s="89"/>
      <c r="E46" s="91"/>
      <c r="F46" s="89"/>
      <c r="H46" s="90"/>
      <c r="I46" s="90"/>
    </row>
    <row r="47" spans="1:10" ht="22.75" customHeight="1">
      <c r="A47" s="89" t="s">
        <v>65</v>
      </c>
      <c r="B47" s="142">
        <v>9</v>
      </c>
      <c r="D47" s="91">
        <v>104347</v>
      </c>
      <c r="E47" s="91"/>
      <c r="F47" s="19">
        <f>83166389/10^3</f>
        <v>83166.388999999996</v>
      </c>
      <c r="H47" s="90">
        <v>104347</v>
      </c>
      <c r="I47" s="90"/>
      <c r="J47" s="19">
        <f>83166389/10^3</f>
        <v>83166.388999999996</v>
      </c>
    </row>
    <row r="48" spans="1:10" ht="22.75" customHeight="1">
      <c r="A48" s="89" t="s">
        <v>90</v>
      </c>
      <c r="B48" s="142">
        <v>9</v>
      </c>
      <c r="D48" s="91">
        <v>7783</v>
      </c>
      <c r="E48" s="91"/>
      <c r="F48" s="91">
        <f>7902844/10^3</f>
        <v>7902.8440000000001</v>
      </c>
      <c r="H48" s="90">
        <v>3851</v>
      </c>
      <c r="I48" s="90"/>
      <c r="J48" s="90">
        <f>4858842/10^3</f>
        <v>4858.8419999999996</v>
      </c>
    </row>
    <row r="49" spans="1:10" ht="22.75" customHeight="1">
      <c r="A49" s="89" t="s">
        <v>84</v>
      </c>
      <c r="B49" s="142" t="s">
        <v>155</v>
      </c>
      <c r="D49" s="91">
        <v>45000</v>
      </c>
      <c r="E49" s="91"/>
      <c r="F49" s="91">
        <f>30000000/10^3</f>
        <v>30000</v>
      </c>
      <c r="H49" s="90">
        <v>33000</v>
      </c>
      <c r="I49" s="90"/>
      <c r="J49" s="90">
        <f>34000000/10^3</f>
        <v>34000</v>
      </c>
    </row>
    <row r="50" spans="1:10" ht="22.75" customHeight="1">
      <c r="A50" s="89" t="s">
        <v>64</v>
      </c>
      <c r="B50" s="142">
        <v>9</v>
      </c>
      <c r="D50" s="91">
        <v>163000</v>
      </c>
      <c r="E50" s="91"/>
      <c r="F50" s="91">
        <f>150000000/10^3</f>
        <v>150000</v>
      </c>
      <c r="H50" s="90">
        <v>163000</v>
      </c>
      <c r="I50" s="90"/>
      <c r="J50" s="90">
        <f>150000000/10^3</f>
        <v>150000</v>
      </c>
    </row>
    <row r="51" spans="1:10" ht="22.75" customHeight="1">
      <c r="A51" s="89" t="s">
        <v>91</v>
      </c>
      <c r="E51" s="91"/>
      <c r="F51" s="89"/>
      <c r="H51" s="90"/>
      <c r="I51" s="90"/>
      <c r="J51" s="90"/>
    </row>
    <row r="52" spans="1:10" ht="22.75" customHeight="1">
      <c r="A52" s="89" t="s">
        <v>92</v>
      </c>
      <c r="B52" s="142">
        <v>9</v>
      </c>
      <c r="D52" s="91">
        <v>3447</v>
      </c>
      <c r="E52" s="91"/>
      <c r="F52" s="90">
        <f>3407324/10^3</f>
        <v>3407.3240000000001</v>
      </c>
      <c r="H52" s="90">
        <v>3447</v>
      </c>
      <c r="I52" s="90"/>
      <c r="J52" s="90">
        <f>3407324/10^3</f>
        <v>3407.3240000000001</v>
      </c>
    </row>
    <row r="53" spans="1:10" ht="22.5" customHeight="1">
      <c r="A53" s="89" t="s">
        <v>93</v>
      </c>
      <c r="D53" s="92">
        <v>3987</v>
      </c>
      <c r="E53" s="92"/>
      <c r="F53" s="91">
        <f>1784828/10^3</f>
        <v>1784.828</v>
      </c>
      <c r="H53" s="92">
        <v>3080</v>
      </c>
      <c r="I53" s="92"/>
      <c r="J53" s="90">
        <f>1784828/10^3</f>
        <v>1784.828</v>
      </c>
    </row>
    <row r="54" spans="1:10" ht="22.5" customHeight="1">
      <c r="A54" s="89" t="s">
        <v>51</v>
      </c>
      <c r="B54" s="142">
        <v>4</v>
      </c>
      <c r="D54" s="91">
        <v>10647</v>
      </c>
      <c r="E54" s="153"/>
      <c r="F54" s="91">
        <f>6794296/10^3</f>
        <v>6794.2960000000003</v>
      </c>
      <c r="H54" s="90">
        <v>10742</v>
      </c>
      <c r="I54" s="154"/>
      <c r="J54" s="90">
        <f>6745726/10^3</f>
        <v>6745.7259999999997</v>
      </c>
    </row>
    <row r="55" spans="1:10" ht="22.5" customHeight="1">
      <c r="A55" s="96" t="s">
        <v>14</v>
      </c>
      <c r="D55" s="93">
        <f>SUM(D44:D54)</f>
        <v>428376</v>
      </c>
      <c r="E55" s="163"/>
      <c r="F55" s="93">
        <f>SUM(F44:F54)</f>
        <v>368691.41700000002</v>
      </c>
      <c r="G55" s="132"/>
      <c r="H55" s="93">
        <f>SUM(H44:H54)</f>
        <v>415110</v>
      </c>
      <c r="I55" s="163"/>
      <c r="J55" s="93">
        <f>SUM(J44:J54)</f>
        <v>367058.82700000005</v>
      </c>
    </row>
    <row r="56" spans="1:10" ht="23.25" customHeight="1">
      <c r="A56" s="96"/>
      <c r="E56" s="164"/>
      <c r="F56" s="91"/>
      <c r="G56" s="132"/>
      <c r="H56" s="90"/>
      <c r="I56" s="158"/>
      <c r="J56" s="90"/>
    </row>
    <row r="57" spans="1:10" ht="22.75" customHeight="1">
      <c r="A57" s="152" t="s">
        <v>15</v>
      </c>
      <c r="E57" s="98"/>
      <c r="F57" s="91"/>
      <c r="G57" s="132"/>
      <c r="H57" s="90"/>
      <c r="J57" s="90"/>
    </row>
    <row r="58" spans="1:10" ht="22.75" customHeight="1">
      <c r="A58" s="89" t="s">
        <v>16</v>
      </c>
      <c r="B58" s="142">
        <v>9</v>
      </c>
      <c r="D58" s="91">
        <v>297187</v>
      </c>
      <c r="E58" s="91"/>
      <c r="F58" s="90">
        <v>335715</v>
      </c>
      <c r="H58" s="90">
        <v>297187</v>
      </c>
      <c r="I58" s="90"/>
      <c r="J58" s="90">
        <v>335715.39899999998</v>
      </c>
    </row>
    <row r="59" spans="1:10" ht="22.75" customHeight="1">
      <c r="A59" s="89" t="s">
        <v>113</v>
      </c>
      <c r="B59" s="142">
        <v>9</v>
      </c>
      <c r="D59" s="91">
        <v>10000</v>
      </c>
      <c r="E59" s="91"/>
      <c r="F59" s="90">
        <v>11155.234</v>
      </c>
      <c r="H59" s="109">
        <v>6713</v>
      </c>
      <c r="I59" s="132"/>
      <c r="J59" s="90">
        <v>7418.1779999999999</v>
      </c>
    </row>
    <row r="60" spans="1:10" ht="22.75" customHeight="1">
      <c r="A60" s="89" t="s">
        <v>114</v>
      </c>
      <c r="B60" s="142">
        <v>9</v>
      </c>
      <c r="D60" s="91">
        <v>9055</v>
      </c>
      <c r="E60" s="91"/>
      <c r="F60" s="90">
        <v>9902.9089999999997</v>
      </c>
      <c r="H60" s="109">
        <v>9055</v>
      </c>
      <c r="I60" s="132"/>
      <c r="J60" s="90">
        <v>9902.9089999999997</v>
      </c>
    </row>
    <row r="61" spans="1:10" ht="22.75" customHeight="1">
      <c r="A61" s="89" t="s">
        <v>115</v>
      </c>
      <c r="E61" s="91"/>
      <c r="H61" s="109"/>
      <c r="I61" s="132"/>
    </row>
    <row r="62" spans="1:10" ht="22.75" customHeight="1">
      <c r="A62" s="89" t="s">
        <v>116</v>
      </c>
      <c r="D62" s="91">
        <v>2233</v>
      </c>
      <c r="E62" s="91"/>
      <c r="F62" s="90">
        <v>1803.0150000000001</v>
      </c>
      <c r="H62" s="109">
        <v>1639</v>
      </c>
      <c r="I62" s="132"/>
      <c r="J62" s="90">
        <v>1208.806</v>
      </c>
    </row>
    <row r="63" spans="1:10" ht="22.75" customHeight="1">
      <c r="A63" s="89" t="s">
        <v>52</v>
      </c>
      <c r="B63" s="142">
        <v>4</v>
      </c>
      <c r="D63" s="91">
        <v>621</v>
      </c>
      <c r="E63" s="91"/>
      <c r="F63" s="90">
        <v>582</v>
      </c>
      <c r="H63" s="109">
        <v>621</v>
      </c>
      <c r="I63" s="132"/>
      <c r="J63" s="90">
        <v>819.88400000000001</v>
      </c>
    </row>
    <row r="64" spans="1:10" ht="22.75" customHeight="1">
      <c r="A64" s="96" t="s">
        <v>117</v>
      </c>
      <c r="D64" s="94">
        <f>SUM(D58:D63)</f>
        <v>319096</v>
      </c>
      <c r="E64" s="95"/>
      <c r="F64" s="94">
        <f>SUM(F58:F63)</f>
        <v>359158.158</v>
      </c>
      <c r="G64" s="96"/>
      <c r="H64" s="94">
        <f>SUM(H58:H63)</f>
        <v>315215</v>
      </c>
      <c r="I64" s="165"/>
      <c r="J64" s="94">
        <f>SUM(J58:J63)</f>
        <v>355065.17599999998</v>
      </c>
    </row>
    <row r="65" spans="1:10" ht="22.75" customHeight="1">
      <c r="A65" s="96"/>
      <c r="D65" s="104"/>
      <c r="E65" s="100"/>
      <c r="F65" s="104"/>
      <c r="H65" s="100"/>
      <c r="J65" s="100"/>
    </row>
    <row r="66" spans="1:10" ht="22.75" customHeight="1">
      <c r="A66" s="96" t="s">
        <v>118</v>
      </c>
      <c r="D66" s="97">
        <f>SUM(D55+D64)</f>
        <v>747472</v>
      </c>
      <c r="E66" s="100"/>
      <c r="F66" s="97">
        <f>SUM(F55+F64)-1</f>
        <v>727848.57499999995</v>
      </c>
      <c r="H66" s="97">
        <f>SUM(H55+H64)</f>
        <v>730325</v>
      </c>
      <c r="J66" s="97">
        <f>SUM(J55+J64)</f>
        <v>722124.00300000003</v>
      </c>
    </row>
    <row r="67" spans="1:10" ht="22.75" customHeight="1">
      <c r="A67" s="96"/>
      <c r="D67" s="104"/>
      <c r="E67" s="100"/>
      <c r="F67" s="104"/>
      <c r="H67" s="100"/>
      <c r="J67" s="100"/>
    </row>
    <row r="68" spans="1:10" ht="22.5" customHeight="1">
      <c r="A68" s="147" t="s">
        <v>79</v>
      </c>
    </row>
    <row r="69" spans="1:10" ht="22.75" customHeight="1">
      <c r="A69" s="147" t="s">
        <v>34</v>
      </c>
    </row>
    <row r="70" spans="1:10" ht="22.75" customHeight="1">
      <c r="A70" s="147"/>
    </row>
    <row r="71" spans="1:10" ht="22.75" customHeight="1">
      <c r="A71" s="147"/>
      <c r="D71" s="183" t="s">
        <v>74</v>
      </c>
      <c r="E71" s="183"/>
      <c r="F71" s="183"/>
      <c r="G71" s="96"/>
      <c r="H71" s="184" t="s">
        <v>47</v>
      </c>
      <c r="I71" s="184"/>
      <c r="J71" s="184"/>
    </row>
    <row r="72" spans="1:10" ht="22.75" customHeight="1">
      <c r="A72" s="96"/>
      <c r="D72" s="143" t="s">
        <v>109</v>
      </c>
      <c r="E72" s="143"/>
      <c r="F72" s="143" t="s">
        <v>48</v>
      </c>
      <c r="H72" s="143" t="s">
        <v>109</v>
      </c>
      <c r="I72" s="143"/>
      <c r="J72" s="143" t="s">
        <v>48</v>
      </c>
    </row>
    <row r="73" spans="1:10" ht="22.75" customHeight="1">
      <c r="A73" s="96" t="s">
        <v>12</v>
      </c>
      <c r="C73" s="135"/>
      <c r="D73" s="134" t="s">
        <v>110</v>
      </c>
      <c r="E73" s="134"/>
      <c r="F73" s="135" t="s">
        <v>86</v>
      </c>
      <c r="H73" s="134" t="s">
        <v>110</v>
      </c>
      <c r="I73" s="134"/>
      <c r="J73" s="135" t="s">
        <v>86</v>
      </c>
    </row>
    <row r="74" spans="1:10" ht="22.75" customHeight="1">
      <c r="A74" s="96"/>
      <c r="C74" s="135"/>
      <c r="D74" s="134" t="s">
        <v>147</v>
      </c>
      <c r="E74" s="134"/>
      <c r="F74" s="135"/>
      <c r="H74" s="134" t="s">
        <v>147</v>
      </c>
      <c r="I74" s="134"/>
      <c r="J74" s="135"/>
    </row>
    <row r="75" spans="1:10" ht="22.75" customHeight="1">
      <c r="A75" s="96"/>
      <c r="C75" s="135"/>
      <c r="D75" s="185" t="s">
        <v>2</v>
      </c>
      <c r="E75" s="185"/>
      <c r="F75" s="185"/>
      <c r="G75" s="185"/>
      <c r="H75" s="185"/>
      <c r="I75" s="185"/>
      <c r="J75" s="185"/>
    </row>
    <row r="76" spans="1:10" ht="22.75" customHeight="1">
      <c r="A76" s="152" t="s">
        <v>119</v>
      </c>
      <c r="D76" s="166"/>
      <c r="E76" s="98"/>
      <c r="F76" s="98"/>
    </row>
    <row r="77" spans="1:10" ht="22.75" customHeight="1">
      <c r="A77" s="89" t="s">
        <v>17</v>
      </c>
      <c r="D77" s="166"/>
      <c r="E77" s="98"/>
      <c r="F77" s="98"/>
    </row>
    <row r="78" spans="1:10" ht="22.75" customHeight="1">
      <c r="A78" s="89" t="s">
        <v>120</v>
      </c>
      <c r="D78" s="166"/>
      <c r="E78" s="98"/>
      <c r="F78" s="166"/>
      <c r="H78" s="166"/>
      <c r="J78" s="166"/>
    </row>
    <row r="79" spans="1:10" ht="22.75" customHeight="1" thickBot="1">
      <c r="A79" s="167" t="s">
        <v>121</v>
      </c>
      <c r="D79" s="168">
        <v>357321</v>
      </c>
      <c r="E79" s="98"/>
      <c r="F79" s="168">
        <v>357321</v>
      </c>
      <c r="H79" s="168">
        <v>357321</v>
      </c>
      <c r="J79" s="168">
        <v>357321</v>
      </c>
    </row>
    <row r="80" spans="1:10" ht="22.75" customHeight="1" thickTop="1">
      <c r="A80" s="89" t="s">
        <v>122</v>
      </c>
      <c r="E80" s="98"/>
      <c r="F80" s="91"/>
      <c r="H80" s="91"/>
      <c r="J80" s="91"/>
    </row>
    <row r="81" spans="1:10" ht="22.75" customHeight="1">
      <c r="A81" s="167" t="s">
        <v>123</v>
      </c>
      <c r="D81" s="166">
        <v>357321</v>
      </c>
      <c r="E81" s="98"/>
      <c r="F81" s="166">
        <v>357321</v>
      </c>
      <c r="H81" s="166">
        <v>357321</v>
      </c>
      <c r="J81" s="166">
        <v>357321</v>
      </c>
    </row>
    <row r="82" spans="1:10" ht="22.75" customHeight="1">
      <c r="A82" s="89" t="s">
        <v>124</v>
      </c>
      <c r="D82" s="90">
        <v>317914</v>
      </c>
      <c r="E82" s="98"/>
      <c r="F82" s="91">
        <v>317914</v>
      </c>
      <c r="H82" s="90">
        <v>317914</v>
      </c>
      <c r="J82" s="91">
        <v>317914</v>
      </c>
    </row>
    <row r="83" spans="1:10" ht="22.75" customHeight="1">
      <c r="A83" s="89" t="s">
        <v>125</v>
      </c>
      <c r="D83" s="90">
        <v>2736</v>
      </c>
      <c r="E83" s="98"/>
      <c r="F83" s="91">
        <v>2736</v>
      </c>
      <c r="H83" s="90">
        <v>2736</v>
      </c>
      <c r="J83" s="91">
        <v>2736</v>
      </c>
    </row>
    <row r="84" spans="1:10" ht="22.75" customHeight="1">
      <c r="A84" s="89" t="s">
        <v>126</v>
      </c>
      <c r="E84" s="98"/>
      <c r="F84" s="91"/>
      <c r="H84" s="91"/>
      <c r="J84" s="91"/>
    </row>
    <row r="85" spans="1:10" ht="22.75" customHeight="1">
      <c r="A85" s="89" t="s">
        <v>127</v>
      </c>
      <c r="E85" s="98"/>
      <c r="F85" s="91"/>
      <c r="H85" s="91"/>
      <c r="J85" s="91"/>
    </row>
    <row r="86" spans="1:10" ht="22.75" customHeight="1">
      <c r="A86" s="89" t="s">
        <v>128</v>
      </c>
      <c r="D86" s="91">
        <v>16206</v>
      </c>
      <c r="E86" s="98"/>
      <c r="F86" s="91">
        <v>16206</v>
      </c>
      <c r="H86" s="90">
        <v>16206</v>
      </c>
      <c r="J86" s="91">
        <v>16206</v>
      </c>
    </row>
    <row r="87" spans="1:10" ht="22.75" customHeight="1">
      <c r="A87" s="89" t="s">
        <v>129</v>
      </c>
      <c r="D87" s="91">
        <v>51350</v>
      </c>
      <c r="E87" s="98"/>
      <c r="F87" s="90">
        <v>54391</v>
      </c>
      <c r="H87" s="90">
        <v>71063</v>
      </c>
      <c r="J87" s="90">
        <v>71908</v>
      </c>
    </row>
    <row r="88" spans="1:10" ht="22.75" customHeight="1">
      <c r="A88" s="96" t="s">
        <v>130</v>
      </c>
      <c r="D88" s="99">
        <f>SUM(D81:D87)</f>
        <v>745527</v>
      </c>
      <c r="E88" s="100"/>
      <c r="F88" s="99">
        <f>SUM(F81:F87)</f>
        <v>748568</v>
      </c>
      <c r="H88" s="99">
        <f>SUM(H81:H87)</f>
        <v>765240</v>
      </c>
      <c r="J88" s="99">
        <f>SUM(J81:J87)</f>
        <v>766085</v>
      </c>
    </row>
    <row r="89" spans="1:10" ht="22.75" customHeight="1">
      <c r="A89" s="89" t="s">
        <v>131</v>
      </c>
      <c r="D89" s="101">
        <v>1</v>
      </c>
      <c r="E89" s="102"/>
      <c r="F89" s="101">
        <v>1</v>
      </c>
      <c r="G89" s="103"/>
      <c r="H89" s="101">
        <v>0</v>
      </c>
      <c r="I89" s="103"/>
      <c r="J89" s="101">
        <v>0</v>
      </c>
    </row>
    <row r="90" spans="1:10" ht="22.75" customHeight="1">
      <c r="A90" s="96" t="s">
        <v>132</v>
      </c>
      <c r="D90" s="93">
        <f>SUM(D88:D89)</f>
        <v>745528</v>
      </c>
      <c r="E90" s="104"/>
      <c r="F90" s="93">
        <f>SUM(F88:F89)</f>
        <v>748569</v>
      </c>
      <c r="G90" s="104"/>
      <c r="H90" s="93">
        <f>SUM(H88:H89)</f>
        <v>765240</v>
      </c>
      <c r="I90" s="104"/>
      <c r="J90" s="93">
        <f>SUM(J88:J89)</f>
        <v>766085</v>
      </c>
    </row>
    <row r="91" spans="1:10" ht="22.75" customHeight="1">
      <c r="A91" s="96"/>
      <c r="E91" s="100"/>
      <c r="F91" s="91"/>
      <c r="H91" s="90"/>
      <c r="J91" s="90"/>
    </row>
    <row r="92" spans="1:10" ht="22.75" customHeight="1" thickBot="1">
      <c r="A92" s="96" t="s">
        <v>133</v>
      </c>
      <c r="D92" s="169">
        <f>SUM(D66+D90)</f>
        <v>1493000</v>
      </c>
      <c r="E92" s="104"/>
      <c r="F92" s="169">
        <f>SUM(F66+F90)</f>
        <v>1476417.575</v>
      </c>
      <c r="G92" s="104"/>
      <c r="H92" s="169">
        <f>SUM(H66+H90)</f>
        <v>1495565</v>
      </c>
      <c r="I92" s="104"/>
      <c r="J92" s="169">
        <f>SUM(J66+J90)</f>
        <v>1488209.003</v>
      </c>
    </row>
    <row r="93" spans="1:10" ht="22" thickTop="1">
      <c r="D93" s="170"/>
      <c r="F93" s="170"/>
      <c r="H93" s="170"/>
      <c r="J93" s="170"/>
    </row>
  </sheetData>
  <mergeCells count="9">
    <mergeCell ref="D71:F71"/>
    <mergeCell ref="H71:J71"/>
    <mergeCell ref="D75:J75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87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I57"/>
  <sheetViews>
    <sheetView view="pageBreakPreview" zoomScale="85" zoomScaleNormal="90" zoomScaleSheetLayoutView="85" workbookViewId="0">
      <selection activeCell="A7" sqref="A7"/>
    </sheetView>
  </sheetViews>
  <sheetFormatPr defaultRowHeight="23.25" customHeight="1"/>
  <cols>
    <col min="1" max="1" width="52.59765625" style="89" customWidth="1"/>
    <col min="2" max="2" width="8.69921875" style="89" customWidth="1"/>
    <col min="3" max="3" width="11.5" style="89" customWidth="1"/>
    <col min="4" max="4" width="1.09765625" style="89" customWidth="1"/>
    <col min="5" max="5" width="11.5" style="89" customWidth="1"/>
    <col min="6" max="6" width="1.09765625" style="89" customWidth="1"/>
    <col min="7" max="7" width="11.09765625" style="132" customWidth="1"/>
    <col min="8" max="8" width="1.09765625" style="89" customWidth="1"/>
    <col min="9" max="9" width="11.5" style="89" customWidth="1"/>
  </cols>
  <sheetData>
    <row r="1" spans="1:9" ht="23.25" customHeight="1">
      <c r="A1" s="147" t="s">
        <v>79</v>
      </c>
      <c r="B1" s="131"/>
      <c r="C1" s="131"/>
      <c r="D1" s="131"/>
      <c r="E1" s="131"/>
      <c r="F1" s="131"/>
    </row>
    <row r="2" spans="1:9" ht="23.25" customHeight="1">
      <c r="A2" s="171" t="s">
        <v>39</v>
      </c>
      <c r="B2" s="172"/>
      <c r="C2" s="133"/>
      <c r="D2" s="133"/>
      <c r="E2" s="133"/>
      <c r="F2" s="133"/>
    </row>
    <row r="3" spans="1:9" ht="23.25" customHeight="1">
      <c r="A3" s="173"/>
      <c r="B3" s="174"/>
      <c r="C3" s="144"/>
      <c r="D3" s="144"/>
      <c r="E3" s="144"/>
      <c r="F3" s="38"/>
      <c r="G3" s="145"/>
      <c r="H3" s="145"/>
      <c r="I3" s="145"/>
    </row>
    <row r="4" spans="1:9" ht="23.25" customHeight="1">
      <c r="B4" s="174"/>
      <c r="C4" s="183" t="s">
        <v>74</v>
      </c>
      <c r="D4" s="183"/>
      <c r="E4" s="183"/>
      <c r="F4" s="38"/>
      <c r="G4" s="184" t="s">
        <v>47</v>
      </c>
      <c r="H4" s="184"/>
      <c r="I4" s="184"/>
    </row>
    <row r="5" spans="1:9" ht="23.25" customHeight="1">
      <c r="B5" s="174"/>
      <c r="C5" s="186" t="s">
        <v>66</v>
      </c>
      <c r="D5" s="186"/>
      <c r="E5" s="186"/>
      <c r="F5" s="38"/>
      <c r="G5" s="186" t="s">
        <v>66</v>
      </c>
      <c r="H5" s="186"/>
      <c r="I5" s="186"/>
    </row>
    <row r="6" spans="1:9" ht="23.25" customHeight="1">
      <c r="A6" s="173"/>
      <c r="B6" s="174"/>
      <c r="C6" s="187" t="s">
        <v>111</v>
      </c>
      <c r="D6" s="187"/>
      <c r="E6" s="187"/>
      <c r="F6" s="38"/>
      <c r="G6" s="187" t="s">
        <v>111</v>
      </c>
      <c r="H6" s="187"/>
      <c r="I6" s="187"/>
    </row>
    <row r="7" spans="1:9" ht="23.25" customHeight="1">
      <c r="B7" s="142" t="s">
        <v>1</v>
      </c>
      <c r="C7" s="134" t="s">
        <v>110</v>
      </c>
      <c r="D7" s="135"/>
      <c r="E7" s="135" t="s">
        <v>86</v>
      </c>
      <c r="G7" s="134" t="s">
        <v>110</v>
      </c>
      <c r="H7" s="135"/>
      <c r="I7" s="135" t="s">
        <v>86</v>
      </c>
    </row>
    <row r="8" spans="1:9" ht="23.25" customHeight="1">
      <c r="A8" s="96"/>
      <c r="B8" s="167" t="s">
        <v>18</v>
      </c>
      <c r="C8" s="185" t="s">
        <v>2</v>
      </c>
      <c r="D8" s="185"/>
      <c r="E8" s="185"/>
      <c r="F8" s="185"/>
      <c r="G8" s="185"/>
      <c r="H8" s="185"/>
      <c r="I8" s="185"/>
    </row>
    <row r="9" spans="1:9" ht="23.25" customHeight="1">
      <c r="A9" s="152" t="s">
        <v>67</v>
      </c>
      <c r="B9" s="167"/>
      <c r="C9" s="142"/>
      <c r="D9" s="142"/>
      <c r="E9" s="142"/>
      <c r="F9" s="142"/>
      <c r="G9" s="142"/>
      <c r="H9" s="142"/>
      <c r="I9" s="142"/>
    </row>
    <row r="10" spans="1:9" ht="23.25" customHeight="1">
      <c r="A10" s="89" t="s">
        <v>68</v>
      </c>
      <c r="B10" s="142">
        <v>10</v>
      </c>
      <c r="C10" s="105">
        <v>124160</v>
      </c>
      <c r="D10" s="105"/>
      <c r="E10" s="105">
        <v>73277</v>
      </c>
      <c r="F10" s="105">
        <f>30967465/10^3</f>
        <v>30967.465</v>
      </c>
      <c r="G10" s="105">
        <v>131529</v>
      </c>
      <c r="H10" s="105"/>
      <c r="I10" s="105">
        <v>73277</v>
      </c>
    </row>
    <row r="11" spans="1:9" ht="23.25" customHeight="1">
      <c r="A11" s="89" t="s">
        <v>94</v>
      </c>
      <c r="B11" s="142">
        <v>10</v>
      </c>
      <c r="C11" s="105">
        <v>39137</v>
      </c>
      <c r="D11" s="105"/>
      <c r="E11" s="105">
        <v>48136</v>
      </c>
      <c r="F11" s="105">
        <f>330662154/10^3</f>
        <v>330662.15399999998</v>
      </c>
      <c r="G11" s="105">
        <v>39126</v>
      </c>
      <c r="H11" s="105"/>
      <c r="I11" s="105">
        <v>48136</v>
      </c>
    </row>
    <row r="12" spans="1:9" s="45" customFormat="1" ht="23.25" customHeight="1">
      <c r="A12" s="89" t="s">
        <v>69</v>
      </c>
      <c r="B12" s="142">
        <v>10</v>
      </c>
      <c r="C12" s="106">
        <v>131</v>
      </c>
      <c r="D12" s="107"/>
      <c r="E12" s="106">
        <v>431</v>
      </c>
      <c r="F12" s="107">
        <f>1165589/10^3</f>
        <v>1165.5889999999999</v>
      </c>
      <c r="G12" s="106">
        <v>131</v>
      </c>
      <c r="H12" s="89"/>
      <c r="I12" s="106">
        <v>431</v>
      </c>
    </row>
    <row r="13" spans="1:9" ht="23.25" customHeight="1">
      <c r="A13" s="89" t="s">
        <v>19</v>
      </c>
      <c r="B13" s="142">
        <v>4</v>
      </c>
      <c r="C13" s="107">
        <v>10870</v>
      </c>
      <c r="D13" s="107"/>
      <c r="E13" s="107">
        <v>8142</v>
      </c>
      <c r="F13" s="107">
        <f>55347041/10^3</f>
        <v>55347.040999999997</v>
      </c>
      <c r="G13" s="107">
        <v>7803</v>
      </c>
      <c r="I13" s="107">
        <v>8335</v>
      </c>
    </row>
    <row r="14" spans="1:9" ht="23.25" customHeight="1">
      <c r="A14" s="96" t="s">
        <v>149</v>
      </c>
      <c r="B14" s="175"/>
      <c r="C14" s="108">
        <f>SUM(C10:C13)</f>
        <v>174298</v>
      </c>
      <c r="D14" s="107"/>
      <c r="E14" s="108">
        <f>SUM(E10:E13)</f>
        <v>129986</v>
      </c>
      <c r="F14" s="107">
        <v>0</v>
      </c>
      <c r="G14" s="108">
        <f>SUM(G10:G13)</f>
        <v>178589</v>
      </c>
      <c r="I14" s="108">
        <f>SUM(I10:I13)</f>
        <v>130179</v>
      </c>
    </row>
    <row r="15" spans="1:9" ht="23.25" customHeight="1">
      <c r="A15" s="111"/>
      <c r="B15" s="174"/>
      <c r="C15" s="107"/>
      <c r="D15" s="107"/>
      <c r="E15" s="107"/>
      <c r="F15" s="107">
        <f>94168399/10^3</f>
        <v>94168.399000000005</v>
      </c>
      <c r="G15" s="107"/>
      <c r="I15" s="107"/>
    </row>
    <row r="16" spans="1:9" ht="23.25" customHeight="1">
      <c r="A16" s="152" t="s">
        <v>70</v>
      </c>
      <c r="B16" s="142"/>
      <c r="C16" s="107"/>
      <c r="D16" s="107"/>
      <c r="E16" s="107"/>
      <c r="F16" s="107">
        <f>2070555/10^3</f>
        <v>2070.5549999999998</v>
      </c>
      <c r="G16" s="107"/>
      <c r="I16" s="107"/>
    </row>
    <row r="17" spans="1:9" ht="23.25" customHeight="1">
      <c r="A17" s="89" t="s">
        <v>71</v>
      </c>
      <c r="B17" s="142"/>
      <c r="C17" s="109">
        <v>118409</v>
      </c>
      <c r="D17" s="107"/>
      <c r="E17" s="109">
        <v>70575</v>
      </c>
      <c r="F17" s="107"/>
      <c r="G17" s="109">
        <v>128376</v>
      </c>
      <c r="I17" s="109">
        <v>70575</v>
      </c>
    </row>
    <row r="18" spans="1:9" ht="23.25" customHeight="1">
      <c r="A18" s="89" t="s">
        <v>72</v>
      </c>
      <c r="B18" s="142">
        <v>4</v>
      </c>
      <c r="C18" s="109">
        <v>11881</v>
      </c>
      <c r="D18" s="107"/>
      <c r="E18" s="109">
        <v>9517</v>
      </c>
      <c r="F18" s="107"/>
      <c r="G18" s="109">
        <v>9133</v>
      </c>
      <c r="I18" s="109">
        <v>7784</v>
      </c>
    </row>
    <row r="19" spans="1:9" ht="23.25" customHeight="1">
      <c r="A19" s="89" t="s">
        <v>20</v>
      </c>
      <c r="B19" s="142">
        <v>4</v>
      </c>
      <c r="C19" s="109">
        <v>33101</v>
      </c>
      <c r="D19" s="107"/>
      <c r="E19" s="109">
        <v>25462</v>
      </c>
      <c r="F19" s="107"/>
      <c r="G19" s="109">
        <v>29018</v>
      </c>
      <c r="I19" s="109">
        <v>23955</v>
      </c>
    </row>
    <row r="20" spans="1:9" ht="23.25" customHeight="1">
      <c r="A20" s="96" t="s">
        <v>73</v>
      </c>
      <c r="B20" s="142"/>
      <c r="C20" s="108">
        <f>SUM(C17:C19)</f>
        <v>163391</v>
      </c>
      <c r="D20" s="110"/>
      <c r="E20" s="108">
        <f>SUM(E17:E19)</f>
        <v>105554</v>
      </c>
      <c r="F20" s="107">
        <f>1000000/10^3</f>
        <v>1000</v>
      </c>
      <c r="G20" s="108">
        <f>SUM(G17:G19)</f>
        <v>166527</v>
      </c>
      <c r="I20" s="108">
        <f>SUM(I17:I19)</f>
        <v>102314</v>
      </c>
    </row>
    <row r="21" spans="1:9" ht="23.25" customHeight="1">
      <c r="B21" s="142"/>
      <c r="C21" s="109"/>
      <c r="D21" s="107"/>
      <c r="E21" s="109"/>
      <c r="F21" s="111">
        <f>892111025/10^3</f>
        <v>892111.02500000002</v>
      </c>
      <c r="G21" s="109"/>
      <c r="I21" s="109"/>
    </row>
    <row r="22" spans="1:9" ht="23.25" customHeight="1">
      <c r="A22" s="96" t="s">
        <v>95</v>
      </c>
      <c r="B22" s="142"/>
      <c r="C22" s="112">
        <f>SUM(C14-C20)</f>
        <v>10907</v>
      </c>
      <c r="D22" s="111"/>
      <c r="E22" s="112">
        <f>SUM(E14-E20)</f>
        <v>24432</v>
      </c>
      <c r="F22" s="107"/>
      <c r="G22" s="112">
        <f>SUM(G14-G20)</f>
        <v>12062</v>
      </c>
      <c r="H22" s="96"/>
      <c r="I22" s="112">
        <f>SUM(I14-I20)</f>
        <v>27865</v>
      </c>
    </row>
    <row r="23" spans="1:9" ht="23.25" customHeight="1">
      <c r="A23" s="89" t="s">
        <v>104</v>
      </c>
      <c r="B23" s="142"/>
      <c r="C23" s="112"/>
      <c r="D23" s="111"/>
      <c r="E23" s="112"/>
      <c r="F23" s="107">
        <f>3229330/10^3</f>
        <v>3229.33</v>
      </c>
      <c r="G23" s="112"/>
      <c r="H23" s="96"/>
      <c r="I23" s="112"/>
    </row>
    <row r="24" spans="1:9" ht="23.25" customHeight="1">
      <c r="A24" s="89" t="s">
        <v>105</v>
      </c>
      <c r="B24" s="142"/>
      <c r="C24" s="113">
        <v>-533</v>
      </c>
      <c r="D24" s="107"/>
      <c r="E24" s="114" t="s">
        <v>61</v>
      </c>
      <c r="F24" s="107">
        <f>19692422/10^3</f>
        <v>19692.421999999999</v>
      </c>
      <c r="G24" s="113">
        <v>-533</v>
      </c>
      <c r="I24" s="114" t="s">
        <v>61</v>
      </c>
    </row>
    <row r="25" spans="1:9" ht="23.25" customHeight="1">
      <c r="A25" s="89" t="s">
        <v>21</v>
      </c>
      <c r="B25" s="142">
        <v>4</v>
      </c>
      <c r="C25" s="109">
        <v>-6811</v>
      </c>
      <c r="D25" s="107"/>
      <c r="E25" s="107">
        <v>-6094</v>
      </c>
      <c r="F25" s="107">
        <f>17898315/10^3</f>
        <v>17898.314999999999</v>
      </c>
      <c r="G25" s="109">
        <v>-6697</v>
      </c>
      <c r="I25" s="107">
        <v>-6515</v>
      </c>
    </row>
    <row r="26" spans="1:9" ht="23.25" customHeight="1">
      <c r="A26" s="89" t="s">
        <v>150</v>
      </c>
      <c r="B26" s="142"/>
      <c r="C26" s="109">
        <v>-5896</v>
      </c>
      <c r="D26" s="107"/>
      <c r="E26" s="107">
        <v>-1461</v>
      </c>
      <c r="F26" s="107">
        <f>2210959/10^3</f>
        <v>2210.9589999999998</v>
      </c>
      <c r="G26" s="109">
        <v>-6006</v>
      </c>
      <c r="H26" s="96"/>
      <c r="I26" s="107">
        <v>-1399</v>
      </c>
    </row>
    <row r="27" spans="1:9" ht="23.25" customHeight="1">
      <c r="A27" s="176" t="s">
        <v>96</v>
      </c>
      <c r="B27" s="142"/>
      <c r="C27" s="109">
        <v>-70</v>
      </c>
      <c r="D27" s="107"/>
      <c r="E27" s="115">
        <v>-230</v>
      </c>
      <c r="F27" s="107">
        <f>5707879/10^3</f>
        <v>5707.8789999999999</v>
      </c>
      <c r="G27" s="114" t="s">
        <v>61</v>
      </c>
      <c r="I27" s="116" t="s">
        <v>61</v>
      </c>
    </row>
    <row r="28" spans="1:9" ht="23.25" customHeight="1">
      <c r="A28" s="96" t="s">
        <v>158</v>
      </c>
      <c r="B28" s="142"/>
      <c r="C28" s="117">
        <f>SUM(C22:C27)</f>
        <v>-2403</v>
      </c>
      <c r="D28" s="111"/>
      <c r="E28" s="117">
        <f>SUM(E22:E27)</f>
        <v>16647</v>
      </c>
      <c r="F28" s="107">
        <f>17183113/10^3</f>
        <v>17183.113000000001</v>
      </c>
      <c r="G28" s="117">
        <f>SUM(G22:G27)</f>
        <v>-1174</v>
      </c>
      <c r="H28" s="96"/>
      <c r="I28" s="117">
        <f>SUM(I22:I27)</f>
        <v>19951</v>
      </c>
    </row>
    <row r="29" spans="1:9" ht="23.25" customHeight="1">
      <c r="A29" s="89" t="s">
        <v>176</v>
      </c>
      <c r="B29" s="142"/>
      <c r="C29" s="118">
        <v>-638</v>
      </c>
      <c r="D29" s="107"/>
      <c r="E29" s="119">
        <v>-4003</v>
      </c>
      <c r="F29" s="120"/>
      <c r="G29" s="118">
        <v>329</v>
      </c>
      <c r="I29" s="119">
        <v>-4025</v>
      </c>
    </row>
    <row r="30" spans="1:9" ht="23.25" customHeight="1">
      <c r="A30" s="177" t="s">
        <v>159</v>
      </c>
      <c r="B30" s="128"/>
      <c r="C30" s="121">
        <f>SUM(C28:C29)</f>
        <v>-3041</v>
      </c>
      <c r="D30" s="122"/>
      <c r="E30" s="121">
        <f>SUM(E28:E29)</f>
        <v>12644</v>
      </c>
      <c r="F30" s="123"/>
      <c r="G30" s="121">
        <f>SUM(G28:G29)</f>
        <v>-845</v>
      </c>
      <c r="I30" s="121">
        <f>SUM(I28:I29)</f>
        <v>15926</v>
      </c>
    </row>
    <row r="31" spans="1:9" ht="23.25" customHeight="1">
      <c r="A31" s="96"/>
      <c r="C31" s="124"/>
      <c r="E31" s="124"/>
      <c r="F31" s="124"/>
      <c r="G31" s="124"/>
      <c r="I31" s="124"/>
    </row>
    <row r="32" spans="1:9" ht="23.25" customHeight="1">
      <c r="A32" s="96" t="s">
        <v>164</v>
      </c>
      <c r="B32" s="89" t="s">
        <v>45</v>
      </c>
      <c r="C32" s="124"/>
      <c r="E32" s="124"/>
      <c r="F32" s="124"/>
      <c r="G32" s="124"/>
      <c r="I32" s="124"/>
    </row>
    <row r="33" spans="1:9" ht="23.25" customHeight="1">
      <c r="A33" s="96" t="s">
        <v>163</v>
      </c>
      <c r="C33" s="116" t="s">
        <v>61</v>
      </c>
      <c r="D33" s="125"/>
      <c r="E33" s="116" t="s">
        <v>61</v>
      </c>
      <c r="F33" s="126"/>
      <c r="G33" s="116" t="s">
        <v>61</v>
      </c>
      <c r="I33" s="116" t="s">
        <v>61</v>
      </c>
    </row>
    <row r="34" spans="1:9" ht="23.25" customHeight="1" thickBot="1">
      <c r="A34" s="96" t="s">
        <v>162</v>
      </c>
      <c r="B34" s="128"/>
      <c r="C34" s="127">
        <f>SUM(C30)</f>
        <v>-3041</v>
      </c>
      <c r="D34" s="128"/>
      <c r="E34" s="127">
        <f>SUM(E30)</f>
        <v>12644</v>
      </c>
      <c r="F34" s="123"/>
      <c r="G34" s="127">
        <f>SUM(G30)</f>
        <v>-845</v>
      </c>
      <c r="I34" s="127">
        <f>SUM(I30)</f>
        <v>15926</v>
      </c>
    </row>
    <row r="35" spans="1:9" ht="23.25" customHeight="1" thickTop="1">
      <c r="B35" s="142"/>
      <c r="C35" s="126"/>
      <c r="D35" s="129"/>
      <c r="E35" s="130"/>
      <c r="F35" s="130"/>
      <c r="G35" s="126"/>
      <c r="I35" s="130"/>
    </row>
    <row r="36" spans="1:9" ht="23.25" customHeight="1">
      <c r="A36" s="147" t="s">
        <v>79</v>
      </c>
      <c r="B36" s="131"/>
      <c r="C36" s="131"/>
      <c r="D36" s="131"/>
      <c r="E36" s="131"/>
      <c r="F36" s="131"/>
    </row>
    <row r="37" spans="1:9" ht="23.25" customHeight="1">
      <c r="A37" s="171" t="s">
        <v>39</v>
      </c>
      <c r="B37" s="172"/>
      <c r="C37" s="133"/>
      <c r="D37" s="133"/>
      <c r="E37" s="133"/>
      <c r="F37" s="133"/>
      <c r="H37" s="133"/>
    </row>
    <row r="38" spans="1:9" ht="23.25" customHeight="1">
      <c r="A38" s="173"/>
      <c r="B38" s="174"/>
      <c r="C38" s="144"/>
      <c r="D38" s="144">
        <v>2564</v>
      </c>
      <c r="E38" s="144"/>
      <c r="F38" s="38">
        <v>2563</v>
      </c>
      <c r="G38" s="145"/>
      <c r="H38" s="145">
        <v>2564</v>
      </c>
      <c r="I38" s="145"/>
    </row>
    <row r="39" spans="1:9" ht="23.25" customHeight="1">
      <c r="A39" s="173"/>
      <c r="B39" s="174"/>
      <c r="C39" s="183" t="s">
        <v>74</v>
      </c>
      <c r="D39" s="183"/>
      <c r="E39" s="183"/>
      <c r="F39" s="38"/>
      <c r="G39" s="184" t="s">
        <v>47</v>
      </c>
      <c r="H39" s="184"/>
      <c r="I39" s="184"/>
    </row>
    <row r="40" spans="1:9" ht="23.25" customHeight="1">
      <c r="A40" s="173"/>
      <c r="B40" s="174"/>
      <c r="C40" s="186" t="s">
        <v>66</v>
      </c>
      <c r="D40" s="186"/>
      <c r="E40" s="186"/>
      <c r="F40" s="38"/>
      <c r="G40" s="186" t="s">
        <v>66</v>
      </c>
      <c r="H40" s="186"/>
      <c r="I40" s="186"/>
    </row>
    <row r="41" spans="1:9" ht="23.25" customHeight="1">
      <c r="A41" s="173"/>
      <c r="B41" s="174"/>
      <c r="C41" s="187" t="s">
        <v>111</v>
      </c>
      <c r="D41" s="187"/>
      <c r="E41" s="187"/>
      <c r="F41" s="38"/>
      <c r="G41" s="187" t="s">
        <v>111</v>
      </c>
      <c r="H41" s="187"/>
      <c r="I41" s="187"/>
    </row>
    <row r="42" spans="1:9" ht="23.25" customHeight="1">
      <c r="B42" s="142" t="s">
        <v>1</v>
      </c>
      <c r="C42" s="134" t="s">
        <v>110</v>
      </c>
      <c r="D42" s="135"/>
      <c r="E42" s="135" t="s">
        <v>86</v>
      </c>
      <c r="F42" s="89">
        <f>72457000/10^3</f>
        <v>72457</v>
      </c>
      <c r="G42" s="134" t="s">
        <v>110</v>
      </c>
      <c r="H42" s="135"/>
      <c r="I42" s="135" t="s">
        <v>86</v>
      </c>
    </row>
    <row r="43" spans="1:9" ht="23.25" customHeight="1">
      <c r="A43" s="96"/>
      <c r="B43" s="167" t="s">
        <v>18</v>
      </c>
      <c r="C43" s="185" t="s">
        <v>2</v>
      </c>
      <c r="D43" s="185"/>
      <c r="E43" s="185"/>
      <c r="F43" s="185"/>
      <c r="G43" s="185"/>
      <c r="H43" s="185"/>
      <c r="I43" s="185"/>
    </row>
    <row r="44" spans="1:9" ht="23.25" customHeight="1">
      <c r="A44" s="39" t="s">
        <v>160</v>
      </c>
      <c r="C44" s="124"/>
      <c r="E44" s="124"/>
      <c r="F44" s="124"/>
      <c r="G44" s="124"/>
      <c r="I44" s="124"/>
    </row>
    <row r="45" spans="1:9" ht="23.25" customHeight="1">
      <c r="A45" s="178" t="s">
        <v>97</v>
      </c>
      <c r="C45" s="90">
        <f>C34</f>
        <v>-3041</v>
      </c>
      <c r="D45" s="90"/>
      <c r="E45" s="90">
        <v>12644</v>
      </c>
      <c r="F45" s="90">
        <f>83166389/10^3</f>
        <v>83166.388999999996</v>
      </c>
      <c r="G45" s="90">
        <f>G34</f>
        <v>-845</v>
      </c>
      <c r="H45" s="90"/>
      <c r="I45" s="90">
        <v>15926</v>
      </c>
    </row>
    <row r="46" spans="1:9" ht="23.25" customHeight="1">
      <c r="A46" s="178" t="s">
        <v>98</v>
      </c>
      <c r="C46" s="114" t="s">
        <v>61</v>
      </c>
      <c r="D46" s="125"/>
      <c r="E46" s="114" t="s">
        <v>61</v>
      </c>
      <c r="F46" s="136">
        <f>7902844/10^3</f>
        <v>7902.8440000000001</v>
      </c>
      <c r="G46" s="114" t="s">
        <v>61</v>
      </c>
      <c r="I46" s="114" t="s">
        <v>61</v>
      </c>
    </row>
    <row r="47" spans="1:9" ht="23.25" customHeight="1" thickBot="1">
      <c r="A47" s="39"/>
      <c r="C47" s="127">
        <f>SUM(C45:C46)</f>
        <v>-3041</v>
      </c>
      <c r="D47" s="128"/>
      <c r="E47" s="127">
        <f>SUM(E45:E46)</f>
        <v>12644</v>
      </c>
      <c r="F47" s="123">
        <f>30000000/10^3</f>
        <v>30000</v>
      </c>
      <c r="G47" s="127">
        <f>SUM(G45:G46)</f>
        <v>-845</v>
      </c>
      <c r="I47" s="127">
        <f>SUM(I45:I46)</f>
        <v>15926</v>
      </c>
    </row>
    <row r="48" spans="1:9" ht="20" customHeight="1" thickTop="1">
      <c r="A48" s="39"/>
      <c r="C48" s="137"/>
      <c r="D48" s="128"/>
      <c r="E48" s="137"/>
      <c r="F48" s="123">
        <f>150000000/10^3</f>
        <v>150000</v>
      </c>
      <c r="G48" s="137"/>
      <c r="I48" s="137"/>
    </row>
    <row r="49" spans="1:9" ht="23.25" customHeight="1">
      <c r="A49" s="39" t="s">
        <v>161</v>
      </c>
      <c r="C49" s="124"/>
      <c r="E49" s="124"/>
      <c r="F49" s="124"/>
      <c r="G49" s="124"/>
      <c r="I49" s="124"/>
    </row>
    <row r="50" spans="1:9" ht="23.25" customHeight="1">
      <c r="A50" s="178" t="s">
        <v>97</v>
      </c>
      <c r="C50" s="90">
        <f>C45</f>
        <v>-3041</v>
      </c>
      <c r="D50" s="90"/>
      <c r="E50" s="90">
        <v>12644</v>
      </c>
      <c r="F50" s="90">
        <f>83166389/10^3</f>
        <v>83166.388999999996</v>
      </c>
      <c r="G50" s="90">
        <v>-845</v>
      </c>
      <c r="H50" s="90"/>
      <c r="I50" s="90">
        <v>15926</v>
      </c>
    </row>
    <row r="51" spans="1:9" ht="23.25" customHeight="1">
      <c r="A51" s="178" t="s">
        <v>98</v>
      </c>
      <c r="C51" s="114" t="s">
        <v>61</v>
      </c>
      <c r="D51" s="125"/>
      <c r="E51" s="114" t="s">
        <v>61</v>
      </c>
      <c r="F51" s="136">
        <f>1784828/10^3</f>
        <v>1784.828</v>
      </c>
      <c r="G51" s="114" t="s">
        <v>61</v>
      </c>
      <c r="I51" s="114" t="s">
        <v>61</v>
      </c>
    </row>
    <row r="52" spans="1:9" ht="23.25" customHeight="1" thickBot="1">
      <c r="A52" s="96"/>
      <c r="C52" s="127">
        <f>SUM(C50:C51)</f>
        <v>-3041</v>
      </c>
      <c r="D52" s="128"/>
      <c r="E52" s="127">
        <f>SUM(E50:E51)</f>
        <v>12644</v>
      </c>
      <c r="F52" s="123">
        <f>6794296/10^3</f>
        <v>6794.2960000000003</v>
      </c>
      <c r="G52" s="127">
        <f>SUM(G50:G51)</f>
        <v>-845</v>
      </c>
      <c r="I52" s="127">
        <f>SUM(I50:I51)</f>
        <v>15926</v>
      </c>
    </row>
    <row r="53" spans="1:9" ht="20" customHeight="1" thickTop="1">
      <c r="A53" s="96"/>
      <c r="C53" s="123"/>
      <c r="D53" s="128"/>
      <c r="E53" s="123"/>
      <c r="F53" s="123"/>
      <c r="G53" s="123"/>
      <c r="I53" s="123"/>
    </row>
    <row r="54" spans="1:9" ht="23.25" customHeight="1">
      <c r="A54" s="96" t="s">
        <v>165</v>
      </c>
      <c r="B54" s="142">
        <v>11</v>
      </c>
      <c r="C54" s="124"/>
      <c r="E54" s="124"/>
      <c r="F54" s="124"/>
      <c r="G54" s="124"/>
      <c r="I54" s="124"/>
    </row>
    <row r="55" spans="1:9" ht="23.25" customHeight="1" thickBot="1">
      <c r="A55" s="89" t="s">
        <v>166</v>
      </c>
      <c r="C55" s="138">
        <f>-0.004</f>
        <v>-4.0000000000000001E-3</v>
      </c>
      <c r="D55" s="125"/>
      <c r="E55" s="138">
        <v>1.7000000000000001E-2</v>
      </c>
      <c r="F55" s="139"/>
      <c r="G55" s="138">
        <v>-1E-3</v>
      </c>
      <c r="H55" s="139"/>
      <c r="I55" s="138">
        <v>2.1000000000000001E-2</v>
      </c>
    </row>
    <row r="56" spans="1:9" ht="23.25" customHeight="1" thickTop="1">
      <c r="B56" s="142"/>
      <c r="C56" s="126"/>
      <c r="D56" s="129"/>
      <c r="E56" s="130"/>
      <c r="F56" s="128">
        <f>335715399/10^3</f>
        <v>335715.39899999998</v>
      </c>
      <c r="G56" s="126"/>
      <c r="I56" s="130"/>
    </row>
    <row r="57" spans="1:9" ht="23.25" customHeight="1">
      <c r="B57" s="142"/>
      <c r="C57" s="126"/>
      <c r="D57" s="129"/>
      <c r="E57" s="130"/>
      <c r="F57" s="130"/>
      <c r="G57" s="126"/>
      <c r="I57" s="130"/>
    </row>
  </sheetData>
  <mergeCells count="14">
    <mergeCell ref="C43:I43"/>
    <mergeCell ref="C4:E4"/>
    <mergeCell ref="G4:I4"/>
    <mergeCell ref="C5:E5"/>
    <mergeCell ref="G5:I5"/>
    <mergeCell ref="C6:E6"/>
    <mergeCell ref="G6:I6"/>
    <mergeCell ref="G40:I40"/>
    <mergeCell ref="C41:E41"/>
    <mergeCell ref="G41:I41"/>
    <mergeCell ref="C40:E40"/>
    <mergeCell ref="C8:I8"/>
    <mergeCell ref="C39:E39"/>
    <mergeCell ref="G39:I39"/>
  </mergeCells>
  <phoneticPr fontId="2" type="noConversion"/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tabColor theme="4" tint="0.59999389629810485"/>
    <pageSetUpPr fitToPage="1"/>
  </sheetPr>
  <dimension ref="A1:Q19"/>
  <sheetViews>
    <sheetView view="pageBreakPreview" zoomScale="85" zoomScaleNormal="80" zoomScaleSheetLayoutView="85" workbookViewId="0">
      <selection activeCell="B4" sqref="B4"/>
    </sheetView>
  </sheetViews>
  <sheetFormatPr defaultRowHeight="21.5"/>
  <cols>
    <col min="1" max="1" width="2.09765625" customWidth="1"/>
    <col min="2" max="2" width="55.5" customWidth="1"/>
    <col min="3" max="3" width="13.19921875" customWidth="1"/>
    <col min="4" max="4" width="1" customWidth="1"/>
    <col min="5" max="5" width="13.19921875" customWidth="1"/>
    <col min="6" max="6" width="1" customWidth="1"/>
    <col min="7" max="7" width="15" customWidth="1"/>
    <col min="8" max="8" width="1" customWidth="1"/>
    <col min="9" max="9" width="13.19921875" customWidth="1"/>
    <col min="10" max="10" width="1" customWidth="1"/>
    <col min="11" max="11" width="14.09765625" customWidth="1"/>
    <col min="12" max="12" width="1" customWidth="1"/>
    <col min="13" max="13" width="13.19921875" customWidth="1"/>
    <col min="14" max="14" width="1" style="20" customWidth="1"/>
    <col min="15" max="15" width="13.69921875" style="20" customWidth="1"/>
    <col min="16" max="16" width="1" style="20" customWidth="1"/>
    <col min="17" max="17" width="13.19921875" style="20" customWidth="1"/>
  </cols>
  <sheetData>
    <row r="1" spans="1:17" ht="22.5" customHeight="1">
      <c r="A1" s="54" t="s">
        <v>79</v>
      </c>
      <c r="B1" s="45"/>
      <c r="K1" s="66"/>
      <c r="L1" s="66"/>
    </row>
    <row r="2" spans="1:17" ht="22.5" customHeight="1">
      <c r="A2" s="54" t="s">
        <v>40</v>
      </c>
      <c r="B2" s="45"/>
      <c r="K2" s="66"/>
      <c r="L2" s="66"/>
    </row>
    <row r="3" spans="1:17" ht="16" customHeight="1">
      <c r="A3" s="67"/>
      <c r="B3" s="61"/>
      <c r="G3" s="55"/>
      <c r="H3" s="55"/>
      <c r="I3" s="55"/>
      <c r="J3" s="55"/>
      <c r="K3" s="55"/>
    </row>
    <row r="4" spans="1:17" ht="22.5" customHeight="1">
      <c r="A4" s="45"/>
      <c r="B4" s="45"/>
      <c r="C4" s="188" t="s">
        <v>74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ht="22.5" customHeight="1">
      <c r="A5" s="45"/>
      <c r="B5" s="45"/>
      <c r="C5" s="87"/>
      <c r="D5" s="87"/>
      <c r="E5" s="87"/>
      <c r="F5" s="87"/>
      <c r="G5" s="87"/>
      <c r="H5" s="87"/>
      <c r="I5" s="189" t="s">
        <v>126</v>
      </c>
      <c r="J5" s="189"/>
      <c r="K5" s="189"/>
      <c r="M5" s="87"/>
    </row>
    <row r="6" spans="1:17" ht="22.5" customHeight="1">
      <c r="A6" s="45"/>
      <c r="B6" s="45"/>
      <c r="C6" s="87"/>
      <c r="D6" s="87"/>
      <c r="E6" s="87"/>
      <c r="F6" s="87"/>
      <c r="G6" s="87"/>
      <c r="H6" s="87"/>
      <c r="I6" s="56"/>
      <c r="J6" s="56"/>
      <c r="K6" s="56"/>
      <c r="N6"/>
      <c r="O6" s="68" t="s">
        <v>99</v>
      </c>
      <c r="P6"/>
      <c r="Q6" s="56"/>
    </row>
    <row r="7" spans="1:17" ht="22.5" customHeight="1">
      <c r="A7" s="45"/>
      <c r="B7" s="45"/>
      <c r="C7" s="56" t="s">
        <v>17</v>
      </c>
      <c r="D7" s="56"/>
      <c r="E7" s="56"/>
      <c r="F7" s="56"/>
      <c r="G7" s="56" t="s">
        <v>75</v>
      </c>
      <c r="H7" s="56"/>
      <c r="I7" s="56"/>
      <c r="J7" s="86"/>
      <c r="M7" s="56" t="s">
        <v>30</v>
      </c>
      <c r="N7" s="56"/>
      <c r="O7" s="68" t="s">
        <v>100</v>
      </c>
      <c r="P7" s="56"/>
      <c r="Q7"/>
    </row>
    <row r="8" spans="1:17" ht="22.5" customHeight="1">
      <c r="C8" s="56" t="s">
        <v>28</v>
      </c>
      <c r="D8" s="56"/>
      <c r="E8" s="56" t="s">
        <v>82</v>
      </c>
      <c r="F8" s="56"/>
      <c r="G8" s="56" t="s">
        <v>76</v>
      </c>
      <c r="H8" s="56"/>
      <c r="I8" s="56" t="s">
        <v>134</v>
      </c>
      <c r="J8" s="86"/>
      <c r="K8" s="56"/>
      <c r="L8" s="56"/>
      <c r="M8" s="56" t="s">
        <v>33</v>
      </c>
      <c r="N8" s="56"/>
      <c r="O8" s="68" t="s">
        <v>101</v>
      </c>
      <c r="P8" s="56"/>
      <c r="Q8" s="56" t="s">
        <v>30</v>
      </c>
    </row>
    <row r="9" spans="1:17" ht="22.5" customHeight="1">
      <c r="C9" s="56" t="s">
        <v>31</v>
      </c>
      <c r="D9" s="56"/>
      <c r="E9" s="56" t="s">
        <v>81</v>
      </c>
      <c r="F9" s="56"/>
      <c r="G9" s="56" t="s">
        <v>77</v>
      </c>
      <c r="H9" s="56"/>
      <c r="I9" s="56" t="s">
        <v>135</v>
      </c>
      <c r="J9" s="56"/>
      <c r="K9" s="56" t="s">
        <v>78</v>
      </c>
      <c r="L9" s="56"/>
      <c r="M9" s="56" t="s">
        <v>102</v>
      </c>
      <c r="N9" s="56"/>
      <c r="O9" s="68" t="s">
        <v>103</v>
      </c>
      <c r="P9" s="56"/>
      <c r="Q9" s="56" t="s">
        <v>33</v>
      </c>
    </row>
    <row r="10" spans="1:17" ht="22.5" customHeight="1">
      <c r="B10" s="65"/>
      <c r="C10" s="190" t="s">
        <v>2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</row>
    <row r="11" spans="1:17" ht="22.5" customHeight="1">
      <c r="A11" s="65" t="s">
        <v>138</v>
      </c>
      <c r="B11" s="45"/>
      <c r="C11" s="57"/>
      <c r="D11" s="57"/>
      <c r="E11" s="57"/>
      <c r="F11" s="69"/>
      <c r="G11" s="57"/>
      <c r="H11" s="57"/>
      <c r="I11" s="57"/>
      <c r="J11" s="69"/>
      <c r="K11" s="69"/>
      <c r="L11" s="69"/>
    </row>
    <row r="12" spans="1:17" ht="22.5" customHeight="1">
      <c r="A12" s="45" t="s">
        <v>168</v>
      </c>
      <c r="B12" s="45"/>
      <c r="C12" s="57">
        <v>333500</v>
      </c>
      <c r="D12" s="57"/>
      <c r="E12" s="57">
        <v>317914</v>
      </c>
      <c r="F12" s="69"/>
      <c r="G12" s="57">
        <v>2736</v>
      </c>
      <c r="H12" s="57"/>
      <c r="I12" s="57">
        <v>14267</v>
      </c>
      <c r="J12" s="69"/>
      <c r="K12" s="64">
        <v>54732</v>
      </c>
      <c r="L12" s="69"/>
      <c r="M12" s="64">
        <v>723149</v>
      </c>
      <c r="N12" s="69"/>
      <c r="O12" s="64">
        <v>1</v>
      </c>
      <c r="P12" s="69"/>
      <c r="Q12" s="64">
        <v>723150</v>
      </c>
    </row>
    <row r="13" spans="1:17" ht="22">
      <c r="C13" s="76"/>
      <c r="D13" s="76"/>
      <c r="E13" s="55"/>
      <c r="F13" s="55"/>
      <c r="G13" s="76"/>
      <c r="H13" s="76"/>
      <c r="I13" s="76"/>
      <c r="J13" s="57"/>
      <c r="K13" s="59"/>
      <c r="L13" s="55"/>
      <c r="M13" s="76"/>
    </row>
    <row r="14" spans="1:17" ht="22.5" customHeight="1">
      <c r="A14" s="45" t="s">
        <v>43</v>
      </c>
      <c r="B14" s="45"/>
      <c r="C14" s="57"/>
      <c r="D14" s="57"/>
      <c r="E14" s="57"/>
      <c r="F14" s="69"/>
      <c r="G14" s="57"/>
      <c r="H14" s="57"/>
      <c r="I14" s="57"/>
      <c r="J14" s="69"/>
      <c r="K14" s="57"/>
      <c r="L14" s="69"/>
      <c r="M14" s="57"/>
    </row>
    <row r="15" spans="1:17" ht="22.5" customHeight="1">
      <c r="B15" t="s">
        <v>22</v>
      </c>
      <c r="C15" s="60" t="s">
        <v>61</v>
      </c>
      <c r="D15" s="60"/>
      <c r="E15" s="60" t="s">
        <v>61</v>
      </c>
      <c r="F15" s="55"/>
      <c r="G15" s="60" t="s">
        <v>61</v>
      </c>
      <c r="H15" s="60"/>
      <c r="I15" s="60" t="s">
        <v>61</v>
      </c>
      <c r="J15" s="57"/>
      <c r="K15" s="74">
        <v>12644</v>
      </c>
      <c r="L15" s="55"/>
      <c r="M15" s="74">
        <v>12644</v>
      </c>
      <c r="O15" s="60" t="s">
        <v>61</v>
      </c>
      <c r="Q15" s="75">
        <f t="shared" ref="Q15" si="0">SUM(M15:O15)</f>
        <v>12644</v>
      </c>
    </row>
    <row r="16" spans="1:17" ht="22.5" customHeight="1">
      <c r="A16" s="45" t="s">
        <v>35</v>
      </c>
      <c r="B16" s="45"/>
      <c r="C16" s="83" t="s">
        <v>61</v>
      </c>
      <c r="D16" s="60"/>
      <c r="E16" s="83" t="s">
        <v>61</v>
      </c>
      <c r="F16" s="55"/>
      <c r="G16" s="83" t="s">
        <v>61</v>
      </c>
      <c r="H16" s="60"/>
      <c r="I16" s="83" t="s">
        <v>61</v>
      </c>
      <c r="J16" s="57"/>
      <c r="K16" s="78">
        <f>SUM(K15)</f>
        <v>12644</v>
      </c>
      <c r="L16" s="57"/>
      <c r="M16" s="78">
        <f>SUM(M15)</f>
        <v>12644</v>
      </c>
      <c r="O16" s="83" t="s">
        <v>61</v>
      </c>
      <c r="Q16" s="78">
        <f>SUM(Q15)</f>
        <v>12644</v>
      </c>
    </row>
    <row r="17" spans="1:17" ht="22">
      <c r="C17" s="76"/>
      <c r="D17" s="76"/>
      <c r="E17" s="55"/>
      <c r="F17" s="55"/>
      <c r="G17" s="76"/>
      <c r="H17" s="76"/>
      <c r="I17" s="76"/>
      <c r="J17" s="57"/>
      <c r="K17" s="59"/>
      <c r="L17" s="55"/>
      <c r="M17" s="76"/>
      <c r="O17" s="76"/>
      <c r="Q17" s="76"/>
    </row>
    <row r="18" spans="1:17" ht="22.5" customHeight="1" thickBot="1">
      <c r="A18" s="45" t="s">
        <v>142</v>
      </c>
      <c r="B18" s="45"/>
      <c r="C18" s="80">
        <v>333500</v>
      </c>
      <c r="D18" s="63"/>
      <c r="E18" s="80">
        <f>E12</f>
        <v>317914</v>
      </c>
      <c r="F18" s="63"/>
      <c r="G18" s="80">
        <f>G12</f>
        <v>2736</v>
      </c>
      <c r="H18" s="63"/>
      <c r="I18" s="80">
        <f>I12</f>
        <v>14267</v>
      </c>
      <c r="J18" s="57"/>
      <c r="K18" s="80">
        <f>K12+K16</f>
        <v>67376</v>
      </c>
      <c r="L18" s="57"/>
      <c r="M18" s="80">
        <f>M12+M16</f>
        <v>735793</v>
      </c>
      <c r="O18" s="80">
        <f>O12+S21</f>
        <v>1</v>
      </c>
      <c r="Q18" s="80">
        <f>Q12+Q16</f>
        <v>735794</v>
      </c>
    </row>
    <row r="19" spans="1:17" ht="22" thickTop="1"/>
  </sheetData>
  <mergeCells count="3">
    <mergeCell ref="C4:Q4"/>
    <mergeCell ref="I5:K5"/>
    <mergeCell ref="C10:Q10"/>
  </mergeCells>
  <pageMargins left="0.7" right="0.7" top="0.48" bottom="0.5" header="0.5" footer="0.5"/>
  <pageSetup paperSize="9" scale="86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1B6F-F868-466C-B4E6-54264AA4BBDE}">
  <sheetPr>
    <tabColor theme="4" tint="0.59999389629810485"/>
    <pageSetUpPr fitToPage="1"/>
  </sheetPr>
  <dimension ref="A1:Q19"/>
  <sheetViews>
    <sheetView view="pageBreakPreview" zoomScale="85" zoomScaleNormal="90" zoomScaleSheetLayoutView="85" workbookViewId="0">
      <selection activeCell="C15" sqref="C15"/>
    </sheetView>
  </sheetViews>
  <sheetFormatPr defaultRowHeight="21.5"/>
  <cols>
    <col min="1" max="1" width="2.09765625" customWidth="1"/>
    <col min="2" max="2" width="54.69921875" customWidth="1"/>
    <col min="3" max="3" width="13.19921875" customWidth="1"/>
    <col min="4" max="4" width="1" customWidth="1"/>
    <col min="5" max="5" width="13.19921875" customWidth="1"/>
    <col min="6" max="6" width="1" customWidth="1"/>
    <col min="7" max="7" width="15" customWidth="1"/>
    <col min="8" max="8" width="1" customWidth="1"/>
    <col min="9" max="9" width="13.19921875" customWidth="1"/>
    <col min="10" max="10" width="1" customWidth="1"/>
    <col min="11" max="11" width="14.09765625" customWidth="1"/>
    <col min="12" max="12" width="1" customWidth="1"/>
    <col min="13" max="13" width="13.19921875" customWidth="1"/>
    <col min="14" max="14" width="1" style="20" customWidth="1"/>
    <col min="15" max="15" width="13.69921875" style="20" customWidth="1"/>
    <col min="16" max="16" width="1" style="20" customWidth="1"/>
    <col min="17" max="17" width="13.19921875" style="20" customWidth="1"/>
  </cols>
  <sheetData>
    <row r="1" spans="1:17" ht="22.5" customHeight="1">
      <c r="A1" s="54" t="s">
        <v>79</v>
      </c>
      <c r="B1" s="45"/>
      <c r="K1" s="66"/>
      <c r="L1" s="66"/>
    </row>
    <row r="2" spans="1:17" ht="22.5" customHeight="1">
      <c r="A2" s="54" t="s">
        <v>40</v>
      </c>
      <c r="B2" s="45"/>
      <c r="K2" s="66"/>
      <c r="L2" s="66"/>
    </row>
    <row r="3" spans="1:17" ht="16" customHeight="1">
      <c r="A3" s="67"/>
      <c r="B3" s="61"/>
      <c r="G3" s="55"/>
      <c r="H3" s="55"/>
      <c r="I3" s="55"/>
      <c r="J3" s="55"/>
      <c r="K3" s="55"/>
    </row>
    <row r="4" spans="1:17" ht="22.5" customHeight="1">
      <c r="A4" s="45"/>
      <c r="B4" s="45"/>
      <c r="C4" s="188" t="s">
        <v>74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ht="22.5" customHeight="1">
      <c r="A5" s="45"/>
      <c r="B5" s="45"/>
      <c r="C5" s="87"/>
      <c r="D5" s="87"/>
      <c r="E5" s="87"/>
      <c r="F5" s="87"/>
      <c r="G5" s="87"/>
      <c r="H5" s="87"/>
      <c r="I5" s="189" t="s">
        <v>126</v>
      </c>
      <c r="J5" s="189"/>
      <c r="K5" s="189"/>
      <c r="M5" s="87"/>
    </row>
    <row r="6" spans="1:17" ht="22.5" customHeight="1">
      <c r="A6" s="45"/>
      <c r="B6" s="45"/>
      <c r="C6" s="87"/>
      <c r="D6" s="87"/>
      <c r="E6" s="87"/>
      <c r="F6" s="87"/>
      <c r="G6" s="87"/>
      <c r="H6" s="87"/>
      <c r="I6" s="56"/>
      <c r="J6" s="56"/>
      <c r="K6" s="56"/>
      <c r="N6"/>
      <c r="O6" s="68" t="s">
        <v>99</v>
      </c>
      <c r="P6"/>
      <c r="Q6" s="56"/>
    </row>
    <row r="7" spans="1:17" ht="22.5" customHeight="1">
      <c r="A7" s="45"/>
      <c r="B7" s="45"/>
      <c r="C7" s="56" t="s">
        <v>17</v>
      </c>
      <c r="D7" s="56"/>
      <c r="E7" s="56"/>
      <c r="F7" s="56"/>
      <c r="G7" s="56" t="s">
        <v>75</v>
      </c>
      <c r="H7" s="56"/>
      <c r="I7" s="56"/>
      <c r="J7" s="86"/>
      <c r="M7" s="56" t="s">
        <v>30</v>
      </c>
      <c r="N7" s="56"/>
      <c r="O7" s="68" t="s">
        <v>100</v>
      </c>
      <c r="P7" s="56"/>
      <c r="Q7"/>
    </row>
    <row r="8" spans="1:17" ht="22.5" customHeight="1">
      <c r="C8" s="56" t="s">
        <v>28</v>
      </c>
      <c r="D8" s="56"/>
      <c r="E8" s="56" t="s">
        <v>82</v>
      </c>
      <c r="F8" s="56"/>
      <c r="G8" s="56" t="s">
        <v>76</v>
      </c>
      <c r="H8" s="56"/>
      <c r="I8" s="56" t="s">
        <v>134</v>
      </c>
      <c r="J8" s="86"/>
      <c r="K8" s="56"/>
      <c r="L8" s="56"/>
      <c r="M8" s="56" t="s">
        <v>33</v>
      </c>
      <c r="N8" s="56"/>
      <c r="O8" s="68" t="s">
        <v>101</v>
      </c>
      <c r="P8" s="56"/>
      <c r="Q8" s="56" t="s">
        <v>30</v>
      </c>
    </row>
    <row r="9" spans="1:17" ht="22.5" customHeight="1">
      <c r="C9" s="56" t="s">
        <v>31</v>
      </c>
      <c r="D9" s="56"/>
      <c r="E9" s="56" t="s">
        <v>81</v>
      </c>
      <c r="F9" s="56"/>
      <c r="G9" s="56" t="s">
        <v>77</v>
      </c>
      <c r="H9" s="56"/>
      <c r="I9" s="56" t="s">
        <v>135</v>
      </c>
      <c r="J9" s="56"/>
      <c r="K9" s="56" t="s">
        <v>78</v>
      </c>
      <c r="L9" s="56"/>
      <c r="M9" s="56" t="s">
        <v>102</v>
      </c>
      <c r="N9" s="56"/>
      <c r="O9" s="68" t="s">
        <v>103</v>
      </c>
      <c r="P9" s="56"/>
      <c r="Q9" s="56" t="s">
        <v>33</v>
      </c>
    </row>
    <row r="10" spans="1:17" ht="22.5" customHeight="1">
      <c r="B10" s="65"/>
      <c r="C10" s="190" t="s">
        <v>2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</row>
    <row r="11" spans="1:17" ht="22.5" customHeight="1">
      <c r="A11" s="65" t="s">
        <v>139</v>
      </c>
      <c r="B11" s="45"/>
      <c r="C11" s="57"/>
      <c r="D11" s="57"/>
      <c r="E11" s="57"/>
      <c r="F11" s="69"/>
      <c r="G11" s="57"/>
      <c r="H11" s="57"/>
      <c r="I11" s="57"/>
      <c r="J11" s="69"/>
      <c r="K11" s="69"/>
      <c r="L11" s="69"/>
    </row>
    <row r="12" spans="1:17" ht="22.5" customHeight="1">
      <c r="A12" s="45" t="s">
        <v>140</v>
      </c>
      <c r="B12" s="45"/>
      <c r="C12" s="70">
        <v>357321</v>
      </c>
      <c r="D12" s="70"/>
      <c r="E12" s="71">
        <v>317914</v>
      </c>
      <c r="F12" s="72"/>
      <c r="G12" s="70">
        <v>2736</v>
      </c>
      <c r="H12" s="70"/>
      <c r="I12" s="70">
        <v>16206</v>
      </c>
      <c r="J12" s="57"/>
      <c r="K12" s="57">
        <v>54391</v>
      </c>
      <c r="L12" s="57"/>
      <c r="M12" s="71">
        <f>SUM(C12:K12)</f>
        <v>748568</v>
      </c>
      <c r="N12" s="73">
        <v>1</v>
      </c>
      <c r="O12" s="64">
        <v>1</v>
      </c>
      <c r="P12" s="71">
        <v>729482</v>
      </c>
      <c r="Q12" s="71">
        <f>SUM(M12:O12)-1</f>
        <v>748569</v>
      </c>
    </row>
    <row r="13" spans="1:17" ht="22.5" customHeight="1">
      <c r="A13" s="45"/>
      <c r="B13" s="45"/>
      <c r="C13" s="70"/>
      <c r="D13" s="70"/>
      <c r="E13" s="71"/>
      <c r="F13" s="72"/>
      <c r="G13" s="70"/>
      <c r="H13" s="70"/>
      <c r="I13" s="70"/>
      <c r="J13" s="57"/>
      <c r="K13" s="57"/>
      <c r="L13" s="57"/>
      <c r="M13" s="71"/>
      <c r="N13" s="73"/>
      <c r="O13" s="64"/>
      <c r="P13" s="71"/>
      <c r="Q13" s="71"/>
    </row>
    <row r="14" spans="1:17" ht="22.5" customHeight="1">
      <c r="A14" s="45" t="s">
        <v>43</v>
      </c>
      <c r="B14" s="45"/>
      <c r="C14" s="57"/>
      <c r="D14" s="57"/>
      <c r="E14" s="57"/>
      <c r="F14" s="69"/>
      <c r="G14" s="57"/>
      <c r="H14" s="57"/>
      <c r="I14" s="57"/>
      <c r="J14" s="69"/>
      <c r="K14" s="57"/>
      <c r="L14" s="69"/>
      <c r="M14" s="57"/>
    </row>
    <row r="15" spans="1:17" ht="22.5" customHeight="1">
      <c r="B15" t="s">
        <v>167</v>
      </c>
      <c r="C15" s="60" t="s">
        <v>61</v>
      </c>
      <c r="D15" s="60"/>
      <c r="E15" s="60" t="s">
        <v>61</v>
      </c>
      <c r="F15" s="55"/>
      <c r="G15" s="60" t="s">
        <v>61</v>
      </c>
      <c r="H15" s="60"/>
      <c r="I15" s="60" t="s">
        <v>61</v>
      </c>
      <c r="J15" s="57"/>
      <c r="K15" s="140">
        <f>'PL 6-7'!C30</f>
        <v>-3041</v>
      </c>
      <c r="L15" s="90"/>
      <c r="M15" s="44">
        <f>K15</f>
        <v>-3041</v>
      </c>
      <c r="O15" s="88" t="s">
        <v>61</v>
      </c>
      <c r="Q15" s="74">
        <f>SUM(M15:O15)</f>
        <v>-3041</v>
      </c>
    </row>
    <row r="16" spans="1:17" ht="22.5" customHeight="1">
      <c r="A16" s="45" t="s">
        <v>35</v>
      </c>
      <c r="B16" s="45"/>
      <c r="C16" s="83" t="s">
        <v>61</v>
      </c>
      <c r="D16" s="60"/>
      <c r="E16" s="83" t="s">
        <v>61</v>
      </c>
      <c r="F16" s="55"/>
      <c r="G16" s="83" t="s">
        <v>61</v>
      </c>
      <c r="H16" s="60"/>
      <c r="I16" s="83" t="s">
        <v>61</v>
      </c>
      <c r="J16" s="57"/>
      <c r="K16" s="78">
        <f>SUM(K15)</f>
        <v>-3041</v>
      </c>
      <c r="L16" s="57"/>
      <c r="M16" s="78">
        <f>SUM(M15)</f>
        <v>-3041</v>
      </c>
      <c r="O16" s="83" t="s">
        <v>61</v>
      </c>
      <c r="Q16" s="78">
        <f>SUM(Q15)</f>
        <v>-3041</v>
      </c>
    </row>
    <row r="17" spans="1:17" ht="22">
      <c r="C17" s="76"/>
      <c r="D17" s="76"/>
      <c r="E17" s="55"/>
      <c r="F17" s="55"/>
      <c r="G17" s="76"/>
      <c r="H17" s="76"/>
      <c r="I17" s="76"/>
      <c r="J17" s="57"/>
      <c r="K17" s="59"/>
      <c r="L17" s="55"/>
      <c r="M17" s="76"/>
      <c r="O17" s="76"/>
      <c r="Q17" s="76"/>
    </row>
    <row r="18" spans="1:17" ht="22.5" customHeight="1" thickBot="1">
      <c r="A18" s="45" t="s">
        <v>141</v>
      </c>
      <c r="B18" s="45"/>
      <c r="C18" s="80">
        <v>357321</v>
      </c>
      <c r="D18" s="63"/>
      <c r="E18" s="80">
        <v>317914</v>
      </c>
      <c r="F18" s="63"/>
      <c r="G18" s="80">
        <v>2736</v>
      </c>
      <c r="H18" s="63"/>
      <c r="I18" s="80">
        <v>16206</v>
      </c>
      <c r="J18" s="57"/>
      <c r="K18" s="80">
        <f>SUM(K12:K15)</f>
        <v>51350</v>
      </c>
      <c r="L18" s="57"/>
      <c r="M18" s="80">
        <f>SUM(M12:M15)</f>
        <v>745527</v>
      </c>
      <c r="O18" s="80">
        <f>SUM(O12:O15)</f>
        <v>1</v>
      </c>
      <c r="Q18" s="80">
        <f>SUM(Q12:Q15)</f>
        <v>745528</v>
      </c>
    </row>
    <row r="19" spans="1:17" ht="22.5" customHeight="1" thickTop="1">
      <c r="K19" s="81"/>
      <c r="M19" s="81"/>
    </row>
  </sheetData>
  <mergeCells count="3">
    <mergeCell ref="C4:Q4"/>
    <mergeCell ref="I5:K5"/>
    <mergeCell ref="C10:Q10"/>
  </mergeCells>
  <pageMargins left="0.7" right="0.7" top="0.48" bottom="0.5" header="0.5" footer="0.5"/>
  <pageSetup paperSize="9" scale="87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tabColor theme="4" tint="0.59999389629810485"/>
    <pageSetUpPr fitToPage="1"/>
  </sheetPr>
  <dimension ref="A1:M19"/>
  <sheetViews>
    <sheetView view="pageBreakPreview" zoomScale="85" zoomScaleNormal="90" zoomScaleSheetLayoutView="85" workbookViewId="0">
      <selection activeCell="B16" sqref="B16"/>
    </sheetView>
  </sheetViews>
  <sheetFormatPr defaultRowHeight="21.5"/>
  <cols>
    <col min="1" max="1" width="2.09765625" customWidth="1"/>
    <col min="2" max="2" width="60.69921875" customWidth="1"/>
    <col min="3" max="3" width="13.59765625" customWidth="1"/>
    <col min="4" max="4" width="1.09765625" customWidth="1"/>
    <col min="5" max="5" width="13.59765625" customWidth="1"/>
    <col min="6" max="6" width="1.09765625" customWidth="1"/>
    <col min="7" max="7" width="15.69921875" customWidth="1"/>
    <col min="8" max="8" width="1.09765625" customWidth="1"/>
    <col min="9" max="9" width="13.59765625" customWidth="1"/>
    <col min="10" max="10" width="1.09765625" customWidth="1"/>
    <col min="11" max="11" width="13.59765625" customWidth="1"/>
    <col min="12" max="12" width="1.09765625" customWidth="1"/>
    <col min="13" max="13" width="13.59765625" customWidth="1"/>
  </cols>
  <sheetData>
    <row r="1" spans="1:13" ht="22.5" customHeight="1">
      <c r="A1" s="54" t="s">
        <v>79</v>
      </c>
      <c r="B1" s="45"/>
      <c r="I1" s="66"/>
      <c r="J1" s="66"/>
    </row>
    <row r="2" spans="1:13" ht="22.5" customHeight="1">
      <c r="A2" s="54" t="s">
        <v>40</v>
      </c>
      <c r="B2" s="45"/>
      <c r="I2" s="66"/>
      <c r="J2" s="66"/>
    </row>
    <row r="3" spans="1:13" ht="14" customHeight="1">
      <c r="A3" s="67"/>
      <c r="B3" s="61"/>
      <c r="G3" s="55"/>
      <c r="H3" s="55"/>
      <c r="I3" s="55"/>
    </row>
    <row r="4" spans="1:13" ht="21.5" customHeight="1">
      <c r="A4" s="67"/>
      <c r="B4" s="61"/>
      <c r="C4" s="188" t="s">
        <v>47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1.5" customHeight="1">
      <c r="A5" s="45"/>
      <c r="B5" s="45"/>
      <c r="I5" s="189" t="s">
        <v>126</v>
      </c>
      <c r="J5" s="189"/>
      <c r="K5" s="189"/>
    </row>
    <row r="6" spans="1:13" ht="21.5" customHeight="1">
      <c r="A6" s="45"/>
      <c r="B6" s="45"/>
      <c r="C6" s="56" t="s">
        <v>17</v>
      </c>
      <c r="D6" s="56"/>
      <c r="E6" s="56"/>
      <c r="F6" s="56"/>
      <c r="G6" s="56" t="s">
        <v>75</v>
      </c>
      <c r="H6" s="86"/>
      <c r="L6" s="56"/>
      <c r="M6" s="56"/>
    </row>
    <row r="7" spans="1:13" ht="22.5" customHeight="1">
      <c r="C7" s="56" t="s">
        <v>28</v>
      </c>
      <c r="D7" s="56"/>
      <c r="E7" s="56" t="s">
        <v>82</v>
      </c>
      <c r="F7" s="56"/>
      <c r="G7" s="56" t="s">
        <v>76</v>
      </c>
      <c r="H7" s="86"/>
      <c r="I7" s="56" t="s">
        <v>136</v>
      </c>
      <c r="J7" s="56"/>
      <c r="K7" s="56" t="s">
        <v>29</v>
      </c>
      <c r="L7" s="56"/>
      <c r="M7" s="56" t="s">
        <v>30</v>
      </c>
    </row>
    <row r="8" spans="1:13" ht="21.5" customHeight="1">
      <c r="C8" s="56" t="s">
        <v>31</v>
      </c>
      <c r="D8" s="56"/>
      <c r="E8" s="56" t="s">
        <v>81</v>
      </c>
      <c r="F8" s="56"/>
      <c r="G8" s="56" t="s">
        <v>77</v>
      </c>
      <c r="H8" s="56"/>
      <c r="I8" s="56" t="s">
        <v>137</v>
      </c>
      <c r="J8" s="56"/>
      <c r="K8" s="56" t="s">
        <v>32</v>
      </c>
      <c r="L8" s="56"/>
      <c r="M8" s="56" t="s">
        <v>33</v>
      </c>
    </row>
    <row r="9" spans="1:13" ht="19.5" customHeight="1">
      <c r="B9" s="65"/>
      <c r="C9" s="190" t="s">
        <v>2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ht="22.5" customHeight="1">
      <c r="A10" s="65" t="s">
        <v>138</v>
      </c>
      <c r="B10" s="45"/>
      <c r="C10" s="57"/>
      <c r="D10" s="57"/>
      <c r="E10" s="57"/>
      <c r="F10" s="69"/>
      <c r="G10" s="57"/>
      <c r="H10" s="69"/>
      <c r="I10" s="69"/>
      <c r="J10" s="69"/>
      <c r="K10" s="57"/>
    </row>
    <row r="11" spans="1:13" ht="22.5" customHeight="1">
      <c r="A11" s="45" t="s">
        <v>168</v>
      </c>
      <c r="B11" s="45"/>
      <c r="C11" s="57">
        <v>333500</v>
      </c>
      <c r="D11" s="57"/>
      <c r="E11" s="57">
        <v>317914</v>
      </c>
      <c r="F11" s="69"/>
      <c r="G11" s="57">
        <v>2736</v>
      </c>
      <c r="H11" s="69"/>
      <c r="I11" s="64">
        <v>14267</v>
      </c>
      <c r="J11" s="69"/>
      <c r="K11" s="57">
        <v>59268</v>
      </c>
      <c r="M11" s="64">
        <v>727685</v>
      </c>
    </row>
    <row r="12" spans="1:13" ht="22">
      <c r="C12" s="76"/>
      <c r="D12" s="76"/>
      <c r="E12" s="76"/>
      <c r="F12" s="55"/>
      <c r="G12" s="76"/>
      <c r="H12" s="57"/>
      <c r="I12" s="59"/>
      <c r="J12" s="55"/>
      <c r="K12" s="55"/>
      <c r="M12" s="58"/>
    </row>
    <row r="13" spans="1:13" ht="21.5" customHeight="1">
      <c r="A13" s="45" t="s">
        <v>43</v>
      </c>
      <c r="B13" s="45"/>
      <c r="C13" s="57"/>
      <c r="D13" s="57"/>
      <c r="E13" s="57"/>
      <c r="F13" s="69"/>
      <c r="G13" s="57"/>
      <c r="H13" s="69"/>
      <c r="I13" s="57"/>
      <c r="J13" s="69"/>
      <c r="K13" s="57"/>
      <c r="M13" s="57"/>
    </row>
    <row r="14" spans="1:13" ht="21.5" customHeight="1">
      <c r="B14" t="s">
        <v>22</v>
      </c>
      <c r="C14" s="60" t="s">
        <v>61</v>
      </c>
      <c r="D14" s="60"/>
      <c r="E14" s="60" t="s">
        <v>61</v>
      </c>
      <c r="F14" s="55"/>
      <c r="G14" s="60" t="s">
        <v>61</v>
      </c>
      <c r="H14" s="57"/>
      <c r="I14" s="60" t="s">
        <v>61</v>
      </c>
      <c r="J14" s="55"/>
      <c r="K14" s="74">
        <v>15926</v>
      </c>
      <c r="L14" s="81"/>
      <c r="M14" s="82">
        <f t="shared" ref="M14" si="0">SUM(C14:K14)</f>
        <v>15926</v>
      </c>
    </row>
    <row r="15" spans="1:13" ht="21.5" customHeight="1">
      <c r="A15" s="45" t="s">
        <v>35</v>
      </c>
      <c r="B15" s="45"/>
      <c r="C15" s="83" t="s">
        <v>61</v>
      </c>
      <c r="D15" s="79"/>
      <c r="E15" s="83" t="s">
        <v>61</v>
      </c>
      <c r="F15" s="57"/>
      <c r="G15" s="83" t="s">
        <v>61</v>
      </c>
      <c r="H15" s="57"/>
      <c r="I15" s="83" t="s">
        <v>61</v>
      </c>
      <c r="J15" s="57"/>
      <c r="K15" s="77">
        <f>SUM(K14)</f>
        <v>15926</v>
      </c>
      <c r="L15" s="81"/>
      <c r="M15" s="77">
        <f>SUM(M14)</f>
        <v>15926</v>
      </c>
    </row>
    <row r="16" spans="1:13" ht="22">
      <c r="C16" s="76"/>
      <c r="D16" s="76"/>
      <c r="E16" s="76"/>
      <c r="F16" s="55"/>
      <c r="G16" s="76"/>
      <c r="H16" s="57"/>
      <c r="I16" s="76"/>
      <c r="J16" s="55"/>
      <c r="K16" s="76"/>
      <c r="M16" s="58"/>
    </row>
    <row r="17" spans="1:13" ht="22.5" customHeight="1" thickBot="1">
      <c r="A17" s="45" t="s">
        <v>142</v>
      </c>
      <c r="B17" s="45"/>
      <c r="C17" s="84">
        <v>333500</v>
      </c>
      <c r="D17" s="63"/>
      <c r="E17" s="84">
        <f>SUM(E11)</f>
        <v>317914</v>
      </c>
      <c r="F17" s="63"/>
      <c r="G17" s="84">
        <f>SUM(G11)</f>
        <v>2736</v>
      </c>
      <c r="H17" s="57"/>
      <c r="I17" s="84">
        <f>SUM(I11)</f>
        <v>14267</v>
      </c>
      <c r="J17" s="57"/>
      <c r="K17" s="84">
        <f>K11+K15</f>
        <v>75194</v>
      </c>
      <c r="M17" s="84">
        <f>M11+M15</f>
        <v>743611</v>
      </c>
    </row>
    <row r="18" spans="1:13" ht="22" thickTop="1"/>
    <row r="19" spans="1:13"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</row>
  </sheetData>
  <mergeCells count="3">
    <mergeCell ref="C4:M4"/>
    <mergeCell ref="I5:K5"/>
    <mergeCell ref="C9:M9"/>
  </mergeCells>
  <pageMargins left="0.7" right="0.7" top="0.48" bottom="0.5" header="0.5" footer="0.5"/>
  <pageSetup paperSize="9" scale="9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27C1-5DD4-4C23-96D4-8EBEB9F62E1E}">
  <sheetPr>
    <tabColor theme="4" tint="0.59999389629810485"/>
    <pageSetUpPr fitToPage="1"/>
  </sheetPr>
  <dimension ref="A1:M18"/>
  <sheetViews>
    <sheetView view="pageBreakPreview" zoomScale="85" zoomScaleNormal="90" zoomScaleSheetLayoutView="85" workbookViewId="0">
      <selection activeCell="G10" sqref="G10"/>
    </sheetView>
  </sheetViews>
  <sheetFormatPr defaultRowHeight="21.5"/>
  <cols>
    <col min="1" max="1" width="2.09765625" customWidth="1"/>
    <col min="2" max="2" width="54.69921875" customWidth="1"/>
    <col min="3" max="3" width="13.19921875" customWidth="1"/>
    <col min="4" max="4" width="1" customWidth="1"/>
    <col min="5" max="5" width="13.19921875" customWidth="1"/>
    <col min="6" max="6" width="1" customWidth="1"/>
    <col min="7" max="7" width="15" customWidth="1"/>
    <col min="8" max="8" width="1" customWidth="1"/>
    <col min="9" max="9" width="13.19921875" customWidth="1"/>
    <col min="10" max="10" width="1" customWidth="1"/>
    <col min="11" max="11" width="14.09765625" customWidth="1"/>
    <col min="12" max="12" width="1" customWidth="1"/>
    <col min="13" max="13" width="13.19921875" style="20" customWidth="1"/>
  </cols>
  <sheetData>
    <row r="1" spans="1:13" ht="22.5" customHeight="1">
      <c r="A1" s="54" t="s">
        <v>79</v>
      </c>
      <c r="B1" s="45"/>
      <c r="K1" s="66"/>
      <c r="L1" s="66"/>
    </row>
    <row r="2" spans="1:13" ht="22.5" customHeight="1">
      <c r="A2" s="54" t="s">
        <v>40</v>
      </c>
      <c r="B2" s="45"/>
      <c r="K2" s="66"/>
      <c r="L2" s="66"/>
    </row>
    <row r="3" spans="1:13" ht="16" customHeight="1">
      <c r="A3" s="67"/>
      <c r="B3" s="61"/>
      <c r="G3" s="55"/>
      <c r="H3" s="55"/>
      <c r="I3" s="55"/>
      <c r="J3" s="55"/>
      <c r="K3" s="55"/>
    </row>
    <row r="4" spans="1:13" ht="22.5" customHeight="1">
      <c r="A4" s="45"/>
      <c r="B4" s="45"/>
      <c r="C4" s="188" t="s">
        <v>47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2.5" customHeight="1">
      <c r="A5" s="45"/>
      <c r="B5" s="45"/>
      <c r="C5" s="87"/>
      <c r="D5" s="87"/>
      <c r="E5" s="87"/>
      <c r="F5" s="87"/>
      <c r="G5" s="87"/>
      <c r="H5" s="87"/>
      <c r="I5" s="189" t="s">
        <v>126</v>
      </c>
      <c r="J5" s="189"/>
      <c r="K5" s="189"/>
    </row>
    <row r="6" spans="1:13" ht="22.5" customHeight="1">
      <c r="A6" s="45"/>
      <c r="B6" s="45"/>
      <c r="C6" s="56" t="s">
        <v>17</v>
      </c>
      <c r="D6" s="56"/>
      <c r="E6" s="56"/>
      <c r="F6" s="56"/>
      <c r="G6" s="56" t="s">
        <v>75</v>
      </c>
      <c r="H6" s="56"/>
      <c r="I6" s="56"/>
      <c r="J6" s="86"/>
      <c r="M6"/>
    </row>
    <row r="7" spans="1:13" ht="22.5" customHeight="1">
      <c r="C7" s="56" t="s">
        <v>28</v>
      </c>
      <c r="D7" s="56"/>
      <c r="E7" s="56" t="s">
        <v>82</v>
      </c>
      <c r="F7" s="56"/>
      <c r="G7" s="56" t="s">
        <v>76</v>
      </c>
      <c r="H7" s="56"/>
      <c r="I7" s="56" t="s">
        <v>134</v>
      </c>
      <c r="J7" s="86"/>
      <c r="K7" s="56" t="s">
        <v>29</v>
      </c>
      <c r="L7" s="56"/>
      <c r="M7" s="56" t="s">
        <v>30</v>
      </c>
    </row>
    <row r="8" spans="1:13" ht="22.5" customHeight="1">
      <c r="C8" s="56" t="s">
        <v>31</v>
      </c>
      <c r="D8" s="56"/>
      <c r="E8" s="56" t="s">
        <v>81</v>
      </c>
      <c r="F8" s="56"/>
      <c r="G8" s="56" t="s">
        <v>77</v>
      </c>
      <c r="H8" s="56"/>
      <c r="I8" s="56" t="s">
        <v>135</v>
      </c>
      <c r="J8" s="56"/>
      <c r="K8" s="56" t="s">
        <v>32</v>
      </c>
      <c r="L8" s="56"/>
      <c r="M8" s="56" t="s">
        <v>33</v>
      </c>
    </row>
    <row r="9" spans="1:13" ht="22.5" customHeight="1">
      <c r="B9" s="65"/>
      <c r="C9" s="190" t="s">
        <v>2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ht="22.5" customHeight="1">
      <c r="A10" s="65" t="s">
        <v>139</v>
      </c>
      <c r="B10" s="45"/>
      <c r="C10" s="57"/>
      <c r="D10" s="57"/>
      <c r="E10" s="57"/>
      <c r="F10" s="69"/>
      <c r="G10" s="57"/>
      <c r="H10" s="57"/>
      <c r="I10" s="57"/>
      <c r="J10" s="69"/>
      <c r="K10" s="69"/>
      <c r="L10" s="69"/>
    </row>
    <row r="11" spans="1:13" ht="22.5" customHeight="1">
      <c r="A11" s="45" t="s">
        <v>140</v>
      </c>
      <c r="B11" s="45"/>
      <c r="C11" s="70">
        <v>357321</v>
      </c>
      <c r="D11" s="70"/>
      <c r="E11" s="71">
        <v>317914</v>
      </c>
      <c r="F11" s="72"/>
      <c r="G11" s="70">
        <v>2736</v>
      </c>
      <c r="H11" s="70"/>
      <c r="I11" s="70">
        <v>16206</v>
      </c>
      <c r="J11" s="57"/>
      <c r="K11" s="57">
        <v>71908</v>
      </c>
      <c r="L11" s="57"/>
      <c r="M11" s="71">
        <f>SUM(C11:K11)</f>
        <v>766085</v>
      </c>
    </row>
    <row r="12" spans="1:13" ht="22.5" customHeight="1">
      <c r="A12" s="45"/>
      <c r="B12" s="45"/>
      <c r="C12" s="70"/>
      <c r="D12" s="70"/>
      <c r="E12" s="71"/>
      <c r="F12" s="72"/>
      <c r="G12" s="70"/>
      <c r="H12" s="70"/>
      <c r="I12" s="70"/>
      <c r="J12" s="57"/>
      <c r="K12" s="57"/>
      <c r="L12" s="57"/>
      <c r="M12" s="71"/>
    </row>
    <row r="13" spans="1:13" ht="22.5" customHeight="1">
      <c r="A13" s="45" t="s">
        <v>43</v>
      </c>
      <c r="B13" s="45"/>
      <c r="C13" s="57"/>
      <c r="D13" s="57"/>
      <c r="E13" s="57"/>
      <c r="F13" s="69"/>
      <c r="G13" s="57"/>
      <c r="H13" s="57"/>
      <c r="I13" s="57"/>
      <c r="J13" s="69"/>
      <c r="K13" s="57"/>
      <c r="L13" s="69"/>
    </row>
    <row r="14" spans="1:13" ht="22.5" customHeight="1">
      <c r="B14" t="s">
        <v>167</v>
      </c>
      <c r="C14" s="60" t="s">
        <v>61</v>
      </c>
      <c r="D14" s="60"/>
      <c r="E14" s="60" t="s">
        <v>61</v>
      </c>
      <c r="F14" s="55"/>
      <c r="G14" s="60" t="s">
        <v>61</v>
      </c>
      <c r="H14" s="60"/>
      <c r="I14" s="60" t="s">
        <v>61</v>
      </c>
      <c r="J14" s="57"/>
      <c r="K14" s="44">
        <f>'PL 6-7'!G30</f>
        <v>-845</v>
      </c>
      <c r="L14" s="55"/>
      <c r="M14" s="74">
        <f>SUM(C14:K14)</f>
        <v>-845</v>
      </c>
    </row>
    <row r="15" spans="1:13" ht="22.5" customHeight="1">
      <c r="A15" s="45" t="s">
        <v>35</v>
      </c>
      <c r="B15" s="45"/>
      <c r="C15" s="83" t="s">
        <v>61</v>
      </c>
      <c r="D15" s="60"/>
      <c r="E15" s="83" t="s">
        <v>61</v>
      </c>
      <c r="F15" s="55"/>
      <c r="G15" s="83" t="s">
        <v>61</v>
      </c>
      <c r="H15" s="60"/>
      <c r="I15" s="83" t="s">
        <v>61</v>
      </c>
      <c r="J15" s="57"/>
      <c r="K15" s="78">
        <f>SUM(K14)</f>
        <v>-845</v>
      </c>
      <c r="L15" s="57"/>
      <c r="M15" s="78">
        <f>SUM(M14)</f>
        <v>-845</v>
      </c>
    </row>
    <row r="16" spans="1:13" ht="22">
      <c r="C16" s="76"/>
      <c r="D16" s="76"/>
      <c r="E16" s="55"/>
      <c r="F16" s="55"/>
      <c r="G16" s="76"/>
      <c r="H16" s="76"/>
      <c r="I16" s="76"/>
      <c r="J16" s="57"/>
      <c r="K16" s="59"/>
      <c r="L16" s="55"/>
      <c r="M16" s="76"/>
    </row>
    <row r="17" spans="1:13" ht="22.5" customHeight="1" thickBot="1">
      <c r="A17" s="45" t="s">
        <v>141</v>
      </c>
      <c r="B17" s="45"/>
      <c r="C17" s="80">
        <v>357321</v>
      </c>
      <c r="D17" s="63"/>
      <c r="E17" s="80">
        <v>317914</v>
      </c>
      <c r="F17" s="63"/>
      <c r="G17" s="80">
        <v>2736</v>
      </c>
      <c r="H17" s="63"/>
      <c r="I17" s="80">
        <v>16206</v>
      </c>
      <c r="J17" s="57"/>
      <c r="K17" s="80">
        <f>SUM(K11:K14)</f>
        <v>71063</v>
      </c>
      <c r="L17" s="57"/>
      <c r="M17" s="80">
        <f>SUM(M11:M14)</f>
        <v>765240</v>
      </c>
    </row>
    <row r="18" spans="1:13" ht="22.5" customHeight="1" thickTop="1">
      <c r="K18" s="81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69"/>
  <sheetViews>
    <sheetView tabSelected="1" view="pageBreakPreview" zoomScale="85" zoomScaleNormal="100" zoomScaleSheetLayoutView="85" workbookViewId="0">
      <selection sqref="A1:I1048576"/>
    </sheetView>
  </sheetViews>
  <sheetFormatPr defaultRowHeight="21.75" customHeight="1"/>
  <cols>
    <col min="1" max="1" width="56.69921875" style="141" customWidth="1"/>
    <col min="2" max="2" width="13" style="142" customWidth="1"/>
    <col min="3" max="3" width="11.59765625" style="37" customWidth="1"/>
    <col min="4" max="4" width="1.09765625" style="141" customWidth="1"/>
    <col min="5" max="5" width="11.59765625" style="37" customWidth="1"/>
    <col min="6" max="6" width="1.09765625" style="141" customWidth="1"/>
    <col min="7" max="7" width="11.59765625" style="109" customWidth="1"/>
    <col min="8" max="8" width="1.09765625" style="141" customWidth="1"/>
    <col min="9" max="9" width="11.59765625" style="109" customWidth="1"/>
    <col min="10" max="257" width="9.09765625" style="11"/>
    <col min="258" max="258" width="67.19921875" style="11" customWidth="1"/>
    <col min="259" max="259" width="13.8984375" style="11" customWidth="1"/>
    <col min="260" max="260" width="2.09765625" style="11" customWidth="1"/>
    <col min="261" max="261" width="13.8984375" style="11" customWidth="1"/>
    <col min="262" max="262" width="2.59765625" style="11" customWidth="1"/>
    <col min="263" max="264" width="9.09765625" style="11"/>
    <col min="265" max="265" width="9.59765625" style="11" bestFit="1" customWidth="1"/>
    <col min="266" max="513" width="9.09765625" style="11"/>
    <col min="514" max="514" width="67.19921875" style="11" customWidth="1"/>
    <col min="515" max="515" width="13.8984375" style="11" customWidth="1"/>
    <col min="516" max="516" width="2.09765625" style="11" customWidth="1"/>
    <col min="517" max="517" width="13.8984375" style="11" customWidth="1"/>
    <col min="518" max="518" width="2.59765625" style="11" customWidth="1"/>
    <col min="519" max="520" width="9.09765625" style="11"/>
    <col min="521" max="521" width="9.59765625" style="11" bestFit="1" customWidth="1"/>
    <col min="522" max="769" width="9.09765625" style="11"/>
    <col min="770" max="770" width="67.19921875" style="11" customWidth="1"/>
    <col min="771" max="771" width="13.8984375" style="11" customWidth="1"/>
    <col min="772" max="772" width="2.09765625" style="11" customWidth="1"/>
    <col min="773" max="773" width="13.8984375" style="11" customWidth="1"/>
    <col min="774" max="774" width="2.59765625" style="11" customWidth="1"/>
    <col min="775" max="776" width="9.09765625" style="11"/>
    <col min="777" max="777" width="9.59765625" style="11" bestFit="1" customWidth="1"/>
    <col min="778" max="1025" width="9.09765625" style="11"/>
    <col min="1026" max="1026" width="67.19921875" style="11" customWidth="1"/>
    <col min="1027" max="1027" width="13.8984375" style="11" customWidth="1"/>
    <col min="1028" max="1028" width="2.09765625" style="11" customWidth="1"/>
    <col min="1029" max="1029" width="13.8984375" style="11" customWidth="1"/>
    <col min="1030" max="1030" width="2.59765625" style="11" customWidth="1"/>
    <col min="1031" max="1032" width="9.09765625" style="11"/>
    <col min="1033" max="1033" width="9.59765625" style="11" bestFit="1" customWidth="1"/>
    <col min="1034" max="1281" width="9.09765625" style="11"/>
    <col min="1282" max="1282" width="67.19921875" style="11" customWidth="1"/>
    <col min="1283" max="1283" width="13.8984375" style="11" customWidth="1"/>
    <col min="1284" max="1284" width="2.09765625" style="11" customWidth="1"/>
    <col min="1285" max="1285" width="13.8984375" style="11" customWidth="1"/>
    <col min="1286" max="1286" width="2.59765625" style="11" customWidth="1"/>
    <col min="1287" max="1288" width="9.09765625" style="11"/>
    <col min="1289" max="1289" width="9.59765625" style="11" bestFit="1" customWidth="1"/>
    <col min="1290" max="1537" width="9.09765625" style="11"/>
    <col min="1538" max="1538" width="67.19921875" style="11" customWidth="1"/>
    <col min="1539" max="1539" width="13.8984375" style="11" customWidth="1"/>
    <col min="1540" max="1540" width="2.09765625" style="11" customWidth="1"/>
    <col min="1541" max="1541" width="13.8984375" style="11" customWidth="1"/>
    <col min="1542" max="1542" width="2.59765625" style="11" customWidth="1"/>
    <col min="1543" max="1544" width="9.09765625" style="11"/>
    <col min="1545" max="1545" width="9.59765625" style="11" bestFit="1" customWidth="1"/>
    <col min="1546" max="1793" width="9.09765625" style="11"/>
    <col min="1794" max="1794" width="67.19921875" style="11" customWidth="1"/>
    <col min="1795" max="1795" width="13.8984375" style="11" customWidth="1"/>
    <col min="1796" max="1796" width="2.09765625" style="11" customWidth="1"/>
    <col min="1797" max="1797" width="13.8984375" style="11" customWidth="1"/>
    <col min="1798" max="1798" width="2.59765625" style="11" customWidth="1"/>
    <col min="1799" max="1800" width="9.09765625" style="11"/>
    <col min="1801" max="1801" width="9.59765625" style="11" bestFit="1" customWidth="1"/>
    <col min="1802" max="2049" width="9.09765625" style="11"/>
    <col min="2050" max="2050" width="67.19921875" style="11" customWidth="1"/>
    <col min="2051" max="2051" width="13.8984375" style="11" customWidth="1"/>
    <col min="2052" max="2052" width="2.09765625" style="11" customWidth="1"/>
    <col min="2053" max="2053" width="13.8984375" style="11" customWidth="1"/>
    <col min="2054" max="2054" width="2.59765625" style="11" customWidth="1"/>
    <col min="2055" max="2056" width="9.09765625" style="11"/>
    <col min="2057" max="2057" width="9.59765625" style="11" bestFit="1" customWidth="1"/>
    <col min="2058" max="2305" width="9.09765625" style="11"/>
    <col min="2306" max="2306" width="67.19921875" style="11" customWidth="1"/>
    <col min="2307" max="2307" width="13.8984375" style="11" customWidth="1"/>
    <col min="2308" max="2308" width="2.09765625" style="11" customWidth="1"/>
    <col min="2309" max="2309" width="13.8984375" style="11" customWidth="1"/>
    <col min="2310" max="2310" width="2.59765625" style="11" customWidth="1"/>
    <col min="2311" max="2312" width="9.09765625" style="11"/>
    <col min="2313" max="2313" width="9.59765625" style="11" bestFit="1" customWidth="1"/>
    <col min="2314" max="2561" width="9.09765625" style="11"/>
    <col min="2562" max="2562" width="67.19921875" style="11" customWidth="1"/>
    <col min="2563" max="2563" width="13.8984375" style="11" customWidth="1"/>
    <col min="2564" max="2564" width="2.09765625" style="11" customWidth="1"/>
    <col min="2565" max="2565" width="13.8984375" style="11" customWidth="1"/>
    <col min="2566" max="2566" width="2.59765625" style="11" customWidth="1"/>
    <col min="2567" max="2568" width="9.09765625" style="11"/>
    <col min="2569" max="2569" width="9.59765625" style="11" bestFit="1" customWidth="1"/>
    <col min="2570" max="2817" width="9.09765625" style="11"/>
    <col min="2818" max="2818" width="67.19921875" style="11" customWidth="1"/>
    <col min="2819" max="2819" width="13.8984375" style="11" customWidth="1"/>
    <col min="2820" max="2820" width="2.09765625" style="11" customWidth="1"/>
    <col min="2821" max="2821" width="13.8984375" style="11" customWidth="1"/>
    <col min="2822" max="2822" width="2.59765625" style="11" customWidth="1"/>
    <col min="2823" max="2824" width="9.09765625" style="11"/>
    <col min="2825" max="2825" width="9.59765625" style="11" bestFit="1" customWidth="1"/>
    <col min="2826" max="3073" width="9.09765625" style="11"/>
    <col min="3074" max="3074" width="67.19921875" style="11" customWidth="1"/>
    <col min="3075" max="3075" width="13.8984375" style="11" customWidth="1"/>
    <col min="3076" max="3076" width="2.09765625" style="11" customWidth="1"/>
    <col min="3077" max="3077" width="13.8984375" style="11" customWidth="1"/>
    <col min="3078" max="3078" width="2.59765625" style="11" customWidth="1"/>
    <col min="3079" max="3080" width="9.09765625" style="11"/>
    <col min="3081" max="3081" width="9.59765625" style="11" bestFit="1" customWidth="1"/>
    <col min="3082" max="3329" width="9.09765625" style="11"/>
    <col min="3330" max="3330" width="67.19921875" style="11" customWidth="1"/>
    <col min="3331" max="3331" width="13.8984375" style="11" customWidth="1"/>
    <col min="3332" max="3332" width="2.09765625" style="11" customWidth="1"/>
    <col min="3333" max="3333" width="13.8984375" style="11" customWidth="1"/>
    <col min="3334" max="3334" width="2.59765625" style="11" customWidth="1"/>
    <col min="3335" max="3336" width="9.09765625" style="11"/>
    <col min="3337" max="3337" width="9.59765625" style="11" bestFit="1" customWidth="1"/>
    <col min="3338" max="3585" width="9.09765625" style="11"/>
    <col min="3586" max="3586" width="67.19921875" style="11" customWidth="1"/>
    <col min="3587" max="3587" width="13.8984375" style="11" customWidth="1"/>
    <col min="3588" max="3588" width="2.09765625" style="11" customWidth="1"/>
    <col min="3589" max="3589" width="13.8984375" style="11" customWidth="1"/>
    <col min="3590" max="3590" width="2.59765625" style="11" customWidth="1"/>
    <col min="3591" max="3592" width="9.09765625" style="11"/>
    <col min="3593" max="3593" width="9.59765625" style="11" bestFit="1" customWidth="1"/>
    <col min="3594" max="3841" width="9.09765625" style="11"/>
    <col min="3842" max="3842" width="67.19921875" style="11" customWidth="1"/>
    <col min="3843" max="3843" width="13.8984375" style="11" customWidth="1"/>
    <col min="3844" max="3844" width="2.09765625" style="11" customWidth="1"/>
    <col min="3845" max="3845" width="13.8984375" style="11" customWidth="1"/>
    <col min="3846" max="3846" width="2.59765625" style="11" customWidth="1"/>
    <col min="3847" max="3848" width="9.09765625" style="11"/>
    <col min="3849" max="3849" width="9.59765625" style="11" bestFit="1" customWidth="1"/>
    <col min="3850" max="4097" width="9.09765625" style="11"/>
    <col min="4098" max="4098" width="67.19921875" style="11" customWidth="1"/>
    <col min="4099" max="4099" width="13.8984375" style="11" customWidth="1"/>
    <col min="4100" max="4100" width="2.09765625" style="11" customWidth="1"/>
    <col min="4101" max="4101" width="13.8984375" style="11" customWidth="1"/>
    <col min="4102" max="4102" width="2.59765625" style="11" customWidth="1"/>
    <col min="4103" max="4104" width="9.09765625" style="11"/>
    <col min="4105" max="4105" width="9.59765625" style="11" bestFit="1" customWidth="1"/>
    <col min="4106" max="4353" width="9.09765625" style="11"/>
    <col min="4354" max="4354" width="67.19921875" style="11" customWidth="1"/>
    <col min="4355" max="4355" width="13.8984375" style="11" customWidth="1"/>
    <col min="4356" max="4356" width="2.09765625" style="11" customWidth="1"/>
    <col min="4357" max="4357" width="13.8984375" style="11" customWidth="1"/>
    <col min="4358" max="4358" width="2.59765625" style="11" customWidth="1"/>
    <col min="4359" max="4360" width="9.09765625" style="11"/>
    <col min="4361" max="4361" width="9.59765625" style="11" bestFit="1" customWidth="1"/>
    <col min="4362" max="4609" width="9.09765625" style="11"/>
    <col min="4610" max="4610" width="67.19921875" style="11" customWidth="1"/>
    <col min="4611" max="4611" width="13.8984375" style="11" customWidth="1"/>
    <col min="4612" max="4612" width="2.09765625" style="11" customWidth="1"/>
    <col min="4613" max="4613" width="13.8984375" style="11" customWidth="1"/>
    <col min="4614" max="4614" width="2.59765625" style="11" customWidth="1"/>
    <col min="4615" max="4616" width="9.09765625" style="11"/>
    <col min="4617" max="4617" width="9.59765625" style="11" bestFit="1" customWidth="1"/>
    <col min="4618" max="4865" width="9.09765625" style="11"/>
    <col min="4866" max="4866" width="67.19921875" style="11" customWidth="1"/>
    <col min="4867" max="4867" width="13.8984375" style="11" customWidth="1"/>
    <col min="4868" max="4868" width="2.09765625" style="11" customWidth="1"/>
    <col min="4869" max="4869" width="13.8984375" style="11" customWidth="1"/>
    <col min="4870" max="4870" width="2.59765625" style="11" customWidth="1"/>
    <col min="4871" max="4872" width="9.09765625" style="11"/>
    <col min="4873" max="4873" width="9.59765625" style="11" bestFit="1" customWidth="1"/>
    <col min="4874" max="5121" width="9.09765625" style="11"/>
    <col min="5122" max="5122" width="67.19921875" style="11" customWidth="1"/>
    <col min="5123" max="5123" width="13.8984375" style="11" customWidth="1"/>
    <col min="5124" max="5124" width="2.09765625" style="11" customWidth="1"/>
    <col min="5125" max="5125" width="13.8984375" style="11" customWidth="1"/>
    <col min="5126" max="5126" width="2.59765625" style="11" customWidth="1"/>
    <col min="5127" max="5128" width="9.09765625" style="11"/>
    <col min="5129" max="5129" width="9.59765625" style="11" bestFit="1" customWidth="1"/>
    <col min="5130" max="5377" width="9.09765625" style="11"/>
    <col min="5378" max="5378" width="67.19921875" style="11" customWidth="1"/>
    <col min="5379" max="5379" width="13.8984375" style="11" customWidth="1"/>
    <col min="5380" max="5380" width="2.09765625" style="11" customWidth="1"/>
    <col min="5381" max="5381" width="13.8984375" style="11" customWidth="1"/>
    <col min="5382" max="5382" width="2.59765625" style="11" customWidth="1"/>
    <col min="5383" max="5384" width="9.09765625" style="11"/>
    <col min="5385" max="5385" width="9.59765625" style="11" bestFit="1" customWidth="1"/>
    <col min="5386" max="5633" width="9.09765625" style="11"/>
    <col min="5634" max="5634" width="67.19921875" style="11" customWidth="1"/>
    <col min="5635" max="5635" width="13.8984375" style="11" customWidth="1"/>
    <col min="5636" max="5636" width="2.09765625" style="11" customWidth="1"/>
    <col min="5637" max="5637" width="13.8984375" style="11" customWidth="1"/>
    <col min="5638" max="5638" width="2.59765625" style="11" customWidth="1"/>
    <col min="5639" max="5640" width="9.09765625" style="11"/>
    <col min="5641" max="5641" width="9.59765625" style="11" bestFit="1" customWidth="1"/>
    <col min="5642" max="5889" width="9.09765625" style="11"/>
    <col min="5890" max="5890" width="67.19921875" style="11" customWidth="1"/>
    <col min="5891" max="5891" width="13.8984375" style="11" customWidth="1"/>
    <col min="5892" max="5892" width="2.09765625" style="11" customWidth="1"/>
    <col min="5893" max="5893" width="13.8984375" style="11" customWidth="1"/>
    <col min="5894" max="5894" width="2.59765625" style="11" customWidth="1"/>
    <col min="5895" max="5896" width="9.09765625" style="11"/>
    <col min="5897" max="5897" width="9.59765625" style="11" bestFit="1" customWidth="1"/>
    <col min="5898" max="6145" width="9.09765625" style="11"/>
    <col min="6146" max="6146" width="67.19921875" style="11" customWidth="1"/>
    <col min="6147" max="6147" width="13.8984375" style="11" customWidth="1"/>
    <col min="6148" max="6148" width="2.09765625" style="11" customWidth="1"/>
    <col min="6149" max="6149" width="13.8984375" style="11" customWidth="1"/>
    <col min="6150" max="6150" width="2.59765625" style="11" customWidth="1"/>
    <col min="6151" max="6152" width="9.09765625" style="11"/>
    <col min="6153" max="6153" width="9.59765625" style="11" bestFit="1" customWidth="1"/>
    <col min="6154" max="6401" width="9.09765625" style="11"/>
    <col min="6402" max="6402" width="67.19921875" style="11" customWidth="1"/>
    <col min="6403" max="6403" width="13.8984375" style="11" customWidth="1"/>
    <col min="6404" max="6404" width="2.09765625" style="11" customWidth="1"/>
    <col min="6405" max="6405" width="13.8984375" style="11" customWidth="1"/>
    <col min="6406" max="6406" width="2.59765625" style="11" customWidth="1"/>
    <col min="6407" max="6408" width="9.09765625" style="11"/>
    <col min="6409" max="6409" width="9.59765625" style="11" bestFit="1" customWidth="1"/>
    <col min="6410" max="6657" width="9.09765625" style="11"/>
    <col min="6658" max="6658" width="67.19921875" style="11" customWidth="1"/>
    <col min="6659" max="6659" width="13.8984375" style="11" customWidth="1"/>
    <col min="6660" max="6660" width="2.09765625" style="11" customWidth="1"/>
    <col min="6661" max="6661" width="13.8984375" style="11" customWidth="1"/>
    <col min="6662" max="6662" width="2.59765625" style="11" customWidth="1"/>
    <col min="6663" max="6664" width="9.09765625" style="11"/>
    <col min="6665" max="6665" width="9.59765625" style="11" bestFit="1" customWidth="1"/>
    <col min="6666" max="6913" width="9.09765625" style="11"/>
    <col min="6914" max="6914" width="67.19921875" style="11" customWidth="1"/>
    <col min="6915" max="6915" width="13.8984375" style="11" customWidth="1"/>
    <col min="6916" max="6916" width="2.09765625" style="11" customWidth="1"/>
    <col min="6917" max="6917" width="13.8984375" style="11" customWidth="1"/>
    <col min="6918" max="6918" width="2.59765625" style="11" customWidth="1"/>
    <col min="6919" max="6920" width="9.09765625" style="11"/>
    <col min="6921" max="6921" width="9.59765625" style="11" bestFit="1" customWidth="1"/>
    <col min="6922" max="7169" width="9.09765625" style="11"/>
    <col min="7170" max="7170" width="67.19921875" style="11" customWidth="1"/>
    <col min="7171" max="7171" width="13.8984375" style="11" customWidth="1"/>
    <col min="7172" max="7172" width="2.09765625" style="11" customWidth="1"/>
    <col min="7173" max="7173" width="13.8984375" style="11" customWidth="1"/>
    <col min="7174" max="7174" width="2.59765625" style="11" customWidth="1"/>
    <col min="7175" max="7176" width="9.09765625" style="11"/>
    <col min="7177" max="7177" width="9.59765625" style="11" bestFit="1" customWidth="1"/>
    <col min="7178" max="7425" width="9.09765625" style="11"/>
    <col min="7426" max="7426" width="67.19921875" style="11" customWidth="1"/>
    <col min="7427" max="7427" width="13.8984375" style="11" customWidth="1"/>
    <col min="7428" max="7428" width="2.09765625" style="11" customWidth="1"/>
    <col min="7429" max="7429" width="13.8984375" style="11" customWidth="1"/>
    <col min="7430" max="7430" width="2.59765625" style="11" customWidth="1"/>
    <col min="7431" max="7432" width="9.09765625" style="11"/>
    <col min="7433" max="7433" width="9.59765625" style="11" bestFit="1" customWidth="1"/>
    <col min="7434" max="7681" width="9.09765625" style="11"/>
    <col min="7682" max="7682" width="67.19921875" style="11" customWidth="1"/>
    <col min="7683" max="7683" width="13.8984375" style="11" customWidth="1"/>
    <col min="7684" max="7684" width="2.09765625" style="11" customWidth="1"/>
    <col min="7685" max="7685" width="13.8984375" style="11" customWidth="1"/>
    <col min="7686" max="7686" width="2.59765625" style="11" customWidth="1"/>
    <col min="7687" max="7688" width="9.09765625" style="11"/>
    <col min="7689" max="7689" width="9.59765625" style="11" bestFit="1" customWidth="1"/>
    <col min="7690" max="7937" width="9.09765625" style="11"/>
    <col min="7938" max="7938" width="67.19921875" style="11" customWidth="1"/>
    <col min="7939" max="7939" width="13.8984375" style="11" customWidth="1"/>
    <col min="7940" max="7940" width="2.09765625" style="11" customWidth="1"/>
    <col min="7941" max="7941" width="13.8984375" style="11" customWidth="1"/>
    <col min="7942" max="7942" width="2.59765625" style="11" customWidth="1"/>
    <col min="7943" max="7944" width="9.09765625" style="11"/>
    <col min="7945" max="7945" width="9.59765625" style="11" bestFit="1" customWidth="1"/>
    <col min="7946" max="8193" width="9.09765625" style="11"/>
    <col min="8194" max="8194" width="67.19921875" style="11" customWidth="1"/>
    <col min="8195" max="8195" width="13.8984375" style="11" customWidth="1"/>
    <col min="8196" max="8196" width="2.09765625" style="11" customWidth="1"/>
    <col min="8197" max="8197" width="13.8984375" style="11" customWidth="1"/>
    <col min="8198" max="8198" width="2.59765625" style="11" customWidth="1"/>
    <col min="8199" max="8200" width="9.09765625" style="11"/>
    <col min="8201" max="8201" width="9.59765625" style="11" bestFit="1" customWidth="1"/>
    <col min="8202" max="8449" width="9.09765625" style="11"/>
    <col min="8450" max="8450" width="67.19921875" style="11" customWidth="1"/>
    <col min="8451" max="8451" width="13.8984375" style="11" customWidth="1"/>
    <col min="8452" max="8452" width="2.09765625" style="11" customWidth="1"/>
    <col min="8453" max="8453" width="13.8984375" style="11" customWidth="1"/>
    <col min="8454" max="8454" width="2.59765625" style="11" customWidth="1"/>
    <col min="8455" max="8456" width="9.09765625" style="11"/>
    <col min="8457" max="8457" width="9.59765625" style="11" bestFit="1" customWidth="1"/>
    <col min="8458" max="8705" width="9.09765625" style="11"/>
    <col min="8706" max="8706" width="67.19921875" style="11" customWidth="1"/>
    <col min="8707" max="8707" width="13.8984375" style="11" customWidth="1"/>
    <col min="8708" max="8708" width="2.09765625" style="11" customWidth="1"/>
    <col min="8709" max="8709" width="13.8984375" style="11" customWidth="1"/>
    <col min="8710" max="8710" width="2.59765625" style="11" customWidth="1"/>
    <col min="8711" max="8712" width="9.09765625" style="11"/>
    <col min="8713" max="8713" width="9.59765625" style="11" bestFit="1" customWidth="1"/>
    <col min="8714" max="8961" width="9.09765625" style="11"/>
    <col min="8962" max="8962" width="67.19921875" style="11" customWidth="1"/>
    <col min="8963" max="8963" width="13.8984375" style="11" customWidth="1"/>
    <col min="8964" max="8964" width="2.09765625" style="11" customWidth="1"/>
    <col min="8965" max="8965" width="13.8984375" style="11" customWidth="1"/>
    <col min="8966" max="8966" width="2.59765625" style="11" customWidth="1"/>
    <col min="8967" max="8968" width="9.09765625" style="11"/>
    <col min="8969" max="8969" width="9.59765625" style="11" bestFit="1" customWidth="1"/>
    <col min="8970" max="9217" width="9.09765625" style="11"/>
    <col min="9218" max="9218" width="67.19921875" style="11" customWidth="1"/>
    <col min="9219" max="9219" width="13.8984375" style="11" customWidth="1"/>
    <col min="9220" max="9220" width="2.09765625" style="11" customWidth="1"/>
    <col min="9221" max="9221" width="13.8984375" style="11" customWidth="1"/>
    <col min="9222" max="9222" width="2.59765625" style="11" customWidth="1"/>
    <col min="9223" max="9224" width="9.09765625" style="11"/>
    <col min="9225" max="9225" width="9.59765625" style="11" bestFit="1" customWidth="1"/>
    <col min="9226" max="9473" width="9.09765625" style="11"/>
    <col min="9474" max="9474" width="67.19921875" style="11" customWidth="1"/>
    <col min="9475" max="9475" width="13.8984375" style="11" customWidth="1"/>
    <col min="9476" max="9476" width="2.09765625" style="11" customWidth="1"/>
    <col min="9477" max="9477" width="13.8984375" style="11" customWidth="1"/>
    <col min="9478" max="9478" width="2.59765625" style="11" customWidth="1"/>
    <col min="9479" max="9480" width="9.09765625" style="11"/>
    <col min="9481" max="9481" width="9.59765625" style="11" bestFit="1" customWidth="1"/>
    <col min="9482" max="9729" width="9.09765625" style="11"/>
    <col min="9730" max="9730" width="67.19921875" style="11" customWidth="1"/>
    <col min="9731" max="9731" width="13.8984375" style="11" customWidth="1"/>
    <col min="9732" max="9732" width="2.09765625" style="11" customWidth="1"/>
    <col min="9733" max="9733" width="13.8984375" style="11" customWidth="1"/>
    <col min="9734" max="9734" width="2.59765625" style="11" customWidth="1"/>
    <col min="9735" max="9736" width="9.09765625" style="11"/>
    <col min="9737" max="9737" width="9.59765625" style="11" bestFit="1" customWidth="1"/>
    <col min="9738" max="9985" width="9.09765625" style="11"/>
    <col min="9986" max="9986" width="67.19921875" style="11" customWidth="1"/>
    <col min="9987" max="9987" width="13.8984375" style="11" customWidth="1"/>
    <col min="9988" max="9988" width="2.09765625" style="11" customWidth="1"/>
    <col min="9989" max="9989" width="13.8984375" style="11" customWidth="1"/>
    <col min="9990" max="9990" width="2.59765625" style="11" customWidth="1"/>
    <col min="9991" max="9992" width="9.09765625" style="11"/>
    <col min="9993" max="9993" width="9.59765625" style="11" bestFit="1" customWidth="1"/>
    <col min="9994" max="10241" width="9.09765625" style="11"/>
    <col min="10242" max="10242" width="67.19921875" style="11" customWidth="1"/>
    <col min="10243" max="10243" width="13.8984375" style="11" customWidth="1"/>
    <col min="10244" max="10244" width="2.09765625" style="11" customWidth="1"/>
    <col min="10245" max="10245" width="13.8984375" style="11" customWidth="1"/>
    <col min="10246" max="10246" width="2.59765625" style="11" customWidth="1"/>
    <col min="10247" max="10248" width="9.09765625" style="11"/>
    <col min="10249" max="10249" width="9.59765625" style="11" bestFit="1" customWidth="1"/>
    <col min="10250" max="10497" width="9.09765625" style="11"/>
    <col min="10498" max="10498" width="67.19921875" style="11" customWidth="1"/>
    <col min="10499" max="10499" width="13.8984375" style="11" customWidth="1"/>
    <col min="10500" max="10500" width="2.09765625" style="11" customWidth="1"/>
    <col min="10501" max="10501" width="13.8984375" style="11" customWidth="1"/>
    <col min="10502" max="10502" width="2.59765625" style="11" customWidth="1"/>
    <col min="10503" max="10504" width="9.09765625" style="11"/>
    <col min="10505" max="10505" width="9.59765625" style="11" bestFit="1" customWidth="1"/>
    <col min="10506" max="10753" width="9.09765625" style="11"/>
    <col min="10754" max="10754" width="67.19921875" style="11" customWidth="1"/>
    <col min="10755" max="10755" width="13.8984375" style="11" customWidth="1"/>
    <col min="10756" max="10756" width="2.09765625" style="11" customWidth="1"/>
    <col min="10757" max="10757" width="13.8984375" style="11" customWidth="1"/>
    <col min="10758" max="10758" width="2.59765625" style="11" customWidth="1"/>
    <col min="10759" max="10760" width="9.09765625" style="11"/>
    <col min="10761" max="10761" width="9.59765625" style="11" bestFit="1" customWidth="1"/>
    <col min="10762" max="11009" width="9.09765625" style="11"/>
    <col min="11010" max="11010" width="67.19921875" style="11" customWidth="1"/>
    <col min="11011" max="11011" width="13.8984375" style="11" customWidth="1"/>
    <col min="11012" max="11012" width="2.09765625" style="11" customWidth="1"/>
    <col min="11013" max="11013" width="13.8984375" style="11" customWidth="1"/>
    <col min="11014" max="11014" width="2.59765625" style="11" customWidth="1"/>
    <col min="11015" max="11016" width="9.09765625" style="11"/>
    <col min="11017" max="11017" width="9.59765625" style="11" bestFit="1" customWidth="1"/>
    <col min="11018" max="11265" width="9.09765625" style="11"/>
    <col min="11266" max="11266" width="67.19921875" style="11" customWidth="1"/>
    <col min="11267" max="11267" width="13.8984375" style="11" customWidth="1"/>
    <col min="11268" max="11268" width="2.09765625" style="11" customWidth="1"/>
    <col min="11269" max="11269" width="13.8984375" style="11" customWidth="1"/>
    <col min="11270" max="11270" width="2.59765625" style="11" customWidth="1"/>
    <col min="11271" max="11272" width="9.09765625" style="11"/>
    <col min="11273" max="11273" width="9.59765625" style="11" bestFit="1" customWidth="1"/>
    <col min="11274" max="11521" width="9.09765625" style="11"/>
    <col min="11522" max="11522" width="67.19921875" style="11" customWidth="1"/>
    <col min="11523" max="11523" width="13.8984375" style="11" customWidth="1"/>
    <col min="11524" max="11524" width="2.09765625" style="11" customWidth="1"/>
    <col min="11525" max="11525" width="13.8984375" style="11" customWidth="1"/>
    <col min="11526" max="11526" width="2.59765625" style="11" customWidth="1"/>
    <col min="11527" max="11528" width="9.09765625" style="11"/>
    <col min="11529" max="11529" width="9.59765625" style="11" bestFit="1" customWidth="1"/>
    <col min="11530" max="11777" width="9.09765625" style="11"/>
    <col min="11778" max="11778" width="67.19921875" style="11" customWidth="1"/>
    <col min="11779" max="11779" width="13.8984375" style="11" customWidth="1"/>
    <col min="11780" max="11780" width="2.09765625" style="11" customWidth="1"/>
    <col min="11781" max="11781" width="13.8984375" style="11" customWidth="1"/>
    <col min="11782" max="11782" width="2.59765625" style="11" customWidth="1"/>
    <col min="11783" max="11784" width="9.09765625" style="11"/>
    <col min="11785" max="11785" width="9.59765625" style="11" bestFit="1" customWidth="1"/>
    <col min="11786" max="12033" width="9.09765625" style="11"/>
    <col min="12034" max="12034" width="67.19921875" style="11" customWidth="1"/>
    <col min="12035" max="12035" width="13.8984375" style="11" customWidth="1"/>
    <col min="12036" max="12036" width="2.09765625" style="11" customWidth="1"/>
    <col min="12037" max="12037" width="13.8984375" style="11" customWidth="1"/>
    <col min="12038" max="12038" width="2.59765625" style="11" customWidth="1"/>
    <col min="12039" max="12040" width="9.09765625" style="11"/>
    <col min="12041" max="12041" width="9.59765625" style="11" bestFit="1" customWidth="1"/>
    <col min="12042" max="12289" width="9.09765625" style="11"/>
    <col min="12290" max="12290" width="67.19921875" style="11" customWidth="1"/>
    <col min="12291" max="12291" width="13.8984375" style="11" customWidth="1"/>
    <col min="12292" max="12292" width="2.09765625" style="11" customWidth="1"/>
    <col min="12293" max="12293" width="13.8984375" style="11" customWidth="1"/>
    <col min="12294" max="12294" width="2.59765625" style="11" customWidth="1"/>
    <col min="12295" max="12296" width="9.09765625" style="11"/>
    <col min="12297" max="12297" width="9.59765625" style="11" bestFit="1" customWidth="1"/>
    <col min="12298" max="12545" width="9.09765625" style="11"/>
    <col min="12546" max="12546" width="67.19921875" style="11" customWidth="1"/>
    <col min="12547" max="12547" width="13.8984375" style="11" customWidth="1"/>
    <col min="12548" max="12548" width="2.09765625" style="11" customWidth="1"/>
    <col min="12549" max="12549" width="13.8984375" style="11" customWidth="1"/>
    <col min="12550" max="12550" width="2.59765625" style="11" customWidth="1"/>
    <col min="12551" max="12552" width="9.09765625" style="11"/>
    <col min="12553" max="12553" width="9.59765625" style="11" bestFit="1" customWidth="1"/>
    <col min="12554" max="12801" width="9.09765625" style="11"/>
    <col min="12802" max="12802" width="67.19921875" style="11" customWidth="1"/>
    <col min="12803" max="12803" width="13.8984375" style="11" customWidth="1"/>
    <col min="12804" max="12804" width="2.09765625" style="11" customWidth="1"/>
    <col min="12805" max="12805" width="13.8984375" style="11" customWidth="1"/>
    <col min="12806" max="12806" width="2.59765625" style="11" customWidth="1"/>
    <col min="12807" max="12808" width="9.09765625" style="11"/>
    <col min="12809" max="12809" width="9.59765625" style="11" bestFit="1" customWidth="1"/>
    <col min="12810" max="13057" width="9.09765625" style="11"/>
    <col min="13058" max="13058" width="67.19921875" style="11" customWidth="1"/>
    <col min="13059" max="13059" width="13.8984375" style="11" customWidth="1"/>
    <col min="13060" max="13060" width="2.09765625" style="11" customWidth="1"/>
    <col min="13061" max="13061" width="13.8984375" style="11" customWidth="1"/>
    <col min="13062" max="13062" width="2.59765625" style="11" customWidth="1"/>
    <col min="13063" max="13064" width="9.09765625" style="11"/>
    <col min="13065" max="13065" width="9.59765625" style="11" bestFit="1" customWidth="1"/>
    <col min="13066" max="13313" width="9.09765625" style="11"/>
    <col min="13314" max="13314" width="67.19921875" style="11" customWidth="1"/>
    <col min="13315" max="13315" width="13.8984375" style="11" customWidth="1"/>
    <col min="13316" max="13316" width="2.09765625" style="11" customWidth="1"/>
    <col min="13317" max="13317" width="13.8984375" style="11" customWidth="1"/>
    <col min="13318" max="13318" width="2.59765625" style="11" customWidth="1"/>
    <col min="13319" max="13320" width="9.09765625" style="11"/>
    <col min="13321" max="13321" width="9.59765625" style="11" bestFit="1" customWidth="1"/>
    <col min="13322" max="13569" width="9.09765625" style="11"/>
    <col min="13570" max="13570" width="67.19921875" style="11" customWidth="1"/>
    <col min="13571" max="13571" width="13.8984375" style="11" customWidth="1"/>
    <col min="13572" max="13572" width="2.09765625" style="11" customWidth="1"/>
    <col min="13573" max="13573" width="13.8984375" style="11" customWidth="1"/>
    <col min="13574" max="13574" width="2.59765625" style="11" customWidth="1"/>
    <col min="13575" max="13576" width="9.09765625" style="11"/>
    <col min="13577" max="13577" width="9.59765625" style="11" bestFit="1" customWidth="1"/>
    <col min="13578" max="13825" width="9.09765625" style="11"/>
    <col min="13826" max="13826" width="67.19921875" style="11" customWidth="1"/>
    <col min="13827" max="13827" width="13.8984375" style="11" customWidth="1"/>
    <col min="13828" max="13828" width="2.09765625" style="11" customWidth="1"/>
    <col min="13829" max="13829" width="13.8984375" style="11" customWidth="1"/>
    <col min="13830" max="13830" width="2.59765625" style="11" customWidth="1"/>
    <col min="13831" max="13832" width="9.09765625" style="11"/>
    <col min="13833" max="13833" width="9.59765625" style="11" bestFit="1" customWidth="1"/>
    <col min="13834" max="14081" width="9.09765625" style="11"/>
    <col min="14082" max="14082" width="67.19921875" style="11" customWidth="1"/>
    <col min="14083" max="14083" width="13.8984375" style="11" customWidth="1"/>
    <col min="14084" max="14084" width="2.09765625" style="11" customWidth="1"/>
    <col min="14085" max="14085" width="13.8984375" style="11" customWidth="1"/>
    <col min="14086" max="14086" width="2.59765625" style="11" customWidth="1"/>
    <col min="14087" max="14088" width="9.09765625" style="11"/>
    <col min="14089" max="14089" width="9.59765625" style="11" bestFit="1" customWidth="1"/>
    <col min="14090" max="14337" width="9.09765625" style="11"/>
    <col min="14338" max="14338" width="67.19921875" style="11" customWidth="1"/>
    <col min="14339" max="14339" width="13.8984375" style="11" customWidth="1"/>
    <col min="14340" max="14340" width="2.09765625" style="11" customWidth="1"/>
    <col min="14341" max="14341" width="13.8984375" style="11" customWidth="1"/>
    <col min="14342" max="14342" width="2.59765625" style="11" customWidth="1"/>
    <col min="14343" max="14344" width="9.09765625" style="11"/>
    <col min="14345" max="14345" width="9.59765625" style="11" bestFit="1" customWidth="1"/>
    <col min="14346" max="14593" width="9.09765625" style="11"/>
    <col min="14594" max="14594" width="67.19921875" style="11" customWidth="1"/>
    <col min="14595" max="14595" width="13.8984375" style="11" customWidth="1"/>
    <col min="14596" max="14596" width="2.09765625" style="11" customWidth="1"/>
    <col min="14597" max="14597" width="13.8984375" style="11" customWidth="1"/>
    <col min="14598" max="14598" width="2.59765625" style="11" customWidth="1"/>
    <col min="14599" max="14600" width="9.09765625" style="11"/>
    <col min="14601" max="14601" width="9.59765625" style="11" bestFit="1" customWidth="1"/>
    <col min="14602" max="14849" width="9.09765625" style="11"/>
    <col min="14850" max="14850" width="67.19921875" style="11" customWidth="1"/>
    <col min="14851" max="14851" width="13.8984375" style="11" customWidth="1"/>
    <col min="14852" max="14852" width="2.09765625" style="11" customWidth="1"/>
    <col min="14853" max="14853" width="13.8984375" style="11" customWidth="1"/>
    <col min="14854" max="14854" width="2.59765625" style="11" customWidth="1"/>
    <col min="14855" max="14856" width="9.09765625" style="11"/>
    <col min="14857" max="14857" width="9.59765625" style="11" bestFit="1" customWidth="1"/>
    <col min="14858" max="15105" width="9.09765625" style="11"/>
    <col min="15106" max="15106" width="67.19921875" style="11" customWidth="1"/>
    <col min="15107" max="15107" width="13.8984375" style="11" customWidth="1"/>
    <col min="15108" max="15108" width="2.09765625" style="11" customWidth="1"/>
    <col min="15109" max="15109" width="13.8984375" style="11" customWidth="1"/>
    <col min="15110" max="15110" width="2.59765625" style="11" customWidth="1"/>
    <col min="15111" max="15112" width="9.09765625" style="11"/>
    <col min="15113" max="15113" width="9.59765625" style="11" bestFit="1" customWidth="1"/>
    <col min="15114" max="15361" width="9.09765625" style="11"/>
    <col min="15362" max="15362" width="67.19921875" style="11" customWidth="1"/>
    <col min="15363" max="15363" width="13.8984375" style="11" customWidth="1"/>
    <col min="15364" max="15364" width="2.09765625" style="11" customWidth="1"/>
    <col min="15365" max="15365" width="13.8984375" style="11" customWidth="1"/>
    <col min="15366" max="15366" width="2.59765625" style="11" customWidth="1"/>
    <col min="15367" max="15368" width="9.09765625" style="11"/>
    <col min="15369" max="15369" width="9.59765625" style="11" bestFit="1" customWidth="1"/>
    <col min="15370" max="15617" width="9.09765625" style="11"/>
    <col min="15618" max="15618" width="67.19921875" style="11" customWidth="1"/>
    <col min="15619" max="15619" width="13.8984375" style="11" customWidth="1"/>
    <col min="15620" max="15620" width="2.09765625" style="11" customWidth="1"/>
    <col min="15621" max="15621" width="13.8984375" style="11" customWidth="1"/>
    <col min="15622" max="15622" width="2.59765625" style="11" customWidth="1"/>
    <col min="15623" max="15624" width="9.09765625" style="11"/>
    <col min="15625" max="15625" width="9.59765625" style="11" bestFit="1" customWidth="1"/>
    <col min="15626" max="15873" width="9.09765625" style="11"/>
    <col min="15874" max="15874" width="67.19921875" style="11" customWidth="1"/>
    <col min="15875" max="15875" width="13.8984375" style="11" customWidth="1"/>
    <col min="15876" max="15876" width="2.09765625" style="11" customWidth="1"/>
    <col min="15877" max="15877" width="13.8984375" style="11" customWidth="1"/>
    <col min="15878" max="15878" width="2.59765625" style="11" customWidth="1"/>
    <col min="15879" max="15880" width="9.09765625" style="11"/>
    <col min="15881" max="15881" width="9.59765625" style="11" bestFit="1" customWidth="1"/>
    <col min="15882" max="16129" width="9.09765625" style="11"/>
    <col min="16130" max="16130" width="67.19921875" style="11" customWidth="1"/>
    <col min="16131" max="16131" width="13.8984375" style="11" customWidth="1"/>
    <col min="16132" max="16132" width="2.09765625" style="11" customWidth="1"/>
    <col min="16133" max="16133" width="13.8984375" style="11" customWidth="1"/>
    <col min="16134" max="16134" width="2.59765625" style="11" customWidth="1"/>
    <col min="16135" max="16136" width="9.09765625" style="11"/>
    <col min="16137" max="16137" width="9.59765625" style="11" bestFit="1" customWidth="1"/>
    <col min="16138" max="16384" width="9.09765625" style="11"/>
  </cols>
  <sheetData>
    <row r="1" spans="1:9" s="7" customFormat="1" ht="21.75" customHeight="1">
      <c r="A1" s="1" t="s">
        <v>79</v>
      </c>
      <c r="B1" s="2"/>
      <c r="C1" s="21"/>
      <c r="D1" s="6"/>
      <c r="E1" s="21"/>
      <c r="G1" s="51"/>
      <c r="I1" s="51"/>
    </row>
    <row r="2" spans="1:9" s="7" customFormat="1" ht="21.75" customHeight="1">
      <c r="A2" s="6" t="s">
        <v>42</v>
      </c>
      <c r="B2" s="49"/>
      <c r="C2" s="21"/>
      <c r="D2" s="6"/>
      <c r="E2" s="21"/>
      <c r="G2" s="51"/>
      <c r="I2" s="51"/>
    </row>
    <row r="3" spans="1:9" s="12" customFormat="1" ht="21.65" customHeight="1">
      <c r="A3" s="5"/>
      <c r="B3" s="142"/>
      <c r="C3" s="31"/>
      <c r="D3" s="5"/>
      <c r="E3" s="31"/>
      <c r="G3" s="17"/>
      <c r="I3" s="17"/>
    </row>
    <row r="4" spans="1:9" ht="21.75" customHeight="1">
      <c r="A4" s="12"/>
      <c r="C4" s="195" t="s">
        <v>74</v>
      </c>
      <c r="D4" s="195"/>
      <c r="E4" s="195"/>
      <c r="F4" s="38"/>
      <c r="G4" s="191" t="s">
        <v>47</v>
      </c>
      <c r="H4" s="191"/>
      <c r="I4" s="191"/>
    </row>
    <row r="5" spans="1:9" ht="21.75" customHeight="1">
      <c r="A5" s="12"/>
      <c r="C5" s="192" t="s">
        <v>66</v>
      </c>
      <c r="D5" s="192"/>
      <c r="E5" s="192"/>
      <c r="G5" s="192" t="s">
        <v>66</v>
      </c>
      <c r="H5" s="192"/>
      <c r="I5" s="192"/>
    </row>
    <row r="6" spans="1:9" ht="21.75" customHeight="1">
      <c r="A6" s="12"/>
      <c r="C6" s="194" t="s">
        <v>111</v>
      </c>
      <c r="D6" s="194"/>
      <c r="E6" s="194"/>
      <c r="G6" s="194" t="s">
        <v>111</v>
      </c>
      <c r="H6" s="194"/>
      <c r="I6" s="194"/>
    </row>
    <row r="7" spans="1:9" ht="21.75" customHeight="1">
      <c r="A7" s="12"/>
      <c r="C7" s="40">
        <v>2564</v>
      </c>
      <c r="D7" s="41"/>
      <c r="E7" s="40">
        <v>2563</v>
      </c>
      <c r="G7" s="40">
        <v>2564</v>
      </c>
      <c r="H7" s="41"/>
      <c r="I7" s="40">
        <v>2563</v>
      </c>
    </row>
    <row r="8" spans="1:9" ht="21.75" customHeight="1">
      <c r="A8" s="12"/>
      <c r="C8" s="193" t="s">
        <v>2</v>
      </c>
      <c r="D8" s="193"/>
      <c r="E8" s="193"/>
      <c r="F8" s="193"/>
      <c r="G8" s="193"/>
      <c r="H8" s="193"/>
      <c r="I8" s="193"/>
    </row>
    <row r="9" spans="1:9" ht="20.399999999999999" customHeight="1">
      <c r="A9" s="8" t="s">
        <v>23</v>
      </c>
      <c r="C9" s="22"/>
      <c r="D9" s="9"/>
      <c r="E9" s="22"/>
    </row>
    <row r="10" spans="1:9" ht="20.399999999999999" customHeight="1">
      <c r="A10" s="12" t="s">
        <v>159</v>
      </c>
      <c r="C10" s="23">
        <v>-3041</v>
      </c>
      <c r="D10" s="17"/>
      <c r="E10" s="23">
        <v>12644</v>
      </c>
      <c r="G10" s="44">
        <v>-845</v>
      </c>
      <c r="I10" s="44">
        <v>15926</v>
      </c>
    </row>
    <row r="11" spans="1:9" ht="20.399999999999999" customHeight="1">
      <c r="A11" s="10" t="s">
        <v>62</v>
      </c>
      <c r="C11" s="179"/>
      <c r="D11" s="17"/>
      <c r="E11" s="24"/>
      <c r="G11" s="180"/>
      <c r="I11" s="14"/>
    </row>
    <row r="12" spans="1:9" ht="20.399999999999999" customHeight="1">
      <c r="A12" s="12" t="s">
        <v>169</v>
      </c>
      <c r="C12" s="23">
        <v>638</v>
      </c>
      <c r="D12" s="19"/>
      <c r="E12" s="25">
        <v>4003</v>
      </c>
      <c r="G12" s="44">
        <v>-329</v>
      </c>
      <c r="I12" s="44">
        <v>4025</v>
      </c>
    </row>
    <row r="13" spans="1:9" ht="20.399999999999999" customHeight="1">
      <c r="A13" s="12" t="s">
        <v>21</v>
      </c>
      <c r="C13" s="23">
        <v>6811</v>
      </c>
      <c r="D13" s="17"/>
      <c r="E13" s="23">
        <v>6094</v>
      </c>
      <c r="G13" s="109">
        <v>6697</v>
      </c>
      <c r="I13" s="109">
        <v>6515</v>
      </c>
    </row>
    <row r="14" spans="1:9" ht="20.399999999999999" customHeight="1">
      <c r="A14" s="12" t="s">
        <v>24</v>
      </c>
      <c r="C14" s="23">
        <v>2924</v>
      </c>
      <c r="D14" s="17"/>
      <c r="E14" s="23">
        <v>3948</v>
      </c>
      <c r="G14" s="44">
        <v>2520</v>
      </c>
      <c r="I14" s="44">
        <v>3413</v>
      </c>
    </row>
    <row r="15" spans="1:9" ht="20.399999999999999" customHeight="1">
      <c r="A15" s="12" t="s">
        <v>170</v>
      </c>
      <c r="C15" s="23">
        <v>-759</v>
      </c>
      <c r="D15" s="17"/>
      <c r="E15" s="23">
        <v>1064</v>
      </c>
      <c r="G15" s="44">
        <v>-759</v>
      </c>
      <c r="I15" s="44">
        <v>1064</v>
      </c>
    </row>
    <row r="16" spans="1:9" ht="20.399999999999999" customHeight="1">
      <c r="A16" s="12" t="s">
        <v>96</v>
      </c>
      <c r="C16" s="23">
        <v>70</v>
      </c>
      <c r="D16" s="17"/>
      <c r="E16" s="23">
        <v>230</v>
      </c>
      <c r="G16" s="46" t="s">
        <v>61</v>
      </c>
      <c r="I16" s="46" t="s">
        <v>61</v>
      </c>
    </row>
    <row r="17" spans="1:9" ht="20.399999999999999" customHeight="1">
      <c r="A17" s="12" t="s">
        <v>150</v>
      </c>
      <c r="C17" s="23">
        <v>5896</v>
      </c>
      <c r="D17" s="17"/>
      <c r="E17" s="48">
        <v>1461</v>
      </c>
      <c r="G17" s="44">
        <v>6006</v>
      </c>
      <c r="I17" s="48">
        <v>1399</v>
      </c>
    </row>
    <row r="18" spans="1:9" ht="20.399999999999999" customHeight="1">
      <c r="A18" s="89" t="s">
        <v>151</v>
      </c>
      <c r="D18" s="17"/>
      <c r="E18" s="141"/>
      <c r="I18" s="141"/>
    </row>
    <row r="19" spans="1:9" ht="20.399999999999999" customHeight="1">
      <c r="A19" s="89" t="s">
        <v>143</v>
      </c>
      <c r="C19" s="23">
        <v>533</v>
      </c>
      <c r="D19" s="17"/>
      <c r="E19" s="46" t="s">
        <v>61</v>
      </c>
      <c r="G19" s="44">
        <v>533</v>
      </c>
      <c r="I19" s="46" t="s">
        <v>61</v>
      </c>
    </row>
    <row r="20" spans="1:9" ht="20.399999999999999" customHeight="1">
      <c r="A20" s="12" t="s">
        <v>171</v>
      </c>
      <c r="C20" s="23">
        <v>42</v>
      </c>
      <c r="D20" s="17"/>
      <c r="E20" s="46" t="s">
        <v>61</v>
      </c>
      <c r="G20" s="44">
        <v>-12</v>
      </c>
      <c r="I20" s="46" t="s">
        <v>61</v>
      </c>
    </row>
    <row r="21" spans="1:9" ht="20.399999999999999" customHeight="1">
      <c r="A21" s="12" t="s">
        <v>144</v>
      </c>
      <c r="C21" s="23">
        <v>430</v>
      </c>
      <c r="D21" s="17"/>
      <c r="E21" s="25">
        <v>345</v>
      </c>
      <c r="G21" s="44">
        <v>430</v>
      </c>
      <c r="I21" s="48">
        <v>345</v>
      </c>
    </row>
    <row r="22" spans="1:9" ht="20.399999999999999" customHeight="1">
      <c r="A22" s="12" t="s">
        <v>53</v>
      </c>
      <c r="C22" s="26">
        <v>-43206</v>
      </c>
      <c r="D22" s="19"/>
      <c r="E22" s="26">
        <v>-49021</v>
      </c>
      <c r="G22" s="53">
        <v>-40677</v>
      </c>
      <c r="I22" s="53">
        <v>-48706</v>
      </c>
    </row>
    <row r="23" spans="1:9" ht="20.399999999999999" customHeight="1">
      <c r="A23" s="5"/>
      <c r="C23" s="23">
        <f>SUM(C10:C22)</f>
        <v>-29662</v>
      </c>
      <c r="D23" s="17"/>
      <c r="E23" s="23">
        <f>SUM(E10:E22)</f>
        <v>-19232</v>
      </c>
      <c r="G23" s="23">
        <f>SUM(G10:G22)</f>
        <v>-26436</v>
      </c>
      <c r="I23" s="23">
        <f>SUM(I10:I22)</f>
        <v>-16019</v>
      </c>
    </row>
    <row r="24" spans="1:9" ht="20.399999999999999" customHeight="1">
      <c r="A24" s="10" t="s">
        <v>25</v>
      </c>
      <c r="C24" s="27"/>
      <c r="D24" s="42"/>
      <c r="E24" s="27"/>
      <c r="G24" s="52"/>
      <c r="I24" s="52"/>
    </row>
    <row r="25" spans="1:9" ht="20.399999999999999" customHeight="1">
      <c r="A25" s="12" t="s">
        <v>58</v>
      </c>
      <c r="C25" s="23">
        <v>-14315</v>
      </c>
      <c r="D25" s="17"/>
      <c r="E25" s="23">
        <v>-104674</v>
      </c>
      <c r="G25" s="44">
        <v>-17427</v>
      </c>
      <c r="I25" s="44">
        <v>-104674</v>
      </c>
    </row>
    <row r="26" spans="1:9" ht="20.399999999999999" customHeight="1">
      <c r="A26" s="12" t="s">
        <v>57</v>
      </c>
      <c r="C26" s="23">
        <v>-7357</v>
      </c>
      <c r="D26" s="17"/>
      <c r="E26" s="23">
        <v>-1889</v>
      </c>
      <c r="G26" s="44">
        <v>-7357</v>
      </c>
      <c r="I26" s="44">
        <v>-1889</v>
      </c>
    </row>
    <row r="27" spans="1:9" ht="20.399999999999999" customHeight="1">
      <c r="A27" s="12" t="s">
        <v>36</v>
      </c>
      <c r="C27" s="23">
        <v>-9601</v>
      </c>
      <c r="D27" s="17"/>
      <c r="E27" s="23">
        <v>-4542</v>
      </c>
      <c r="G27" s="44">
        <v>-24196</v>
      </c>
      <c r="I27" s="44">
        <v>-1530</v>
      </c>
    </row>
    <row r="28" spans="1:9" ht="20.399999999999999" customHeight="1">
      <c r="A28" s="3" t="s">
        <v>38</v>
      </c>
      <c r="B28" s="146"/>
      <c r="C28" s="23">
        <v>19852</v>
      </c>
      <c r="D28" s="17"/>
      <c r="E28" s="23">
        <v>-5619</v>
      </c>
      <c r="G28" s="44">
        <v>29819</v>
      </c>
      <c r="I28" s="44">
        <v>-5619</v>
      </c>
    </row>
    <row r="29" spans="1:9" ht="20.399999999999999" customHeight="1">
      <c r="A29" s="13" t="s">
        <v>5</v>
      </c>
      <c r="C29" s="23">
        <v>-9954</v>
      </c>
      <c r="D29" s="17"/>
      <c r="E29" s="23">
        <v>-4230</v>
      </c>
      <c r="G29" s="44">
        <v>-9950</v>
      </c>
      <c r="I29" s="44">
        <v>-4724</v>
      </c>
    </row>
    <row r="30" spans="1:9" ht="20.399999999999999" customHeight="1">
      <c r="A30" s="12" t="s">
        <v>9</v>
      </c>
      <c r="C30" s="23">
        <v>18</v>
      </c>
      <c r="D30" s="17"/>
      <c r="E30" s="23">
        <v>-1814</v>
      </c>
      <c r="G30" s="44">
        <v>158</v>
      </c>
      <c r="I30" s="44">
        <v>-15</v>
      </c>
    </row>
    <row r="31" spans="1:9" ht="20.399999999999999" customHeight="1">
      <c r="A31" s="12" t="s">
        <v>37</v>
      </c>
      <c r="C31" s="23">
        <v>8547</v>
      </c>
      <c r="D31" s="17"/>
      <c r="E31" s="23">
        <v>-2514</v>
      </c>
      <c r="G31" s="44">
        <v>13680</v>
      </c>
      <c r="I31" s="44">
        <v>-2878</v>
      </c>
    </row>
    <row r="32" spans="1:9" ht="20.399999999999999" customHeight="1">
      <c r="A32" s="43" t="s">
        <v>51</v>
      </c>
      <c r="C32" s="23">
        <v>4116</v>
      </c>
      <c r="D32" s="17"/>
      <c r="E32" s="25">
        <v>969</v>
      </c>
      <c r="G32" s="44">
        <v>4259</v>
      </c>
      <c r="I32" s="44">
        <v>992</v>
      </c>
    </row>
    <row r="33" spans="1:13" ht="20.399999999999999" customHeight="1">
      <c r="A33" s="12" t="s">
        <v>52</v>
      </c>
      <c r="C33" s="26">
        <v>39</v>
      </c>
      <c r="D33" s="19"/>
      <c r="E33" s="26">
        <v>28</v>
      </c>
      <c r="G33" s="53">
        <v>-199</v>
      </c>
      <c r="I33" s="53">
        <v>28</v>
      </c>
    </row>
    <row r="34" spans="1:13" ht="20.399999999999999" customHeight="1">
      <c r="A34" s="12" t="s">
        <v>107</v>
      </c>
      <c r="C34" s="25">
        <f>SUM(C23:C33)</f>
        <v>-38317</v>
      </c>
      <c r="D34" s="19"/>
      <c r="E34" s="25">
        <f>SUM(E23:E33)</f>
        <v>-143517</v>
      </c>
      <c r="G34" s="48">
        <f>SUM(G23:G33)</f>
        <v>-37649</v>
      </c>
      <c r="I34" s="48">
        <f>SUM(I23:I33)</f>
        <v>-136328</v>
      </c>
    </row>
    <row r="35" spans="1:13" ht="20.399999999999999" customHeight="1">
      <c r="A35" s="13" t="s">
        <v>56</v>
      </c>
      <c r="C35" s="23">
        <v>48812</v>
      </c>
      <c r="D35" s="17"/>
      <c r="E35" s="23">
        <v>54486</v>
      </c>
      <c r="G35" s="44">
        <v>46129</v>
      </c>
      <c r="I35" s="23">
        <v>54486</v>
      </c>
    </row>
    <row r="36" spans="1:13" ht="20.399999999999999" customHeight="1">
      <c r="A36" s="13" t="s">
        <v>173</v>
      </c>
      <c r="C36" s="23">
        <v>-225</v>
      </c>
      <c r="D36" s="17"/>
      <c r="E36" s="23">
        <v>185</v>
      </c>
      <c r="G36" s="44">
        <v>-137</v>
      </c>
      <c r="I36" s="23">
        <v>185</v>
      </c>
    </row>
    <row r="37" spans="1:13" ht="20.399999999999999" customHeight="1">
      <c r="A37" s="5" t="s">
        <v>172</v>
      </c>
      <c r="C37" s="28">
        <f>SUM(C34:C36)</f>
        <v>10270</v>
      </c>
      <c r="D37" s="17"/>
      <c r="E37" s="28">
        <f>SUM(E34:E36)</f>
        <v>-88846</v>
      </c>
      <c r="G37" s="28">
        <f>SUM(G34:G36)</f>
        <v>8343</v>
      </c>
      <c r="I37" s="28">
        <f>SUM(I34:I36)</f>
        <v>-81657</v>
      </c>
    </row>
    <row r="38" spans="1:13" ht="21.75" customHeight="1">
      <c r="A38" s="5"/>
      <c r="C38" s="29"/>
      <c r="D38" s="17"/>
      <c r="E38" s="29"/>
    </row>
    <row r="39" spans="1:13" ht="21.75" customHeight="1">
      <c r="A39" s="4" t="s">
        <v>79</v>
      </c>
      <c r="B39" s="146"/>
      <c r="C39" s="30"/>
      <c r="D39" s="15"/>
      <c r="E39" s="30"/>
    </row>
    <row r="40" spans="1:13" ht="21.75" customHeight="1">
      <c r="A40" s="5" t="s">
        <v>41</v>
      </c>
      <c r="C40" s="30"/>
      <c r="D40" s="15"/>
      <c r="E40" s="30"/>
    </row>
    <row r="41" spans="1:13" ht="15" customHeight="1">
      <c r="A41" s="5"/>
      <c r="C41" s="30"/>
      <c r="D41" s="15"/>
      <c r="E41" s="30"/>
    </row>
    <row r="42" spans="1:13" ht="21.75" customHeight="1">
      <c r="A42" s="39"/>
      <c r="C42" s="195" t="s">
        <v>74</v>
      </c>
      <c r="D42" s="195"/>
      <c r="E42" s="195"/>
      <c r="F42" s="38"/>
      <c r="G42" s="191" t="s">
        <v>47</v>
      </c>
      <c r="H42" s="191"/>
      <c r="I42" s="191"/>
    </row>
    <row r="43" spans="1:13" ht="21.75" customHeight="1">
      <c r="A43" s="5"/>
      <c r="C43" s="192" t="s">
        <v>66</v>
      </c>
      <c r="D43" s="192"/>
      <c r="E43" s="192"/>
      <c r="G43" s="192" t="s">
        <v>66</v>
      </c>
      <c r="H43" s="192"/>
      <c r="I43" s="192"/>
    </row>
    <row r="44" spans="1:13" ht="21.5" customHeight="1">
      <c r="A44" s="5"/>
      <c r="C44" s="194" t="s">
        <v>111</v>
      </c>
      <c r="D44" s="194"/>
      <c r="E44" s="194"/>
      <c r="G44" s="194" t="s">
        <v>111</v>
      </c>
      <c r="H44" s="194"/>
      <c r="I44" s="194"/>
    </row>
    <row r="45" spans="1:13" ht="21.5" customHeight="1">
      <c r="A45" s="12"/>
      <c r="C45" s="40">
        <v>2564</v>
      </c>
      <c r="D45" s="41"/>
      <c r="E45" s="40">
        <v>2563</v>
      </c>
      <c r="G45" s="40">
        <v>2564</v>
      </c>
      <c r="H45" s="41"/>
      <c r="I45" s="40">
        <v>2563</v>
      </c>
    </row>
    <row r="46" spans="1:13" ht="21.5" customHeight="1">
      <c r="A46" s="12"/>
      <c r="C46" s="193" t="s">
        <v>2</v>
      </c>
      <c r="D46" s="193"/>
      <c r="E46" s="193"/>
      <c r="F46" s="193"/>
      <c r="G46" s="193"/>
      <c r="H46" s="193"/>
      <c r="I46" s="193"/>
    </row>
    <row r="47" spans="1:13" ht="20.399999999999999" customHeight="1">
      <c r="A47" s="8" t="s">
        <v>26</v>
      </c>
      <c r="C47" s="31"/>
      <c r="D47" s="5"/>
      <c r="E47" s="31"/>
    </row>
    <row r="48" spans="1:13" ht="20.399999999999999" customHeight="1">
      <c r="A48" s="12" t="s">
        <v>44</v>
      </c>
      <c r="C48" s="109">
        <v>-635</v>
      </c>
      <c r="D48" s="17"/>
      <c r="E48" s="17">
        <v>-3069</v>
      </c>
      <c r="G48" s="109">
        <v>-188</v>
      </c>
      <c r="I48" s="17">
        <v>-876</v>
      </c>
      <c r="M48" s="47"/>
    </row>
    <row r="49" spans="1:13" ht="20.399999999999999" customHeight="1">
      <c r="A49" s="12" t="s">
        <v>46</v>
      </c>
      <c r="C49" s="109">
        <v>327</v>
      </c>
      <c r="D49" s="17"/>
      <c r="E49" s="17">
        <v>22</v>
      </c>
      <c r="G49" s="109">
        <v>327</v>
      </c>
      <c r="I49" s="17">
        <v>22</v>
      </c>
    </row>
    <row r="50" spans="1:13" ht="20.399999999999999" customHeight="1">
      <c r="A50" s="12" t="s">
        <v>83</v>
      </c>
      <c r="C50" s="109">
        <v>-18</v>
      </c>
      <c r="D50" s="17"/>
      <c r="E50" s="17">
        <v>-170</v>
      </c>
      <c r="G50" s="102" t="s">
        <v>61</v>
      </c>
      <c r="I50" s="102" t="s">
        <v>61</v>
      </c>
      <c r="M50" s="47"/>
    </row>
    <row r="51" spans="1:13" ht="20.399999999999999" customHeight="1">
      <c r="A51" s="5" t="s">
        <v>174</v>
      </c>
      <c r="C51" s="33">
        <f>SUM(C48:C50)</f>
        <v>-326</v>
      </c>
      <c r="D51" s="17"/>
      <c r="E51" s="33">
        <f>SUM(E48:E50)</f>
        <v>-3217</v>
      </c>
      <c r="G51" s="16">
        <f>SUM(G48:G50)</f>
        <v>139</v>
      </c>
      <c r="I51" s="16">
        <f>SUM(I48:I50)</f>
        <v>-854</v>
      </c>
    </row>
    <row r="52" spans="1:13" ht="20.399999999999999" customHeight="1">
      <c r="A52" s="5"/>
      <c r="C52" s="32"/>
      <c r="D52" s="17"/>
      <c r="E52" s="32"/>
      <c r="G52" s="17"/>
      <c r="I52" s="17"/>
    </row>
    <row r="53" spans="1:13" ht="20.399999999999999" customHeight="1">
      <c r="A53" s="8" t="s">
        <v>27</v>
      </c>
      <c r="C53" s="32"/>
      <c r="D53" s="17"/>
      <c r="E53" s="32"/>
      <c r="G53" s="17"/>
      <c r="I53" s="17"/>
    </row>
    <row r="54" spans="1:13" ht="20.399999999999999" customHeight="1">
      <c r="A54" s="12" t="s">
        <v>152</v>
      </c>
      <c r="C54" s="46" t="s">
        <v>61</v>
      </c>
      <c r="D54" s="17"/>
      <c r="E54" s="32">
        <v>33127</v>
      </c>
      <c r="G54" s="46" t="s">
        <v>61</v>
      </c>
      <c r="I54" s="17">
        <v>33127</v>
      </c>
    </row>
    <row r="55" spans="1:13" ht="20.399999999999999" customHeight="1">
      <c r="A55" s="12" t="s">
        <v>153</v>
      </c>
      <c r="C55" s="109">
        <v>-2457</v>
      </c>
      <c r="D55" s="17"/>
      <c r="E55" s="17">
        <v>-202250</v>
      </c>
      <c r="G55" s="109">
        <v>-2457</v>
      </c>
      <c r="I55" s="17">
        <v>-202250</v>
      </c>
    </row>
    <row r="56" spans="1:13" ht="20.399999999999999" customHeight="1">
      <c r="A56" s="12" t="s">
        <v>63</v>
      </c>
      <c r="C56" s="181">
        <v>775</v>
      </c>
      <c r="D56" s="17"/>
      <c r="E56" s="32">
        <v>250000</v>
      </c>
      <c r="G56" s="109">
        <v>775</v>
      </c>
      <c r="I56" s="17">
        <v>250000</v>
      </c>
      <c r="J56" s="13"/>
    </row>
    <row r="57" spans="1:13" ht="20.399999999999999" customHeight="1">
      <c r="A57" s="12" t="s">
        <v>54</v>
      </c>
      <c r="C57" s="23">
        <v>-18123</v>
      </c>
      <c r="D57" s="17"/>
      <c r="E57" s="25">
        <v>-20021</v>
      </c>
      <c r="G57" s="109">
        <v>-18123</v>
      </c>
      <c r="I57" s="17">
        <v>-20021</v>
      </c>
    </row>
    <row r="58" spans="1:13" ht="20.399999999999999" customHeight="1">
      <c r="A58" s="12" t="s">
        <v>85</v>
      </c>
      <c r="C58" s="44">
        <v>15000</v>
      </c>
      <c r="D58" s="17"/>
      <c r="E58" s="48">
        <v>20000</v>
      </c>
      <c r="G58" s="46" t="s">
        <v>61</v>
      </c>
      <c r="I58" s="44">
        <v>20000</v>
      </c>
    </row>
    <row r="59" spans="1:13" ht="20.399999999999999" customHeight="1">
      <c r="A59" s="12" t="s">
        <v>154</v>
      </c>
      <c r="C59" s="46" t="s">
        <v>61</v>
      </c>
      <c r="D59" s="17"/>
      <c r="E59" s="46" t="s">
        <v>61</v>
      </c>
      <c r="G59" s="109">
        <v>-1000</v>
      </c>
      <c r="I59" s="48">
        <v>-5500</v>
      </c>
    </row>
    <row r="60" spans="1:13" ht="20.399999999999999" customHeight="1">
      <c r="A60" s="12" t="s">
        <v>108</v>
      </c>
      <c r="C60" s="181">
        <v>13000</v>
      </c>
      <c r="D60" s="17"/>
      <c r="E60" s="46" t="s">
        <v>61</v>
      </c>
      <c r="G60" s="109">
        <v>13000</v>
      </c>
      <c r="I60" s="46" t="s">
        <v>61</v>
      </c>
    </row>
    <row r="61" spans="1:13" ht="20.399999999999999" customHeight="1">
      <c r="A61" s="89" t="s">
        <v>106</v>
      </c>
      <c r="C61" s="48">
        <v>-808</v>
      </c>
      <c r="D61" s="17"/>
      <c r="E61" s="46" t="s">
        <v>61</v>
      </c>
      <c r="G61" s="109">
        <v>-808</v>
      </c>
      <c r="I61" s="46" t="s">
        <v>61</v>
      </c>
    </row>
    <row r="62" spans="1:13" ht="20.399999999999999" customHeight="1">
      <c r="A62" s="13" t="s">
        <v>177</v>
      </c>
      <c r="C62" s="23">
        <v>-2034</v>
      </c>
      <c r="D62" s="17"/>
      <c r="E62" s="48">
        <v>1099</v>
      </c>
      <c r="G62" s="109">
        <v>-1147</v>
      </c>
      <c r="I62" s="48">
        <v>736</v>
      </c>
    </row>
    <row r="63" spans="1:13" ht="20.399999999999999" customHeight="1">
      <c r="A63" s="12" t="s">
        <v>60</v>
      </c>
      <c r="C63" s="23">
        <v>-7756</v>
      </c>
      <c r="D63" s="17"/>
      <c r="E63" s="23">
        <v>-7785</v>
      </c>
      <c r="G63" s="44">
        <v>-7372</v>
      </c>
      <c r="I63" s="44">
        <v>-8206</v>
      </c>
    </row>
    <row r="64" spans="1:13" ht="20.399999999999999" customHeight="1">
      <c r="A64" s="5" t="s">
        <v>175</v>
      </c>
      <c r="C64" s="16">
        <f>SUM(C54:C63)</f>
        <v>-2403</v>
      </c>
      <c r="D64" s="17"/>
      <c r="E64" s="16">
        <f>SUM(E54:E63)</f>
        <v>74170</v>
      </c>
      <c r="G64" s="16">
        <f>SUM(G54:G63)</f>
        <v>-17132</v>
      </c>
      <c r="I64" s="16">
        <f>SUM(I54:I63)</f>
        <v>67886</v>
      </c>
    </row>
    <row r="65" spans="1:9" ht="9" customHeight="1">
      <c r="A65" s="12"/>
      <c r="C65" s="32"/>
      <c r="D65" s="17"/>
      <c r="E65" s="32"/>
      <c r="G65" s="17"/>
      <c r="I65" s="17"/>
    </row>
    <row r="66" spans="1:9" ht="22.75" customHeight="1">
      <c r="A66" s="5" t="s">
        <v>145</v>
      </c>
      <c r="C66" s="30">
        <f>C37+C51+C64</f>
        <v>7541</v>
      </c>
      <c r="D66" s="17"/>
      <c r="E66" s="30">
        <f>E37+E51+E64</f>
        <v>-17893</v>
      </c>
      <c r="G66" s="30">
        <f>G37+G51+G64</f>
        <v>-8650</v>
      </c>
      <c r="I66" s="30">
        <f>I37+I51+I64</f>
        <v>-14625</v>
      </c>
    </row>
    <row r="67" spans="1:9" ht="20.399999999999999" customHeight="1">
      <c r="A67" s="12" t="s">
        <v>59</v>
      </c>
      <c r="C67" s="182">
        <v>30967</v>
      </c>
      <c r="D67" s="17"/>
      <c r="E67" s="34">
        <v>22558</v>
      </c>
      <c r="G67" s="118">
        <v>25699</v>
      </c>
      <c r="I67" s="50">
        <v>18101</v>
      </c>
    </row>
    <row r="68" spans="1:9" ht="20.399999999999999" customHeight="1" thickBot="1">
      <c r="A68" s="5" t="s">
        <v>146</v>
      </c>
      <c r="C68" s="35">
        <f>SUM(C66:C67)</f>
        <v>38508</v>
      </c>
      <c r="D68" s="17"/>
      <c r="E68" s="35">
        <f>SUM(E66:E67)</f>
        <v>4665</v>
      </c>
      <c r="G68" s="18">
        <f>SUM(G66:G67)</f>
        <v>17049</v>
      </c>
      <c r="I68" s="18">
        <f>SUM(I66:I67)</f>
        <v>3476</v>
      </c>
    </row>
    <row r="69" spans="1:9" ht="9" customHeight="1" thickTop="1">
      <c r="C69" s="36"/>
      <c r="E69" s="36"/>
    </row>
  </sheetData>
  <sortState xmlns:xlrd2="http://schemas.microsoft.com/office/spreadsheetml/2017/richdata2" ref="A50:I50">
    <sortCondition ref="A50"/>
  </sortState>
  <mergeCells count="14">
    <mergeCell ref="G4:I4"/>
    <mergeCell ref="G43:I43"/>
    <mergeCell ref="C46:I46"/>
    <mergeCell ref="G5:I5"/>
    <mergeCell ref="C8:I8"/>
    <mergeCell ref="G6:I6"/>
    <mergeCell ref="G44:I44"/>
    <mergeCell ref="C44:E44"/>
    <mergeCell ref="C5:E5"/>
    <mergeCell ref="C6:E6"/>
    <mergeCell ref="C43:E43"/>
    <mergeCell ref="G42:I42"/>
    <mergeCell ref="C4:E4"/>
    <mergeCell ref="C42:E42"/>
  </mergeCells>
  <pageMargins left="0.7" right="0.7" top="0.48" bottom="0.5" header="0.5" footer="0.5"/>
  <pageSetup paperSize="9" scale="83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6-7</vt:lpstr>
      <vt:lpstr>SH 8</vt:lpstr>
      <vt:lpstr>SH 9</vt:lpstr>
      <vt:lpstr>SH-10</vt:lpstr>
      <vt:lpstr>SH 11</vt:lpstr>
      <vt:lpstr>CF 12-13</vt:lpstr>
      <vt:lpstr>'BL 3-5'!Print_Area</vt:lpstr>
      <vt:lpstr>'CF 12-13'!Print_Area</vt:lpstr>
      <vt:lpstr>'SH 11'!Print_Area</vt:lpstr>
      <vt:lpstr>'SH 9'!Print_Area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Klinsukon, Yendee</cp:lastModifiedBy>
  <cp:lastPrinted>2021-05-14T04:33:53Z</cp:lastPrinted>
  <dcterms:created xsi:type="dcterms:W3CDTF">2011-03-31T02:27:11Z</dcterms:created>
  <dcterms:modified xsi:type="dcterms:W3CDTF">2021-05-14T04:34:05Z</dcterms:modified>
</cp:coreProperties>
</file>