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8_{B945C86A-D128-4E91-9954-9528D22199E3}" xr6:coauthVersionLast="45" xr6:coauthVersionMax="45" xr10:uidLastSave="{00000000-0000-0000-0000-000000000000}"/>
  <bookViews>
    <workbookView xWindow="-110" yWindow="-110" windowWidth="19420" windowHeight="10420" tabRatio="665" activeTab="6" xr2:uid="{00000000-000D-0000-FFFF-FFFF00000000}"/>
  </bookViews>
  <sheets>
    <sheet name="BL-2-4" sheetId="9" r:id="rId1"/>
    <sheet name="PL5" sheetId="6" r:id="rId2"/>
    <sheet name="SH6" sheetId="11" r:id="rId3"/>
    <sheet name="SH7" sheetId="12" r:id="rId4"/>
    <sheet name="SH8" sheetId="7" r:id="rId5"/>
    <sheet name="SH9" sheetId="13" r:id="rId6"/>
    <sheet name="CF10-11" sheetId="10" r:id="rId7"/>
  </sheets>
  <definedNames>
    <definedName name="_xlnm.Print_Area" localSheetId="0">'BL-2-4'!$A$1:$J$98</definedName>
    <definedName name="_xlnm.Print_Area" localSheetId="6">'CF10-11'!$A$1:$J$74</definedName>
    <definedName name="_xlnm.Print_Area" localSheetId="1">'PL5'!$A$1:$J$53</definedName>
    <definedName name="_xlnm.Print_Area" localSheetId="2">'SH6'!$A$1:$Q$18</definedName>
    <definedName name="_xlnm.Print_Area" localSheetId="3">'SH7'!$A$1:$Q$19</definedName>
    <definedName name="_xlnm.Print_Area" localSheetId="4">'SH8'!$A$1:$M$19</definedName>
    <definedName name="_xlnm.Print_Area" localSheetId="5">'SH9'!$A$1:$M$19</definedName>
    <definedName name="Title2nd" localSheetId="6">'CF10-11'!#REF!</definedName>
    <definedName name="Title2nd" localSheetId="1">'PL5'!#REF!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13" l="1"/>
  <c r="K18" i="13"/>
  <c r="M12" i="13" l="1"/>
  <c r="K16" i="13"/>
  <c r="M15" i="13"/>
  <c r="M16" i="13" s="1"/>
  <c r="K16" i="7"/>
  <c r="K18" i="7" s="1"/>
  <c r="M15" i="7"/>
  <c r="M16" i="7" s="1"/>
  <c r="M18" i="7" s="1"/>
  <c r="K16" i="12"/>
  <c r="Q15" i="12"/>
  <c r="Q16" i="12" s="1"/>
  <c r="Q18" i="12" s="1"/>
  <c r="Q12" i="12"/>
  <c r="K16" i="11"/>
  <c r="Q15" i="11"/>
  <c r="Q16" i="11" s="1"/>
  <c r="Q18" i="11" s="1"/>
  <c r="M15" i="11"/>
  <c r="M16" i="12" l="1"/>
  <c r="M18" i="12" s="1"/>
  <c r="K18" i="12"/>
  <c r="M16" i="11"/>
  <c r="M18" i="11" s="1"/>
  <c r="K18" i="11"/>
  <c r="D67" i="9"/>
  <c r="H67" i="9"/>
  <c r="H48" i="6" l="1"/>
  <c r="D48" i="6"/>
  <c r="H43" i="6"/>
  <c r="D43" i="6"/>
  <c r="J21" i="6"/>
  <c r="H21" i="6"/>
  <c r="F21" i="6"/>
  <c r="D21" i="6"/>
  <c r="J15" i="6"/>
  <c r="H15" i="6"/>
  <c r="F15" i="6"/>
  <c r="D15" i="6"/>
  <c r="J23" i="6" l="1"/>
  <c r="F23" i="6"/>
  <c r="F31" i="6" s="1"/>
  <c r="F33" i="6" s="1"/>
  <c r="F38" i="6" s="1"/>
  <c r="F46" i="6" s="1"/>
  <c r="F48" i="6" s="1"/>
  <c r="H23" i="6"/>
  <c r="H31" i="6" s="1"/>
  <c r="H33" i="6" s="1"/>
  <c r="H38" i="6" s="1"/>
  <c r="D23" i="6"/>
  <c r="D31" i="6" s="1"/>
  <c r="D33" i="6" s="1"/>
  <c r="D38" i="6" s="1"/>
  <c r="J31" i="6" l="1"/>
  <c r="J33" i="6" s="1"/>
  <c r="F41" i="6"/>
  <c r="F43" i="6" s="1"/>
  <c r="J41" i="6" l="1"/>
  <c r="J38" i="6"/>
  <c r="J66" i="10"/>
  <c r="J51" i="10"/>
  <c r="F66" i="10"/>
  <c r="F51" i="10"/>
  <c r="J23" i="10"/>
  <c r="J34" i="10" s="1"/>
  <c r="J37" i="10" s="1"/>
  <c r="F23" i="10"/>
  <c r="F34" i="10" s="1"/>
  <c r="F37" i="10" s="1"/>
  <c r="J46" i="6" l="1"/>
  <c r="J48" i="6" s="1"/>
  <c r="J43" i="6"/>
  <c r="F68" i="10"/>
  <c r="F70" i="10" s="1"/>
  <c r="J68" i="10"/>
  <c r="J70" i="10" s="1"/>
  <c r="J93" i="9" l="1"/>
  <c r="J95" i="9" s="1"/>
  <c r="H93" i="9"/>
  <c r="H95" i="9" s="1"/>
  <c r="F93" i="9"/>
  <c r="F95" i="9" s="1"/>
  <c r="D93" i="9"/>
  <c r="D95" i="9" s="1"/>
  <c r="J67" i="9"/>
  <c r="F67" i="9"/>
  <c r="J59" i="9"/>
  <c r="H59" i="9"/>
  <c r="H69" i="9" s="1"/>
  <c r="F59" i="9"/>
  <c r="D59" i="9"/>
  <c r="D69" i="9" s="1"/>
  <c r="J32" i="9"/>
  <c r="H32" i="9"/>
  <c r="F32" i="9"/>
  <c r="D32" i="9"/>
  <c r="J19" i="9"/>
  <c r="H19" i="9"/>
  <c r="F19" i="9"/>
  <c r="D19" i="9"/>
  <c r="J69" i="9" l="1"/>
  <c r="J97" i="9" s="1"/>
  <c r="J34" i="9"/>
  <c r="F69" i="9"/>
  <c r="F97" i="9" s="1"/>
  <c r="F34" i="9"/>
  <c r="H97" i="9"/>
  <c r="D97" i="9"/>
  <c r="H34" i="9"/>
  <c r="D34" i="9"/>
  <c r="H51" i="10" l="1"/>
  <c r="D51" i="10"/>
  <c r="D23" i="10"/>
  <c r="H66" i="10" l="1"/>
  <c r="H23" i="10"/>
  <c r="H34" i="10" s="1"/>
  <c r="H37" i="10" l="1"/>
  <c r="D66" i="10" l="1"/>
  <c r="H70" i="10" l="1"/>
  <c r="D34" i="10" l="1"/>
  <c r="D37" i="10" l="1"/>
  <c r="D70" i="10" s="1"/>
</calcChain>
</file>

<file path=xl/sharedStrings.xml><?xml version="1.0" encoding="utf-8"?>
<sst xmlns="http://schemas.openxmlformats.org/spreadsheetml/2006/main" count="386" uniqueCount="175">
  <si>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</si>
  <si>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</si>
  <si>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</si>
  <si>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</si>
  <si>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</si>
  <si>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</si>
  <si>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</si>
  <si>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</si>
  <si>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</si>
  <si>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</si>
  <si>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</si>
  <si>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</si>
  <si>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</si>
  <si>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</si>
  <si>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</si>
  <si>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</si>
  <si>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</si>
  <si>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</si>
  <si>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</si>
  <si>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</si>
  <si>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</si>
  <si>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</si>
  <si>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</si>
  <si>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</si>
  <si>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</si>
  <si>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</si>
  <si>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</si>
  <si>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</si>
  <si>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</si>
  <si>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</si>
  <si>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</si>
  <si>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</si>
  <si>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</si>
  <si>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</si>
  <si>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</si>
  <si>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</si>
  <si>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</si>
  <si>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</si>
  <si>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</si>
  <si>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</si>
  <si>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</si>
  <si>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</si>
  <si>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</si>
  <si>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</si>
  <si>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</si>
  <si>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</si>
  <si>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</si>
  <si>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</si>
  <si>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</si>
  <si>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</si>
  <si>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</si>
  <si>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Adjustments to reconcile profit to cash receipts (payments)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</si>
  <si>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</si>
  <si>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</si>
  <si>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</si>
  <si>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</si>
  <si>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</si>
  <si>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</si>
  <si>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</si>
  <si>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</si>
  <si>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</si>
  <si>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</si>
  <si>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</si>
  <si>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</si>
  <si>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</si>
  <si>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</si>
  <si>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</si>
  <si>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</si>
  <si>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</si>
  <si>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</si>
  <si>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</si>
  <si>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</si>
  <si>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</si>
  <si>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</si>
  <si>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</si>
  <si>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</si>
  <si>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</si>
  <si>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</si>
  <si>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</si>
  <si>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>Long-term deposits at financial institution</t>
  </si>
  <si>
    <t>Statement of changes in equity (Unaudited)</t>
  </si>
  <si>
    <t xml:space="preserve">Consolidated financial statements </t>
  </si>
  <si>
    <t>Investments in subsidiaries</t>
  </si>
  <si>
    <t>Mitsib Leasing Public Company Limited and its subsidiaries</t>
  </si>
  <si>
    <t>Three-month periods ended</t>
  </si>
  <si>
    <t>Share premium on ordinary shares</t>
  </si>
  <si>
    <t>ordinary shares</t>
  </si>
  <si>
    <t>Share premium on</t>
  </si>
  <si>
    <t xml:space="preserve">   Profit for the period</t>
  </si>
  <si>
    <t>Acquisition of intangible assets</t>
  </si>
  <si>
    <t>Mitsib Leasing Public Company Limited and its Subsidiaries</t>
  </si>
  <si>
    <t>Consolidated financial statements</t>
  </si>
  <si>
    <t>Current portion of receivables under</t>
  </si>
  <si>
    <t xml:space="preserve">   hire purchase contracts</t>
  </si>
  <si>
    <t>Receivables under hire purchase contracts</t>
  </si>
  <si>
    <t>Leasehold improvement and equipment</t>
  </si>
  <si>
    <t>Right-of-use assets</t>
  </si>
  <si>
    <t>Overdraft and short-term borrowings from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</si>
  <si>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</si>
  <si>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</si>
  <si>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</si>
  <si>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</si>
  <si>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 xml:space="preserve">   other parties</t>
  </si>
  <si>
    <t>Long-term borrowings from financial institutions</t>
  </si>
  <si>
    <t>Long-term borrowings from other parties</t>
  </si>
  <si>
    <t>Lease liabilities</t>
  </si>
  <si>
    <t xml:space="preserve">      (714,642,858 ordinary shares, par value </t>
  </si>
  <si>
    <t xml:space="preserve">         at Baht 0.50 per share)</t>
  </si>
  <si>
    <t xml:space="preserve">      (714,642,503 ordinary shares, par value </t>
  </si>
  <si>
    <t>Equity attributable to owners of the parent</t>
  </si>
  <si>
    <t>Non-controlling interests</t>
  </si>
  <si>
    <t>Finance income on the net investment in</t>
  </si>
  <si>
    <t xml:space="preserve">   the hire purchase contract</t>
  </si>
  <si>
    <t>Profit from operating activities</t>
  </si>
  <si>
    <t>Share of loss of joint venture accounted for using</t>
  </si>
  <si>
    <t xml:space="preserve">   equity method</t>
  </si>
  <si>
    <t xml:space="preserve">   Owners of the parent</t>
  </si>
  <si>
    <t xml:space="preserve">   Non-controlling interests</t>
  </si>
  <si>
    <t>Equity attributable</t>
  </si>
  <si>
    <t>to owners of</t>
  </si>
  <si>
    <t>the parent</t>
  </si>
  <si>
    <t>Interest</t>
  </si>
  <si>
    <t>Share of loss of joint venture accounted for using equity method</t>
  </si>
  <si>
    <t xml:space="preserve">Proceeds from overdraft and short-term borrowings from </t>
  </si>
  <si>
    <t xml:space="preserve">Repayment of overdraft and short-term borrowings from 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</si>
  <si>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</si>
  <si>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</si>
  <si>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</si>
  <si>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</si>
  <si>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</si>
  <si>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</si>
  <si>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 xml:space="preserve">Loss arising from derecognition of financial assets measured </t>
  </si>
  <si>
    <t xml:space="preserve">   contracts</t>
  </si>
  <si>
    <t xml:space="preserve">   at amortised cost and receivables under hire purchase </t>
  </si>
  <si>
    <t xml:space="preserve">Loss arising from derecognition of  financial assets measured </t>
  </si>
  <si>
    <t xml:space="preserve">   at amortised cost and receivables under hire purchase contracts</t>
  </si>
  <si>
    <t>Repayment of long-term borrowings from other parties</t>
  </si>
  <si>
    <t xml:space="preserve">Net cash used in operating </t>
  </si>
  <si>
    <t>Other receivables - related</t>
  </si>
  <si>
    <t>31 March</t>
  </si>
  <si>
    <t>Three-month period ended 31 March 2021</t>
  </si>
  <si>
    <t>Three-month period ended 31 March 2020</t>
  </si>
  <si>
    <t>Balance at 31 March 2020</t>
  </si>
  <si>
    <t>Balance at 1 January 2021</t>
  </si>
  <si>
    <t>Balance at 31 March 2021</t>
  </si>
  <si>
    <t xml:space="preserve">Separate financial statements </t>
  </si>
  <si>
    <t>Employee benefit obligations</t>
  </si>
  <si>
    <t>Net increase (decrease) in cash and cash equivalents</t>
  </si>
  <si>
    <t>Expected credit loss</t>
  </si>
  <si>
    <t>Cash and cash equivalents at 31 March</t>
  </si>
  <si>
    <t>Other loan receivables - net</t>
  </si>
  <si>
    <t>4, 9</t>
  </si>
  <si>
    <t>Balance at 1 January 2020</t>
  </si>
  <si>
    <t>Other non-current loan receivables - net</t>
  </si>
  <si>
    <t>(Loss) profit before income tax expense</t>
  </si>
  <si>
    <t>(Loss) profit for the period</t>
  </si>
  <si>
    <t>Tax (expense) income</t>
  </si>
  <si>
    <t xml:space="preserve">Other comprehensive (expense) income </t>
  </si>
  <si>
    <t xml:space="preserve">   for the period, net of tax</t>
  </si>
  <si>
    <t>Total comprehensive (expense) income for the period</t>
  </si>
  <si>
    <t>(Loss) profit attributable to:</t>
  </si>
  <si>
    <t>Total comprehensive (expense) income attributable to:</t>
  </si>
  <si>
    <t xml:space="preserve">(Loss) earnings per share </t>
  </si>
  <si>
    <r>
      <t>Basic (Loss) earnings per share</t>
    </r>
    <r>
      <rPr>
        <i/>
        <sz val="11"/>
        <rFont val="Times New Roman"/>
        <family val="1"/>
      </rPr>
      <t xml:space="preserve"> (in Baht)</t>
    </r>
  </si>
  <si>
    <t xml:space="preserve">   Loss for the period</t>
  </si>
  <si>
    <t>Total comprehensive income (expense) for the period</t>
  </si>
  <si>
    <t>Comprehensive income (expense) for the period</t>
  </si>
  <si>
    <t>Tax expense (income)</t>
  </si>
  <si>
    <t xml:space="preserve">(Reversal) impairment losses on assets </t>
  </si>
  <si>
    <t>Loss (gain) on disposal of equipment</t>
  </si>
  <si>
    <t>Tax (paid) received</t>
  </si>
  <si>
    <t xml:space="preserve">Net cash from (used in) operating activities </t>
  </si>
  <si>
    <t xml:space="preserve">Net cash (used in) from investing activities  </t>
  </si>
  <si>
    <t xml:space="preserve">Net cash (used in) from financing activities  </t>
  </si>
  <si>
    <t>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</si>
</sst>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8" fillId="0" borderId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01">
    <xf numFmtId="0" fontId="0" fillId="0" borderId="0" xfId="0"/>
    <xf numFmtId="0" fontId="15" fillId="0" borderId="0" xfId="39" applyNumberFormat="1" applyFont="1" applyFill="1" applyAlignment="1"/>
    <xf numFmtId="0" fontId="15" fillId="0" borderId="0" xfId="39" applyNumberFormat="1" applyFont="1" applyFill="1" applyBorder="1" applyAlignment="1">
      <alignment horizontal="center"/>
    </xf>
    <xf numFmtId="0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15" fillId="0" borderId="0" xfId="40" applyNumberFormat="1" applyFont="1" applyFill="1" applyBorder="1" applyAlignment="1"/>
    <xf numFmtId="49" fontId="25" fillId="0" borderId="0" xfId="40" applyNumberFormat="1" applyFont="1" applyFill="1" applyAlignment="1"/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37" fontId="15" fillId="0" borderId="0" xfId="40" applyNumberFormat="1" applyFont="1" applyFill="1" applyBorder="1" applyAlignment="1"/>
    <xf numFmtId="37" fontId="15" fillId="0" borderId="0" xfId="40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37" fontId="23" fillId="0" borderId="0" xfId="40" applyNumberFormat="1" applyFont="1" applyFill="1" applyAlignment="1">
      <alignment horizontal="center"/>
    </xf>
    <xf numFmtId="43" fontId="25" fillId="0" borderId="10" xfId="28" applyFont="1" applyBorder="1" applyAlignment="1">
      <alignment horizontal="right"/>
    </xf>
    <xf numFmtId="0" fontId="30" fillId="0" borderId="0" xfId="41" applyFont="1" applyFill="1" applyAlignment="1"/>
    <xf numFmtId="49" fontId="30" fillId="0" borderId="0" xfId="41" quotePrefix="1" applyNumberFormat="1" applyFont="1" applyFill="1" applyAlignment="1"/>
    <xf numFmtId="166" fontId="15" fillId="0" borderId="11" xfId="28" applyNumberFormat="1" applyFont="1" applyBorder="1" applyAlignment="1">
      <alignment horizontal="right"/>
    </xf>
    <xf numFmtId="43" fontId="15" fillId="0" borderId="11" xfId="28" applyFont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15" fillId="0" borderId="0" xfId="39"/>
    <xf numFmtId="164" fontId="15" fillId="0" borderId="0" xfId="0" applyNumberFormat="1" applyFont="1" applyAlignment="1">
      <alignment horizontal="right"/>
    </xf>
    <xf numFmtId="166" fontId="0" fillId="0" borderId="0" xfId="28" applyNumberFormat="1" applyFont="1" applyAlignment="1">
      <alignment horizontal="right"/>
    </xf>
    <xf numFmtId="164" fontId="0" fillId="0" borderId="0" xfId="0" applyNumberFormat="1"/>
    <xf numFmtId="0" fontId="25" fillId="0" borderId="0" xfId="0" applyFont="1"/>
    <xf numFmtId="0" fontId="15" fillId="0" borderId="0" xfId="40"/>
    <xf numFmtId="164" fontId="15" fillId="0" borderId="0" xfId="40" applyNumberFormat="1"/>
    <xf numFmtId="49" fontId="22" fillId="0" borderId="0" xfId="40" applyNumberFormat="1" applyFont="1"/>
    <xf numFmtId="49" fontId="25" fillId="0" borderId="0" xfId="40" applyNumberFormat="1" applyFont="1"/>
    <xf numFmtId="166" fontId="15" fillId="0" borderId="0" xfId="28" applyNumberFormat="1" applyFont="1"/>
    <xf numFmtId="43" fontId="15" fillId="0" borderId="0" xfId="28" applyFont="1" applyAlignment="1">
      <alignment horizontal="right"/>
    </xf>
    <xf numFmtId="0" fontId="25" fillId="0" borderId="0" xfId="0" applyFont="1" applyAlignment="1">
      <alignment horizontal="left"/>
    </xf>
    <xf numFmtId="43" fontId="15" fillId="0" borderId="0" xfId="28" applyFont="1" applyAlignment="1">
      <alignment horizontal="center"/>
    </xf>
    <xf numFmtId="43" fontId="25" fillId="0" borderId="0" xfId="28" applyFont="1" applyAlignment="1">
      <alignment horizontal="center"/>
    </xf>
    <xf numFmtId="0" fontId="15" fillId="0" borderId="0" xfId="40" applyAlignment="1">
      <alignment horizontal="center"/>
    </xf>
    <xf numFmtId="0" fontId="27" fillId="0" borderId="0" xfId="40" applyFont="1"/>
    <xf numFmtId="0" fontId="26" fillId="0" borderId="0" xfId="40" applyFont="1"/>
    <xf numFmtId="164" fontId="27" fillId="0" borderId="0" xfId="40" applyNumberFormat="1" applyFont="1"/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49" fontId="23" fillId="0" borderId="0" xfId="40" applyNumberFormat="1" applyFont="1" applyAlignment="1">
      <alignment horizontal="center"/>
    </xf>
    <xf numFmtId="0" fontId="25" fillId="0" borderId="0" xfId="47" applyFont="1" applyAlignment="1">
      <alignment horizontal="left"/>
    </xf>
    <xf numFmtId="37" fontId="25" fillId="0" borderId="0" xfId="40" applyNumberFormat="1" applyFont="1"/>
    <xf numFmtId="41" fontId="25" fillId="0" borderId="0" xfId="40" applyNumberFormat="1" applyFont="1"/>
    <xf numFmtId="0" fontId="25" fillId="0" borderId="0" xfId="40" applyFont="1"/>
    <xf numFmtId="166" fontId="25" fillId="0" borderId="0" xfId="28" applyNumberFormat="1" applyFont="1"/>
    <xf numFmtId="37" fontId="25" fillId="0" borderId="0" xfId="28" applyNumberFormat="1" applyFont="1" applyAlignment="1">
      <alignment horizontal="right"/>
    </xf>
    <xf numFmtId="164" fontId="25" fillId="0" borderId="0" xfId="0" applyNumberFormat="1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43" fontId="25" fillId="0" borderId="0" xfId="28" applyFont="1" applyAlignment="1">
      <alignment horizontal="right"/>
    </xf>
    <xf numFmtId="166" fontId="25" fillId="0" borderId="0" xfId="0" applyNumberFormat="1" applyFont="1"/>
    <xf numFmtId="0" fontId="25" fillId="0" borderId="0" xfId="47" quotePrefix="1" applyFont="1"/>
    <xf numFmtId="164" fontId="15" fillId="0" borderId="0" xfId="0" applyNumberFormat="1" applyFont="1"/>
    <xf numFmtId="166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41" fontId="25" fillId="0" borderId="10" xfId="28" applyNumberFormat="1" applyFont="1" applyBorder="1" applyAlignment="1">
      <alignment horizontal="right"/>
    </xf>
    <xf numFmtId="41" fontId="25" fillId="0" borderId="0" xfId="0" applyNumberFormat="1" applyFont="1"/>
    <xf numFmtId="41" fontId="15" fillId="0" borderId="0" xfId="28" applyNumberFormat="1" applyFont="1" applyAlignment="1">
      <alignment horizontal="right"/>
    </xf>
    <xf numFmtId="0" fontId="0" fillId="0" borderId="0" xfId="40" applyFont="1"/>
    <xf numFmtId="166" fontId="15" fillId="0" borderId="0" xfId="28" applyNumberFormat="1" applyFont="1" applyFill="1" applyAlignment="1">
      <alignment horizontal="center"/>
    </xf>
    <xf numFmtId="164" fontId="15" fillId="0" borderId="0" xfId="40" applyNumberFormat="1" applyFont="1" applyFill="1" applyAlignment="1"/>
    <xf numFmtId="166" fontId="15" fillId="0" borderId="11" xfId="28" applyNumberFormat="1" applyFont="1" applyFill="1" applyBorder="1" applyAlignment="1">
      <alignment horizontal="right"/>
    </xf>
    <xf numFmtId="0" fontId="15" fillId="0" borderId="0" xfId="40" applyNumberFormat="1" applyFont="1" applyFill="1" applyAlignment="1"/>
    <xf numFmtId="37" fontId="15" fillId="0" borderId="0" xfId="40" applyNumberFormat="1" applyFont="1" applyFill="1" applyAlignment="1"/>
    <xf numFmtId="166" fontId="15" fillId="0" borderId="0" xfId="28" applyNumberFormat="1" applyFont="1" applyFill="1" applyAlignment="1"/>
    <xf numFmtId="0" fontId="0" fillId="0" borderId="0" xfId="40" applyFont="1" applyFill="1" applyAlignment="1"/>
    <xf numFmtId="166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41" fontId="25" fillId="0" borderId="1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41" fontId="25" fillId="0" borderId="13" xfId="28" applyNumberFormat="1" applyFont="1" applyFill="1" applyBorder="1" applyAlignment="1">
      <alignment horizontal="right"/>
    </xf>
    <xf numFmtId="41" fontId="25" fillId="0" borderId="0" xfId="28" applyNumberFormat="1" applyFont="1" applyFill="1" applyAlignment="1"/>
    <xf numFmtId="0" fontId="25" fillId="0" borderId="0" xfId="40" applyNumberFormat="1" applyFont="1" applyFill="1" applyAlignment="1"/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164" fontId="23" fillId="0" borderId="0" xfId="40" applyNumberFormat="1" applyFont="1" applyAlignment="1">
      <alignment horizontal="center"/>
    </xf>
    <xf numFmtId="37" fontId="25" fillId="0" borderId="0" xfId="28" applyNumberFormat="1" applyFont="1" applyBorder="1" applyAlignment="1">
      <alignment horizontal="right"/>
    </xf>
    <xf numFmtId="37" fontId="25" fillId="0" borderId="0" xfId="40" applyNumberFormat="1" applyFont="1" applyBorder="1"/>
    <xf numFmtId="41" fontId="25" fillId="0" borderId="0" xfId="40" applyNumberFormat="1" applyFont="1" applyBorder="1"/>
    <xf numFmtId="166" fontId="25" fillId="0" borderId="12" xfId="28" applyNumberFormat="1" applyFont="1" applyBorder="1"/>
    <xf numFmtId="43" fontId="25" fillId="0" borderId="11" xfId="28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164" fontId="0" fillId="0" borderId="0" xfId="0" applyNumberFormat="1" applyFont="1"/>
    <xf numFmtId="166" fontId="0" fillId="0" borderId="0" xfId="0" applyNumberFormat="1" applyFont="1"/>
    <xf numFmtId="0" fontId="15" fillId="0" borderId="0" xfId="40" applyBorder="1"/>
    <xf numFmtId="41" fontId="15" fillId="0" borderId="11" xfId="28" applyNumberFormat="1" applyFont="1" applyBorder="1" applyAlignment="1">
      <alignment horizontal="right"/>
    </xf>
    <xf numFmtId="41" fontId="0" fillId="0" borderId="0" xfId="0" applyNumberFormat="1" applyFont="1"/>
    <xf numFmtId="49" fontId="0" fillId="0" borderId="0" xfId="39" applyNumberFormat="1" applyFont="1" applyFill="1"/>
    <xf numFmtId="0" fontId="23" fillId="0" borderId="0" xfId="0" applyFont="1" applyFill="1" applyAlignment="1">
      <alignment horizontal="center"/>
    </xf>
    <xf numFmtId="0" fontId="0" fillId="0" borderId="0" xfId="0" applyFill="1"/>
    <xf numFmtId="164" fontId="30" fillId="0" borderId="0" xfId="0" applyNumberFormat="1" applyFont="1" applyFill="1"/>
    <xf numFmtId="164" fontId="0" fillId="0" borderId="0" xfId="0" applyNumberFormat="1" applyFill="1" applyAlignment="1">
      <alignment horizontal="right"/>
    </xf>
    <xf numFmtId="0" fontId="0" fillId="0" borderId="0" xfId="39" applyFont="1" applyFill="1"/>
    <xf numFmtId="164" fontId="15" fillId="0" borderId="0" xfId="0" applyNumberFormat="1" applyFont="1" applyFill="1"/>
    <xf numFmtId="164" fontId="0" fillId="0" borderId="0" xfId="0" applyNumberFormat="1" applyFill="1"/>
    <xf numFmtId="49" fontId="0" fillId="0" borderId="0" xfId="0" applyNumberFormat="1" applyFill="1"/>
    <xf numFmtId="166" fontId="0" fillId="0" borderId="0" xfId="28" applyNumberFormat="1" applyFont="1" applyFill="1" applyAlignment="1">
      <alignment horizontal="right"/>
    </xf>
    <xf numFmtId="49" fontId="25" fillId="0" borderId="0" xfId="0" applyNumberFormat="1" applyFont="1" applyFill="1"/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49" fontId="24" fillId="0" borderId="0" xfId="0" applyNumberFormat="1" applyFont="1" applyFill="1"/>
    <xf numFmtId="43" fontId="0" fillId="0" borderId="0" xfId="28" applyFont="1" applyFill="1" applyAlignment="1">
      <alignment horizontal="right"/>
    </xf>
    <xf numFmtId="41" fontId="15" fillId="0" borderId="0" xfId="28" applyNumberFormat="1" applyFont="1" applyFill="1" applyAlignment="1">
      <alignment horizontal="left"/>
    </xf>
    <xf numFmtId="49" fontId="15" fillId="0" borderId="0" xfId="0" applyNumberFormat="1" applyFont="1" applyFill="1"/>
    <xf numFmtId="0" fontId="15" fillId="0" borderId="0" xfId="0" applyFont="1" applyFill="1"/>
    <xf numFmtId="164" fontId="15" fillId="0" borderId="0" xfId="0" applyNumberFormat="1" applyFont="1" applyFill="1" applyAlignment="1">
      <alignment horizontal="right"/>
    </xf>
    <xf numFmtId="0" fontId="15" fillId="0" borderId="0" xfId="39" applyFill="1"/>
    <xf numFmtId="164" fontId="25" fillId="0" borderId="12" xfId="0" applyNumberFormat="1" applyFont="1" applyFill="1" applyBorder="1" applyAlignment="1">
      <alignment horizontal="right"/>
    </xf>
    <xf numFmtId="49" fontId="15" fillId="0" borderId="0" xfId="39" applyNumberFormat="1" applyFill="1"/>
    <xf numFmtId="0" fontId="23" fillId="0" borderId="0" xfId="39" applyFont="1" applyFill="1"/>
    <xf numFmtId="164" fontId="15" fillId="0" borderId="0" xfId="39" applyNumberFormat="1" applyFill="1"/>
    <xf numFmtId="49" fontId="22" fillId="0" borderId="0" xfId="39" applyNumberFormat="1" applyFont="1" applyFill="1"/>
    <xf numFmtId="0" fontId="25" fillId="0" borderId="0" xfId="39" applyFont="1" applyFill="1"/>
    <xf numFmtId="164" fontId="25" fillId="0" borderId="0" xfId="39" applyNumberFormat="1" applyFont="1" applyFill="1"/>
    <xf numFmtId="49" fontId="23" fillId="0" borderId="0" xfId="39" applyNumberFormat="1" applyFont="1" applyFill="1" applyAlignment="1">
      <alignment horizontal="center"/>
    </xf>
    <xf numFmtId="49" fontId="15" fillId="0" borderId="0" xfId="39" applyNumberFormat="1" applyFill="1" applyAlignment="1">
      <alignment horizontal="center"/>
    </xf>
    <xf numFmtId="0" fontId="15" fillId="0" borderId="0" xfId="39" applyFill="1" applyAlignment="1">
      <alignment horizontal="center"/>
    </xf>
    <xf numFmtId="0" fontId="0" fillId="0" borderId="0" xfId="39" applyFont="1" applyFill="1" applyAlignment="1">
      <alignment horizontal="center"/>
    </xf>
    <xf numFmtId="164" fontId="25" fillId="0" borderId="11" xfId="0" applyNumberFormat="1" applyFont="1" applyFill="1" applyBorder="1" applyAlignment="1">
      <alignment horizontal="right"/>
    </xf>
    <xf numFmtId="49" fontId="23" fillId="0" borderId="0" xfId="0" applyNumberFormat="1" applyFont="1" applyFill="1"/>
    <xf numFmtId="164" fontId="15" fillId="0" borderId="12" xfId="0" applyNumberFormat="1" applyFont="1" applyFill="1" applyBorder="1" applyAlignment="1">
      <alignment horizontal="right"/>
    </xf>
    <xf numFmtId="164" fontId="0" fillId="0" borderId="0" xfId="38" applyNumberFormat="1" applyFont="1" applyFill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center"/>
    </xf>
    <xf numFmtId="0" fontId="25" fillId="0" borderId="0" xfId="0" applyFont="1" applyFill="1"/>
    <xf numFmtId="0" fontId="0" fillId="0" borderId="0" xfId="40" applyFont="1" applyFill="1"/>
    <xf numFmtId="164" fontId="25" fillId="0" borderId="0" xfId="39" applyNumberFormat="1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66" fontId="0" fillId="0" borderId="0" xfId="28" applyNumberFormat="1" applyFont="1" applyFill="1"/>
    <xf numFmtId="164" fontId="15" fillId="0" borderId="0" xfId="39" applyNumberFormat="1" applyFill="1" applyAlignment="1">
      <alignment horizontal="right"/>
    </xf>
    <xf numFmtId="43" fontId="15" fillId="0" borderId="0" xfId="28" applyFont="1" applyFill="1"/>
    <xf numFmtId="0" fontId="15" fillId="0" borderId="0" xfId="40" applyFill="1"/>
    <xf numFmtId="164" fontId="15" fillId="0" borderId="0" xfId="40" applyNumberFormat="1" applyFill="1"/>
    <xf numFmtId="49" fontId="22" fillId="0" borderId="0" xfId="40" applyNumberFormat="1" applyFont="1" applyFill="1"/>
    <xf numFmtId="0" fontId="23" fillId="0" borderId="0" xfId="40" applyFont="1" applyFill="1"/>
    <xf numFmtId="49" fontId="15" fillId="0" borderId="0" xfId="40" applyNumberFormat="1" applyFill="1"/>
    <xf numFmtId="0" fontId="23" fillId="0" borderId="0" xfId="40" applyFont="1" applyFill="1" applyAlignment="1">
      <alignment horizontal="center"/>
    </xf>
    <xf numFmtId="49" fontId="24" fillId="0" borderId="0" xfId="40" applyNumberFormat="1" applyFont="1" applyFill="1"/>
    <xf numFmtId="49" fontId="0" fillId="0" borderId="0" xfId="40" applyNumberFormat="1" applyFont="1" applyFill="1"/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/>
    <xf numFmtId="49" fontId="25" fillId="0" borderId="0" xfId="40" applyNumberFormat="1" applyFont="1" applyFill="1"/>
    <xf numFmtId="164" fontId="25" fillId="0" borderId="10" xfId="40" applyNumberFormat="1" applyFont="1" applyFill="1" applyBorder="1"/>
    <xf numFmtId="164" fontId="25" fillId="0" borderId="0" xfId="40" applyNumberFormat="1" applyFont="1" applyFill="1"/>
    <xf numFmtId="166" fontId="15" fillId="0" borderId="0" xfId="28" applyNumberFormat="1" applyFont="1" applyFill="1"/>
    <xf numFmtId="43" fontId="15" fillId="0" borderId="0" xfId="28" applyFont="1" applyFill="1" applyAlignment="1">
      <alignment horizontal="right"/>
    </xf>
    <xf numFmtId="164" fontId="15" fillId="0" borderId="11" xfId="40" applyNumberFormat="1" applyFill="1" applyBorder="1"/>
    <xf numFmtId="41" fontId="15" fillId="0" borderId="11" xfId="40" applyNumberFormat="1" applyFill="1" applyBorder="1"/>
    <xf numFmtId="41" fontId="15" fillId="0" borderId="0" xfId="40" applyNumberFormat="1" applyFill="1"/>
    <xf numFmtId="0" fontId="25" fillId="0" borderId="0" xfId="0" applyFont="1" applyFill="1" applyAlignment="1">
      <alignment horizontal="left"/>
    </xf>
    <xf numFmtId="43" fontId="0" fillId="0" borderId="11" xfId="28" applyFont="1" applyFill="1" applyBorder="1" applyAlignment="1">
      <alignment horizontal="right"/>
    </xf>
    <xf numFmtId="43" fontId="15" fillId="0" borderId="0" xfId="28" applyFont="1" applyFill="1" applyAlignment="1">
      <alignment horizontal="center"/>
    </xf>
    <xf numFmtId="41" fontId="25" fillId="0" borderId="13" xfId="28" applyNumberFormat="1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166" fontId="15" fillId="0" borderId="0" xfId="40" applyNumberFormat="1" applyFill="1"/>
    <xf numFmtId="43" fontId="25" fillId="0" borderId="0" xfId="28" applyFont="1" applyFill="1" applyAlignment="1">
      <alignment horizontal="center"/>
    </xf>
    <xf numFmtId="166" fontId="25" fillId="0" borderId="0" xfId="40" applyNumberFormat="1" applyFont="1" applyFill="1"/>
    <xf numFmtId="166" fontId="25" fillId="0" borderId="0" xfId="28" applyNumberFormat="1" applyFont="1" applyFill="1" applyAlignment="1">
      <alignment horizontal="center"/>
    </xf>
    <xf numFmtId="41" fontId="25" fillId="0" borderId="0" xfId="28" applyNumberFormat="1" applyFont="1" applyFill="1" applyBorder="1" applyAlignment="1">
      <alignment horizontal="center"/>
    </xf>
    <xf numFmtId="166" fontId="25" fillId="0" borderId="0" xfId="28" applyNumberFormat="1" applyFont="1" applyFill="1" applyBorder="1" applyAlignment="1">
      <alignment horizontal="center"/>
    </xf>
    <xf numFmtId="0" fontId="25" fillId="0" borderId="0" xfId="0" applyFont="1" applyFill="1" applyAlignment="1">
      <alignment wrapText="1"/>
    </xf>
    <xf numFmtId="167" fontId="0" fillId="0" borderId="12" xfId="0" applyNumberFormat="1" applyFill="1" applyBorder="1" applyAlignment="1">
      <alignment vertical="center"/>
    </xf>
    <xf numFmtId="167" fontId="25" fillId="0" borderId="0" xfId="0" applyNumberFormat="1" applyFont="1" applyFill="1"/>
    <xf numFmtId="167" fontId="15" fillId="0" borderId="0" xfId="40" applyNumberFormat="1" applyFill="1"/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/>
    <xf numFmtId="49" fontId="21" fillId="0" borderId="0" xfId="40" applyNumberFormat="1" applyFont="1" applyFill="1" applyAlignment="1">
      <alignment horizontal="left"/>
    </xf>
    <xf numFmtId="164" fontId="25" fillId="0" borderId="0" xfId="39" applyNumberFormat="1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3" fillId="0" borderId="0" xfId="40" applyFont="1" applyFill="1" applyAlignment="1">
      <alignment horizontal="center"/>
    </xf>
    <xf numFmtId="0" fontId="30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21" fillId="0" borderId="0" xfId="40" applyNumberFormat="1" applyFont="1" applyAlignment="1">
      <alignment horizontal="left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  <xf numFmtId="164" fontId="23" fillId="0" borderId="0" xfId="40" applyNumberFormat="1" applyFont="1" applyAlignment="1">
      <alignment horizontal="center"/>
    </xf>
    <xf numFmtId="49" fontId="25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"/>
  <sheetViews>
    <sheetView view="pageBreakPreview" zoomScale="70" zoomScaleNormal="70" zoomScaleSheetLayoutView="70" workbookViewId="0">
      <selection activeCell="A14" sqref="A14"/>
    </sheetView>
  </sheetViews>
  <sheetFormatPr defaultColWidth="9.1796875" defaultRowHeight="20.25" customHeight="1" x14ac:dyDescent="0.3"/>
  <cols>
    <col min="1" max="1" width="40" style="124" customWidth="1"/>
    <col min="2" max="2" width="5.81640625" style="125" customWidth="1"/>
    <col min="3" max="3" width="1" style="122" customWidth="1"/>
    <col min="4" max="4" width="14.90625" style="126" customWidth="1"/>
    <col min="5" max="5" width="1" style="126" customWidth="1"/>
    <col min="6" max="6" width="14.90625" style="126" customWidth="1"/>
    <col min="7" max="7" width="1" style="122" customWidth="1"/>
    <col min="8" max="8" width="13.90625" style="126" customWidth="1"/>
    <col min="9" max="9" width="1" style="126" customWidth="1"/>
    <col min="10" max="10" width="14.90625" style="126" customWidth="1"/>
    <col min="11" max="16384" width="9.1796875" style="33"/>
  </cols>
  <sheetData>
    <row r="1" spans="1:10" ht="20.25" customHeight="1" x14ac:dyDescent="0.35">
      <c r="A1" s="184" t="s">
        <v>90</v>
      </c>
      <c r="B1" s="184"/>
      <c r="C1" s="184"/>
      <c r="D1" s="184"/>
      <c r="E1" s="184"/>
      <c r="F1" s="184"/>
      <c r="H1" s="122"/>
      <c r="I1" s="122"/>
      <c r="J1" s="122"/>
    </row>
    <row r="2" spans="1:10" ht="20.25" customHeight="1" x14ac:dyDescent="0.3">
      <c r="A2" s="127" t="s">
        <v>45</v>
      </c>
    </row>
    <row r="3" spans="1:10" ht="20.25" customHeight="1" x14ac:dyDescent="0.3">
      <c r="C3" s="126"/>
      <c r="G3" s="142"/>
      <c r="H3" s="185"/>
      <c r="I3" s="185"/>
      <c r="J3" s="185"/>
    </row>
    <row r="4" spans="1:10" ht="20.25" customHeight="1" x14ac:dyDescent="0.3">
      <c r="C4" s="129"/>
      <c r="D4" s="185" t="s">
        <v>91</v>
      </c>
      <c r="E4" s="185"/>
      <c r="F4" s="185"/>
      <c r="G4" s="129"/>
      <c r="H4" s="185" t="s">
        <v>67</v>
      </c>
      <c r="I4" s="185"/>
      <c r="J4" s="185"/>
    </row>
    <row r="5" spans="1:10" ht="20.25" customHeight="1" x14ac:dyDescent="0.3">
      <c r="A5" s="127"/>
      <c r="B5" s="143"/>
      <c r="D5" s="145" t="s">
        <v>139</v>
      </c>
      <c r="E5" s="130"/>
      <c r="F5" s="131" t="s">
        <v>25</v>
      </c>
      <c r="H5" s="145" t="s">
        <v>139</v>
      </c>
      <c r="I5" s="130"/>
      <c r="J5" s="131" t="s">
        <v>25</v>
      </c>
    </row>
    <row r="6" spans="1:10" ht="20.25" customHeight="1" x14ac:dyDescent="0.3">
      <c r="A6" s="127" t="s">
        <v>0</v>
      </c>
      <c r="B6" s="143" t="s">
        <v>1</v>
      </c>
      <c r="D6" s="132">
        <v>2021</v>
      </c>
      <c r="E6" s="143"/>
      <c r="F6" s="132">
        <v>2020</v>
      </c>
      <c r="H6" s="132">
        <v>2021</v>
      </c>
      <c r="I6" s="143"/>
      <c r="J6" s="132">
        <v>2020</v>
      </c>
    </row>
    <row r="7" spans="1:10" ht="20.25" customHeight="1" x14ac:dyDescent="0.3">
      <c r="A7" s="122"/>
      <c r="B7" s="122"/>
      <c r="D7" s="132" t="s">
        <v>26</v>
      </c>
      <c r="E7" s="143"/>
      <c r="F7" s="133"/>
      <c r="H7" s="132" t="s">
        <v>26</v>
      </c>
      <c r="I7" s="143"/>
      <c r="J7" s="133"/>
    </row>
    <row r="8" spans="1:10" ht="20.25" customHeight="1" x14ac:dyDescent="0.3">
      <c r="A8" s="127"/>
      <c r="B8" s="143"/>
      <c r="D8" s="186" t="s">
        <v>27</v>
      </c>
      <c r="E8" s="186"/>
      <c r="F8" s="186"/>
      <c r="G8" s="186"/>
      <c r="H8" s="186"/>
      <c r="I8" s="186"/>
      <c r="J8" s="186"/>
    </row>
    <row r="9" spans="1:10" ht="20.25" customHeight="1" x14ac:dyDescent="0.3">
      <c r="A9" s="116" t="s">
        <v>2</v>
      </c>
      <c r="B9" s="104"/>
      <c r="C9" s="120"/>
      <c r="D9" s="121"/>
      <c r="E9" s="121"/>
      <c r="F9" s="121"/>
      <c r="H9" s="121"/>
      <c r="I9" s="121"/>
      <c r="J9" s="121"/>
    </row>
    <row r="10" spans="1:10" ht="20.25" customHeight="1" x14ac:dyDescent="0.3">
      <c r="A10" s="111" t="s">
        <v>3</v>
      </c>
      <c r="B10" s="104"/>
      <c r="C10" s="105"/>
      <c r="D10" s="106">
        <v>38508</v>
      </c>
      <c r="E10" s="107"/>
      <c r="F10" s="112">
        <v>30967</v>
      </c>
      <c r="G10" s="108"/>
      <c r="H10" s="109">
        <v>17049</v>
      </c>
      <c r="I10" s="107"/>
      <c r="J10" s="110">
        <v>25699</v>
      </c>
    </row>
    <row r="11" spans="1:10" ht="20.25" customHeight="1" x14ac:dyDescent="0.3">
      <c r="A11" s="111" t="s">
        <v>92</v>
      </c>
      <c r="B11" s="104"/>
      <c r="C11" s="108"/>
      <c r="E11" s="108"/>
      <c r="F11" s="108"/>
      <c r="G11" s="108"/>
      <c r="I11" s="108"/>
      <c r="J11" s="108"/>
    </row>
    <row r="12" spans="1:10" ht="20.25" customHeight="1" x14ac:dyDescent="0.3">
      <c r="A12" s="111" t="s">
        <v>93</v>
      </c>
      <c r="B12" s="104">
        <v>5</v>
      </c>
      <c r="C12" s="105"/>
      <c r="D12" s="106">
        <v>353593</v>
      </c>
      <c r="E12" s="107"/>
      <c r="F12" s="146">
        <v>330662</v>
      </c>
      <c r="G12" s="108"/>
      <c r="H12" s="109">
        <v>356458</v>
      </c>
      <c r="I12" s="107"/>
      <c r="J12" s="110">
        <v>330662</v>
      </c>
    </row>
    <row r="13" spans="1:10" ht="20.25" customHeight="1" x14ac:dyDescent="0.3">
      <c r="A13" s="103" t="s">
        <v>52</v>
      </c>
      <c r="B13" s="104"/>
      <c r="C13" s="105"/>
      <c r="D13" s="106">
        <v>8380</v>
      </c>
      <c r="E13" s="107"/>
      <c r="F13" s="107">
        <v>1166</v>
      </c>
      <c r="G13" s="108"/>
      <c r="H13" s="109">
        <v>8380</v>
      </c>
      <c r="I13" s="107"/>
      <c r="J13" s="110">
        <v>1166</v>
      </c>
    </row>
    <row r="14" spans="1:10" ht="20.25" customHeight="1" x14ac:dyDescent="0.3">
      <c r="A14" s="103" t="s">
        <v>150</v>
      </c>
      <c r="B14" s="104">
        <v>6</v>
      </c>
      <c r="C14" s="105"/>
      <c r="D14" s="106">
        <v>60338</v>
      </c>
      <c r="E14" s="107"/>
      <c r="F14" s="107">
        <v>52914</v>
      </c>
      <c r="G14" s="108"/>
      <c r="H14" s="109">
        <v>3351</v>
      </c>
      <c r="I14" s="107"/>
      <c r="J14" s="110">
        <v>5581</v>
      </c>
    </row>
    <row r="15" spans="1:10" ht="20.25" customHeight="1" x14ac:dyDescent="0.3">
      <c r="A15" s="103" t="s">
        <v>43</v>
      </c>
      <c r="B15" s="104"/>
      <c r="C15" s="105"/>
      <c r="D15" s="106">
        <v>5479</v>
      </c>
      <c r="E15" s="107"/>
      <c r="F15" s="107">
        <v>2433</v>
      </c>
      <c r="G15" s="108"/>
      <c r="H15" s="109">
        <v>1404</v>
      </c>
      <c r="I15" s="107"/>
      <c r="J15" s="110">
        <v>2175</v>
      </c>
    </row>
    <row r="16" spans="1:10" ht="20.25" customHeight="1" x14ac:dyDescent="0.3">
      <c r="A16" s="111" t="s">
        <v>138</v>
      </c>
      <c r="B16" s="104">
        <v>4</v>
      </c>
      <c r="C16" s="105"/>
      <c r="D16" s="112" t="s">
        <v>64</v>
      </c>
      <c r="E16" s="107"/>
      <c r="F16" s="112" t="s">
        <v>64</v>
      </c>
      <c r="G16" s="108"/>
      <c r="H16" s="109">
        <v>46477</v>
      </c>
      <c r="I16" s="107"/>
      <c r="J16" s="110">
        <v>20177</v>
      </c>
    </row>
    <row r="17" spans="1:10" ht="20.25" customHeight="1" x14ac:dyDescent="0.3">
      <c r="A17" s="111" t="s">
        <v>78</v>
      </c>
      <c r="B17" s="104"/>
      <c r="C17" s="105"/>
      <c r="D17" s="106">
        <v>75076</v>
      </c>
      <c r="E17" s="107"/>
      <c r="F17" s="107">
        <v>94168</v>
      </c>
      <c r="G17" s="108"/>
      <c r="H17" s="109">
        <v>65109</v>
      </c>
      <c r="I17" s="107"/>
      <c r="J17" s="110">
        <v>94168</v>
      </c>
    </row>
    <row r="18" spans="1:10" ht="20.25" customHeight="1" x14ac:dyDescent="0.3">
      <c r="A18" s="111" t="s">
        <v>39</v>
      </c>
      <c r="B18" s="104">
        <v>4</v>
      </c>
      <c r="C18" s="105"/>
      <c r="D18" s="106">
        <v>12025</v>
      </c>
      <c r="E18" s="107"/>
      <c r="F18" s="107">
        <v>2071</v>
      </c>
      <c r="G18" s="108"/>
      <c r="H18" s="109">
        <v>11988</v>
      </c>
      <c r="I18" s="107"/>
      <c r="J18" s="110">
        <v>2038</v>
      </c>
    </row>
    <row r="19" spans="1:10" ht="20.25" customHeight="1" x14ac:dyDescent="0.3">
      <c r="A19" s="113" t="s">
        <v>4</v>
      </c>
      <c r="B19" s="104"/>
      <c r="C19" s="105"/>
      <c r="D19" s="114">
        <f>SUM(D10:D18)</f>
        <v>553399</v>
      </c>
      <c r="E19" s="115"/>
      <c r="F19" s="114">
        <f>SUM(F10:F18)</f>
        <v>514381</v>
      </c>
      <c r="G19" s="108"/>
      <c r="H19" s="114">
        <f>SUM(H10:H18)</f>
        <v>510216</v>
      </c>
      <c r="I19" s="115"/>
      <c r="J19" s="114">
        <f>SUM(J10:J18)</f>
        <v>481666</v>
      </c>
    </row>
    <row r="20" spans="1:10" ht="20.25" customHeight="1" x14ac:dyDescent="0.3">
      <c r="A20" s="111"/>
      <c r="B20" s="104"/>
      <c r="C20" s="105"/>
      <c r="D20" s="107"/>
      <c r="E20" s="107"/>
      <c r="F20" s="107"/>
      <c r="G20" s="108"/>
      <c r="H20" s="107"/>
      <c r="I20" s="107"/>
      <c r="J20" s="107"/>
    </row>
    <row r="21" spans="1:10" ht="20.25" customHeight="1" x14ac:dyDescent="0.3">
      <c r="A21" s="116" t="s">
        <v>5</v>
      </c>
      <c r="B21" s="104"/>
      <c r="C21" s="105"/>
      <c r="D21" s="107"/>
      <c r="E21" s="107"/>
      <c r="F21" s="107"/>
      <c r="G21" s="108"/>
      <c r="H21" s="107"/>
      <c r="I21" s="107"/>
      <c r="J21" s="107"/>
    </row>
    <row r="22" spans="1:10" ht="20.25" customHeight="1" x14ac:dyDescent="0.3">
      <c r="A22" s="108" t="s">
        <v>79</v>
      </c>
      <c r="B22" s="104"/>
      <c r="C22" s="105"/>
      <c r="D22" s="106">
        <v>1000</v>
      </c>
      <c r="E22" s="107"/>
      <c r="F22" s="107">
        <v>1000</v>
      </c>
      <c r="G22" s="108"/>
      <c r="H22" s="109">
        <v>1000</v>
      </c>
      <c r="I22" s="107"/>
      <c r="J22" s="107">
        <v>1000</v>
      </c>
    </row>
    <row r="23" spans="1:10" ht="20.25" customHeight="1" x14ac:dyDescent="0.3">
      <c r="A23" s="111" t="s">
        <v>94</v>
      </c>
      <c r="B23" s="104">
        <v>5</v>
      </c>
      <c r="C23" s="105"/>
      <c r="D23" s="106">
        <v>872528</v>
      </c>
      <c r="E23" s="117"/>
      <c r="F23" s="112">
        <v>892111</v>
      </c>
      <c r="G23" s="108"/>
      <c r="H23" s="109">
        <v>872528</v>
      </c>
      <c r="I23" s="117"/>
      <c r="J23" s="112">
        <v>892111</v>
      </c>
    </row>
    <row r="24" spans="1:10" ht="20.25" customHeight="1" x14ac:dyDescent="0.3">
      <c r="A24" s="111" t="s">
        <v>153</v>
      </c>
      <c r="B24" s="104">
        <v>6</v>
      </c>
      <c r="C24" s="105"/>
      <c r="D24" s="106">
        <v>13026</v>
      </c>
      <c r="E24" s="117"/>
      <c r="F24" s="112">
        <v>14812</v>
      </c>
      <c r="G24" s="108"/>
      <c r="H24" s="112" t="s">
        <v>64</v>
      </c>
      <c r="I24" s="117"/>
      <c r="J24" s="112" t="s">
        <v>64</v>
      </c>
    </row>
    <row r="25" spans="1:10" ht="20.25" customHeight="1" x14ac:dyDescent="0.3">
      <c r="A25" s="111" t="s">
        <v>82</v>
      </c>
      <c r="B25" s="104">
        <v>7</v>
      </c>
      <c r="C25" s="105"/>
      <c r="D25" s="118">
        <v>0</v>
      </c>
      <c r="E25" s="117"/>
      <c r="F25" s="112" t="s">
        <v>64</v>
      </c>
      <c r="G25" s="108"/>
      <c r="H25" s="109">
        <v>67499</v>
      </c>
      <c r="I25" s="117"/>
      <c r="J25" s="112">
        <v>67499</v>
      </c>
    </row>
    <row r="26" spans="1:10" ht="20.25" customHeight="1" x14ac:dyDescent="0.3">
      <c r="A26" s="108" t="s">
        <v>68</v>
      </c>
      <c r="B26" s="104">
        <v>8</v>
      </c>
      <c r="C26" s="105"/>
      <c r="D26" s="106">
        <v>3159</v>
      </c>
      <c r="E26" s="107"/>
      <c r="F26" s="107">
        <v>3229</v>
      </c>
      <c r="G26" s="108"/>
      <c r="H26" s="109">
        <v>7713</v>
      </c>
      <c r="I26" s="107"/>
      <c r="J26" s="107">
        <v>7713</v>
      </c>
    </row>
    <row r="27" spans="1:10" ht="20.25" customHeight="1" x14ac:dyDescent="0.3">
      <c r="A27" s="111" t="s">
        <v>95</v>
      </c>
      <c r="B27" s="104"/>
      <c r="C27" s="105"/>
      <c r="D27" s="106">
        <v>18422</v>
      </c>
      <c r="E27" s="107"/>
      <c r="F27" s="107">
        <v>19693</v>
      </c>
      <c r="G27" s="108"/>
      <c r="H27" s="109">
        <v>14042</v>
      </c>
      <c r="I27" s="107"/>
      <c r="J27" s="107">
        <v>15378</v>
      </c>
    </row>
    <row r="28" spans="1:10" ht="20.25" customHeight="1" x14ac:dyDescent="0.3">
      <c r="A28" s="111" t="s">
        <v>96</v>
      </c>
      <c r="B28" s="104"/>
      <c r="C28" s="105"/>
      <c r="D28" s="106">
        <v>16647</v>
      </c>
      <c r="E28" s="107"/>
      <c r="F28" s="112">
        <v>17898</v>
      </c>
      <c r="G28" s="108"/>
      <c r="H28" s="109">
        <v>9585</v>
      </c>
      <c r="I28" s="107"/>
      <c r="J28" s="112">
        <v>11254</v>
      </c>
    </row>
    <row r="29" spans="1:10" ht="20.25" customHeight="1" x14ac:dyDescent="0.3">
      <c r="A29" s="111" t="s">
        <v>6</v>
      </c>
      <c r="B29" s="104"/>
      <c r="C29" s="105"/>
      <c r="D29" s="106">
        <v>1965</v>
      </c>
      <c r="E29" s="107"/>
      <c r="F29" s="107">
        <v>2211</v>
      </c>
      <c r="G29" s="108"/>
      <c r="H29" s="109">
        <v>1161</v>
      </c>
      <c r="I29" s="107"/>
      <c r="J29" s="107">
        <v>1371</v>
      </c>
    </row>
    <row r="30" spans="1:10" ht="20.25" customHeight="1" x14ac:dyDescent="0.3">
      <c r="A30" s="111" t="s">
        <v>28</v>
      </c>
      <c r="B30" s="104"/>
      <c r="C30" s="105"/>
      <c r="D30" s="106">
        <v>10501</v>
      </c>
      <c r="E30" s="107"/>
      <c r="F30" s="107">
        <v>8712</v>
      </c>
      <c r="G30" s="108"/>
      <c r="H30" s="109">
        <v>10179</v>
      </c>
      <c r="I30" s="107"/>
      <c r="J30" s="107">
        <v>8417</v>
      </c>
    </row>
    <row r="31" spans="1:10" ht="20.25" customHeight="1" x14ac:dyDescent="0.3">
      <c r="A31" s="119" t="s">
        <v>7</v>
      </c>
      <c r="B31" s="104">
        <v>4</v>
      </c>
      <c r="C31" s="120"/>
      <c r="D31" s="106">
        <v>2353</v>
      </c>
      <c r="E31" s="121"/>
      <c r="F31" s="121">
        <v>2371</v>
      </c>
      <c r="H31" s="106">
        <v>1642</v>
      </c>
      <c r="I31" s="121"/>
      <c r="J31" s="121">
        <v>1800</v>
      </c>
    </row>
    <row r="32" spans="1:10" ht="20.25" customHeight="1" x14ac:dyDescent="0.3">
      <c r="A32" s="113" t="s">
        <v>8</v>
      </c>
      <c r="B32" s="104"/>
      <c r="C32" s="120"/>
      <c r="D32" s="114">
        <f>SUM(D22:D31)</f>
        <v>939601</v>
      </c>
      <c r="E32" s="115"/>
      <c r="F32" s="114">
        <f>SUM(F22:F31)</f>
        <v>962037</v>
      </c>
      <c r="H32" s="114">
        <f>SUM(H22:H31)</f>
        <v>985349</v>
      </c>
      <c r="I32" s="115"/>
      <c r="J32" s="114">
        <f>SUM(J22:J31)</f>
        <v>1006543</v>
      </c>
    </row>
    <row r="33" spans="1:10" ht="20.25" customHeight="1" x14ac:dyDescent="0.3">
      <c r="A33" s="119"/>
      <c r="B33" s="104"/>
      <c r="C33" s="120"/>
      <c r="D33" s="121"/>
      <c r="E33" s="121"/>
      <c r="F33" s="121"/>
      <c r="H33" s="121"/>
      <c r="I33" s="121"/>
      <c r="J33" s="121"/>
    </row>
    <row r="34" spans="1:10" ht="20.25" customHeight="1" thickBot="1" x14ac:dyDescent="0.35">
      <c r="A34" s="113" t="s">
        <v>9</v>
      </c>
      <c r="B34" s="104"/>
      <c r="C34" s="120"/>
      <c r="D34" s="123">
        <f>D19+D32</f>
        <v>1493000</v>
      </c>
      <c r="E34" s="115"/>
      <c r="F34" s="123">
        <f>F19+F32</f>
        <v>1476418</v>
      </c>
      <c r="H34" s="123">
        <f>H19+H32</f>
        <v>1495565</v>
      </c>
      <c r="I34" s="115"/>
      <c r="J34" s="123">
        <f>J19+J32</f>
        <v>1488209</v>
      </c>
    </row>
    <row r="35" spans="1:10" ht="20.25" customHeight="1" thickTop="1" x14ac:dyDescent="0.3">
      <c r="A35" s="119"/>
      <c r="B35" s="104"/>
      <c r="C35" s="120"/>
      <c r="D35" s="107"/>
      <c r="E35" s="121"/>
      <c r="F35" s="121"/>
      <c r="H35" s="107"/>
      <c r="I35" s="121"/>
      <c r="J35" s="121"/>
    </row>
    <row r="36" spans="1:10" ht="20.25" customHeight="1" x14ac:dyDescent="0.3">
      <c r="A36" s="113"/>
      <c r="B36" s="104"/>
      <c r="C36" s="120"/>
      <c r="D36" s="115"/>
      <c r="E36" s="115"/>
      <c r="F36" s="115"/>
      <c r="H36" s="115"/>
      <c r="I36" s="115"/>
      <c r="J36" s="115"/>
    </row>
    <row r="38" spans="1:10" ht="20.25" customHeight="1" x14ac:dyDescent="0.35">
      <c r="A38" s="184" t="s">
        <v>90</v>
      </c>
      <c r="B38" s="184"/>
      <c r="C38" s="184"/>
      <c r="D38" s="184"/>
      <c r="E38" s="184"/>
      <c r="F38" s="184"/>
      <c r="H38" s="122"/>
      <c r="I38" s="122"/>
      <c r="J38" s="122"/>
    </row>
    <row r="39" spans="1:10" ht="20.25" customHeight="1" x14ac:dyDescent="0.3">
      <c r="A39" s="127" t="s">
        <v>45</v>
      </c>
    </row>
    <row r="40" spans="1:10" ht="20.25" customHeight="1" x14ac:dyDescent="0.3">
      <c r="A40" s="127"/>
      <c r="C40" s="128"/>
      <c r="D40" s="128"/>
      <c r="E40" s="128"/>
      <c r="F40" s="142"/>
      <c r="G40" s="142"/>
      <c r="H40" s="185"/>
      <c r="I40" s="185"/>
      <c r="J40" s="185"/>
    </row>
    <row r="41" spans="1:10" ht="20.25" customHeight="1" x14ac:dyDescent="0.3">
      <c r="A41" s="127"/>
      <c r="C41" s="129"/>
      <c r="D41" s="185" t="s">
        <v>91</v>
      </c>
      <c r="E41" s="185"/>
      <c r="F41" s="185"/>
      <c r="G41" s="129"/>
      <c r="H41" s="185" t="s">
        <v>67</v>
      </c>
      <c r="I41" s="185"/>
      <c r="J41" s="185"/>
    </row>
    <row r="42" spans="1:10" ht="20.25" customHeight="1" x14ac:dyDescent="0.3">
      <c r="A42" s="127"/>
      <c r="B42" s="143"/>
      <c r="D42" s="145" t="s">
        <v>139</v>
      </c>
      <c r="E42" s="130"/>
      <c r="F42" s="131" t="s">
        <v>25</v>
      </c>
      <c r="H42" s="145" t="s">
        <v>139</v>
      </c>
      <c r="I42" s="130"/>
      <c r="J42" s="131" t="s">
        <v>25</v>
      </c>
    </row>
    <row r="43" spans="1:10" ht="20.25" customHeight="1" x14ac:dyDescent="0.3">
      <c r="A43" s="127" t="s">
        <v>10</v>
      </c>
      <c r="B43" s="143" t="s">
        <v>1</v>
      </c>
      <c r="D43" s="132">
        <v>2021</v>
      </c>
      <c r="E43" s="143"/>
      <c r="F43" s="132">
        <v>2020</v>
      </c>
      <c r="H43" s="132">
        <v>2021</v>
      </c>
      <c r="I43" s="143"/>
      <c r="J43" s="132">
        <v>2020</v>
      </c>
    </row>
    <row r="44" spans="1:10" ht="20.25" customHeight="1" x14ac:dyDescent="0.3">
      <c r="A44" s="127"/>
      <c r="B44" s="143"/>
      <c r="D44" s="132" t="s">
        <v>26</v>
      </c>
      <c r="E44" s="143"/>
      <c r="F44" s="133"/>
      <c r="H44" s="132" t="s">
        <v>26</v>
      </c>
      <c r="I44" s="143"/>
      <c r="J44" s="133"/>
    </row>
    <row r="45" spans="1:10" ht="20.25" customHeight="1" x14ac:dyDescent="0.3">
      <c r="A45" s="127"/>
      <c r="B45" s="143"/>
      <c r="D45" s="186" t="s">
        <v>27</v>
      </c>
      <c r="E45" s="186"/>
      <c r="F45" s="186"/>
      <c r="G45" s="186"/>
      <c r="H45" s="186"/>
      <c r="I45" s="186"/>
      <c r="J45" s="186"/>
    </row>
    <row r="46" spans="1:10" ht="20.25" customHeight="1" x14ac:dyDescent="0.3">
      <c r="A46" s="116" t="s">
        <v>11</v>
      </c>
      <c r="B46" s="104"/>
      <c r="C46" s="120"/>
      <c r="D46" s="121"/>
      <c r="E46" s="121"/>
      <c r="F46" s="121"/>
      <c r="H46" s="121"/>
      <c r="I46" s="121"/>
      <c r="J46" s="121"/>
    </row>
    <row r="47" spans="1:10" ht="20.25" customHeight="1" x14ac:dyDescent="0.3">
      <c r="A47" s="111" t="s">
        <v>97</v>
      </c>
      <c r="B47" s="122"/>
      <c r="D47" s="122"/>
      <c r="E47" s="122"/>
      <c r="F47" s="122"/>
      <c r="H47" s="122"/>
      <c r="I47" s="122"/>
      <c r="J47" s="122"/>
    </row>
    <row r="48" spans="1:10" ht="20.25" customHeight="1" x14ac:dyDescent="0.3">
      <c r="A48" s="111" t="s">
        <v>58</v>
      </c>
      <c r="B48" s="104">
        <v>9</v>
      </c>
      <c r="C48" s="120"/>
      <c r="D48" s="106">
        <v>70000</v>
      </c>
      <c r="E48" s="121"/>
      <c r="F48" s="106">
        <v>72457</v>
      </c>
      <c r="H48" s="109">
        <v>70000</v>
      </c>
      <c r="I48" s="121"/>
      <c r="J48" s="121">
        <v>72457</v>
      </c>
    </row>
    <row r="49" spans="1:10" ht="20.25" customHeight="1" x14ac:dyDescent="0.3">
      <c r="A49" s="111" t="s">
        <v>44</v>
      </c>
      <c r="B49" s="104">
        <v>4</v>
      </c>
      <c r="C49" s="120"/>
      <c r="D49" s="106">
        <v>20165</v>
      </c>
      <c r="E49" s="121"/>
      <c r="F49" s="106">
        <v>13179</v>
      </c>
      <c r="H49" s="109">
        <v>23643</v>
      </c>
      <c r="I49" s="121"/>
      <c r="J49" s="121">
        <v>10639</v>
      </c>
    </row>
    <row r="50" spans="1:10" ht="20.25" customHeight="1" x14ac:dyDescent="0.3">
      <c r="A50" s="111" t="s">
        <v>98</v>
      </c>
      <c r="B50" s="104"/>
      <c r="C50" s="120"/>
      <c r="D50" s="106"/>
      <c r="E50" s="121"/>
      <c r="F50" s="106"/>
      <c r="H50" s="109"/>
      <c r="I50" s="121"/>
      <c r="J50" s="121"/>
    </row>
    <row r="51" spans="1:10" ht="20.25" customHeight="1" x14ac:dyDescent="0.3">
      <c r="A51" s="111" t="s">
        <v>58</v>
      </c>
      <c r="B51" s="104">
        <v>9</v>
      </c>
      <c r="C51" s="120"/>
      <c r="D51" s="106">
        <v>104347</v>
      </c>
      <c r="E51" s="121"/>
      <c r="F51" s="106">
        <v>83166</v>
      </c>
      <c r="H51" s="109">
        <v>104347</v>
      </c>
      <c r="I51" s="121"/>
      <c r="J51" s="121">
        <v>83166</v>
      </c>
    </row>
    <row r="52" spans="1:10" ht="20.25" customHeight="1" x14ac:dyDescent="0.3">
      <c r="A52" s="111" t="s">
        <v>99</v>
      </c>
      <c r="B52" s="104">
        <v>9</v>
      </c>
      <c r="C52" s="120"/>
      <c r="D52" s="106">
        <v>7783</v>
      </c>
      <c r="E52" s="121"/>
      <c r="F52" s="81">
        <v>7903</v>
      </c>
      <c r="H52" s="109">
        <v>3851</v>
      </c>
      <c r="I52" s="121"/>
      <c r="J52" s="81">
        <v>4859</v>
      </c>
    </row>
    <row r="53" spans="1:10" ht="20.25" customHeight="1" x14ac:dyDescent="0.3">
      <c r="A53" s="111" t="s">
        <v>100</v>
      </c>
      <c r="B53" s="104" t="s">
        <v>151</v>
      </c>
      <c r="C53" s="120"/>
      <c r="D53" s="106">
        <v>45000</v>
      </c>
      <c r="E53" s="121"/>
      <c r="F53" s="106">
        <v>30000</v>
      </c>
      <c r="H53" s="109">
        <v>33000</v>
      </c>
      <c r="I53" s="121"/>
      <c r="J53" s="121">
        <v>34000</v>
      </c>
    </row>
    <row r="54" spans="1:10" ht="20.25" customHeight="1" x14ac:dyDescent="0.3">
      <c r="A54" s="111" t="s">
        <v>101</v>
      </c>
      <c r="B54" s="104">
        <v>9</v>
      </c>
      <c r="C54" s="120"/>
      <c r="D54" s="106">
        <v>163000</v>
      </c>
      <c r="E54" s="121"/>
      <c r="F54" s="106">
        <v>150000</v>
      </c>
      <c r="H54" s="109">
        <v>163000</v>
      </c>
      <c r="I54" s="121"/>
      <c r="J54" s="121">
        <v>150000</v>
      </c>
    </row>
    <row r="55" spans="1:10" ht="20.25" customHeight="1" x14ac:dyDescent="0.3">
      <c r="A55" s="111" t="s">
        <v>98</v>
      </c>
      <c r="B55" s="104"/>
      <c r="C55" s="120"/>
      <c r="D55" s="106"/>
      <c r="E55" s="121"/>
      <c r="F55" s="106"/>
      <c r="H55" s="109"/>
      <c r="I55" s="121"/>
      <c r="J55" s="121"/>
    </row>
    <row r="56" spans="1:10" ht="20.25" customHeight="1" x14ac:dyDescent="0.3">
      <c r="A56" s="111" t="s">
        <v>102</v>
      </c>
      <c r="B56" s="104">
        <v>9</v>
      </c>
      <c r="C56" s="120"/>
      <c r="D56" s="106">
        <v>3447</v>
      </c>
      <c r="E56" s="121"/>
      <c r="F56" s="81">
        <v>3407</v>
      </c>
      <c r="H56" s="109">
        <v>3447</v>
      </c>
      <c r="I56" s="121"/>
      <c r="J56" s="81">
        <v>3407</v>
      </c>
    </row>
    <row r="57" spans="1:10" ht="20.25" customHeight="1" x14ac:dyDescent="0.3">
      <c r="A57" s="111" t="s">
        <v>69</v>
      </c>
      <c r="B57" s="104"/>
      <c r="C57" s="120"/>
      <c r="D57" s="118">
        <v>3987</v>
      </c>
      <c r="E57" s="121"/>
      <c r="F57" s="106">
        <v>1785</v>
      </c>
      <c r="H57" s="118">
        <v>3080</v>
      </c>
      <c r="I57" s="121"/>
      <c r="J57" s="121">
        <v>1785</v>
      </c>
    </row>
    <row r="58" spans="1:10" ht="20.25" customHeight="1" x14ac:dyDescent="0.3">
      <c r="A58" s="103" t="s">
        <v>54</v>
      </c>
      <c r="B58" s="104">
        <v>4</v>
      </c>
      <c r="C58" s="120"/>
      <c r="D58" s="106">
        <v>10647</v>
      </c>
      <c r="E58" s="121"/>
      <c r="F58" s="106">
        <v>6794</v>
      </c>
      <c r="H58" s="109">
        <v>10742</v>
      </c>
      <c r="I58" s="121"/>
      <c r="J58" s="121">
        <v>6746</v>
      </c>
    </row>
    <row r="59" spans="1:10" ht="20.25" customHeight="1" x14ac:dyDescent="0.3">
      <c r="A59" s="113" t="s">
        <v>12</v>
      </c>
      <c r="B59" s="104"/>
      <c r="C59" s="120"/>
      <c r="D59" s="114">
        <f>SUM(D48:D58)</f>
        <v>428376</v>
      </c>
      <c r="E59" s="115"/>
      <c r="F59" s="114">
        <f>SUM(F48:F58)</f>
        <v>368691</v>
      </c>
      <c r="H59" s="114">
        <f>SUM(H48:H58)</f>
        <v>415110</v>
      </c>
      <c r="I59" s="115"/>
      <c r="J59" s="114">
        <f>SUM(J48:J58)</f>
        <v>367059</v>
      </c>
    </row>
    <row r="60" spans="1:10" ht="20.25" customHeight="1" x14ac:dyDescent="0.3">
      <c r="A60" s="119"/>
      <c r="B60" s="104"/>
      <c r="C60" s="120"/>
      <c r="D60" s="121"/>
      <c r="E60" s="121"/>
      <c r="F60" s="121"/>
      <c r="H60" s="121"/>
      <c r="I60" s="121"/>
      <c r="J60" s="121"/>
    </row>
    <row r="61" spans="1:10" ht="20.25" customHeight="1" x14ac:dyDescent="0.3">
      <c r="A61" s="116" t="s">
        <v>13</v>
      </c>
      <c r="B61" s="104"/>
      <c r="C61" s="120"/>
      <c r="D61" s="121"/>
      <c r="E61" s="121"/>
      <c r="F61" s="121"/>
      <c r="H61" s="121"/>
      <c r="I61" s="121"/>
      <c r="J61" s="121"/>
    </row>
    <row r="62" spans="1:10" ht="20.25" customHeight="1" x14ac:dyDescent="0.3">
      <c r="A62" s="111" t="s">
        <v>103</v>
      </c>
      <c r="B62" s="104">
        <v>9</v>
      </c>
      <c r="C62" s="120"/>
      <c r="D62" s="106">
        <v>297187</v>
      </c>
      <c r="E62" s="121"/>
      <c r="F62" s="121">
        <v>335715</v>
      </c>
      <c r="H62" s="109">
        <v>297187</v>
      </c>
      <c r="I62" s="121"/>
      <c r="J62" s="121">
        <v>335715</v>
      </c>
    </row>
    <row r="63" spans="1:10" ht="20.25" customHeight="1" x14ac:dyDescent="0.3">
      <c r="A63" s="111" t="s">
        <v>105</v>
      </c>
      <c r="B63" s="104">
        <v>9</v>
      </c>
      <c r="C63" s="120"/>
      <c r="D63" s="106">
        <v>10000</v>
      </c>
      <c r="E63" s="121"/>
      <c r="F63" s="81">
        <v>11155</v>
      </c>
      <c r="H63" s="109">
        <v>6713</v>
      </c>
      <c r="I63" s="121"/>
      <c r="J63" s="81">
        <v>7418</v>
      </c>
    </row>
    <row r="64" spans="1:10" ht="20.25" customHeight="1" x14ac:dyDescent="0.3">
      <c r="A64" s="111" t="s">
        <v>104</v>
      </c>
      <c r="B64" s="104">
        <v>9</v>
      </c>
      <c r="C64" s="120"/>
      <c r="D64" s="106">
        <v>9055</v>
      </c>
      <c r="E64" s="121"/>
      <c r="F64" s="81">
        <v>9903</v>
      </c>
      <c r="H64" s="109">
        <v>9055</v>
      </c>
      <c r="I64" s="121"/>
      <c r="J64" s="81">
        <v>9903</v>
      </c>
    </row>
    <row r="65" spans="1:10" ht="20.25" customHeight="1" x14ac:dyDescent="0.3">
      <c r="A65" s="111" t="s">
        <v>66</v>
      </c>
      <c r="B65" s="104"/>
      <c r="C65" s="120"/>
      <c r="D65" s="106">
        <v>2233</v>
      </c>
      <c r="E65" s="121"/>
      <c r="F65" s="121">
        <v>1803</v>
      </c>
      <c r="H65" s="109">
        <v>1639</v>
      </c>
      <c r="I65" s="121"/>
      <c r="J65" s="121">
        <v>1209</v>
      </c>
    </row>
    <row r="66" spans="1:10" ht="20.25" customHeight="1" x14ac:dyDescent="0.3">
      <c r="A66" s="111" t="s">
        <v>53</v>
      </c>
      <c r="B66" s="104">
        <v>4</v>
      </c>
      <c r="C66" s="120"/>
      <c r="D66" s="106">
        <v>621</v>
      </c>
      <c r="E66" s="121"/>
      <c r="F66" s="121">
        <v>582</v>
      </c>
      <c r="H66" s="109">
        <v>621</v>
      </c>
      <c r="I66" s="121"/>
      <c r="J66" s="121">
        <v>820</v>
      </c>
    </row>
    <row r="67" spans="1:10" ht="20.25" customHeight="1" x14ac:dyDescent="0.3">
      <c r="A67" s="113" t="s">
        <v>14</v>
      </c>
      <c r="B67" s="104"/>
      <c r="C67" s="120"/>
      <c r="D67" s="114">
        <f>SUM(D62:D66)</f>
        <v>319096</v>
      </c>
      <c r="E67" s="115"/>
      <c r="F67" s="114">
        <f>SUM(F62:F66)</f>
        <v>359158</v>
      </c>
      <c r="H67" s="114">
        <f>SUM(H62:H66)</f>
        <v>315215</v>
      </c>
      <c r="I67" s="115"/>
      <c r="J67" s="114">
        <f>SUM(J62:J66)</f>
        <v>355065</v>
      </c>
    </row>
    <row r="68" spans="1:10" ht="20.25" customHeight="1" x14ac:dyDescent="0.3">
      <c r="A68" s="113"/>
      <c r="B68" s="104"/>
      <c r="C68" s="120"/>
      <c r="D68" s="115"/>
      <c r="E68" s="115"/>
      <c r="F68" s="115"/>
      <c r="H68" s="115"/>
      <c r="I68" s="115"/>
      <c r="J68" s="115"/>
    </row>
    <row r="69" spans="1:10" ht="20.25" customHeight="1" x14ac:dyDescent="0.3">
      <c r="A69" s="113" t="s">
        <v>15</v>
      </c>
      <c r="B69" s="104"/>
      <c r="C69" s="120"/>
      <c r="D69" s="134">
        <f>+D59+D67</f>
        <v>747472</v>
      </c>
      <c r="E69" s="115"/>
      <c r="F69" s="134">
        <f>+F59+F67</f>
        <v>727849</v>
      </c>
      <c r="H69" s="134">
        <f>+H59+H67</f>
        <v>730325</v>
      </c>
      <c r="I69" s="115"/>
      <c r="J69" s="134">
        <f>+J59+J67</f>
        <v>722124</v>
      </c>
    </row>
    <row r="70" spans="1:10" ht="20.25" customHeight="1" x14ac:dyDescent="0.3">
      <c r="A70" s="119"/>
      <c r="B70" s="104"/>
      <c r="C70" s="120"/>
      <c r="D70" s="121"/>
      <c r="E70" s="121"/>
      <c r="F70" s="121"/>
      <c r="H70" s="121"/>
      <c r="I70" s="121"/>
      <c r="J70" s="121"/>
    </row>
    <row r="71" spans="1:10" ht="20.25" customHeight="1" x14ac:dyDescent="0.35">
      <c r="A71" s="184" t="s">
        <v>90</v>
      </c>
      <c r="B71" s="184"/>
      <c r="C71" s="184"/>
      <c r="D71" s="184"/>
      <c r="E71" s="184"/>
      <c r="F71" s="184"/>
      <c r="H71" s="122"/>
      <c r="I71" s="122"/>
      <c r="J71" s="122"/>
    </row>
    <row r="72" spans="1:10" ht="20.25" customHeight="1" x14ac:dyDescent="0.3">
      <c r="A72" s="127" t="s">
        <v>45</v>
      </c>
    </row>
    <row r="73" spans="1:10" ht="20.25" customHeight="1" x14ac:dyDescent="0.3">
      <c r="A73" s="127"/>
    </row>
    <row r="74" spans="1:10" ht="20.25" customHeight="1" x14ac:dyDescent="0.3">
      <c r="A74" s="127"/>
      <c r="C74" s="129"/>
      <c r="D74" s="185" t="s">
        <v>91</v>
      </c>
      <c r="E74" s="185"/>
      <c r="F74" s="185"/>
      <c r="G74" s="129"/>
      <c r="H74" s="185" t="s">
        <v>67</v>
      </c>
      <c r="I74" s="185"/>
      <c r="J74" s="185"/>
    </row>
    <row r="75" spans="1:10" ht="20.25" customHeight="1" x14ac:dyDescent="0.3">
      <c r="A75" s="127"/>
      <c r="B75" s="143"/>
      <c r="D75" s="145" t="s">
        <v>139</v>
      </c>
      <c r="E75" s="130"/>
      <c r="F75" s="131" t="s">
        <v>25</v>
      </c>
      <c r="H75" s="145" t="s">
        <v>139</v>
      </c>
      <c r="I75" s="130"/>
      <c r="J75" s="131" t="s">
        <v>25</v>
      </c>
    </row>
    <row r="76" spans="1:10" ht="20.25" customHeight="1" x14ac:dyDescent="0.3">
      <c r="A76" s="127" t="s">
        <v>10</v>
      </c>
      <c r="B76" s="143"/>
      <c r="D76" s="132">
        <v>2021</v>
      </c>
      <c r="E76" s="143"/>
      <c r="F76" s="132">
        <v>2020</v>
      </c>
      <c r="H76" s="132">
        <v>2021</v>
      </c>
      <c r="I76" s="143"/>
      <c r="J76" s="132">
        <v>2020</v>
      </c>
    </row>
    <row r="77" spans="1:10" ht="20.25" customHeight="1" x14ac:dyDescent="0.3">
      <c r="A77" s="127"/>
      <c r="B77" s="143"/>
      <c r="D77" s="132" t="s">
        <v>26</v>
      </c>
      <c r="E77" s="143"/>
      <c r="F77" s="133"/>
      <c r="H77" s="132" t="s">
        <v>26</v>
      </c>
      <c r="I77" s="143"/>
      <c r="J77" s="133"/>
    </row>
    <row r="78" spans="1:10" ht="20.25" customHeight="1" x14ac:dyDescent="0.3">
      <c r="A78" s="127"/>
      <c r="B78" s="143"/>
      <c r="D78" s="186" t="s">
        <v>27</v>
      </c>
      <c r="E78" s="186"/>
      <c r="F78" s="186"/>
      <c r="G78" s="186"/>
      <c r="H78" s="186"/>
      <c r="I78" s="186"/>
      <c r="J78" s="186"/>
    </row>
    <row r="79" spans="1:10" ht="20.25" customHeight="1" x14ac:dyDescent="0.3">
      <c r="A79" s="116" t="s">
        <v>16</v>
      </c>
      <c r="B79" s="104"/>
      <c r="C79" s="120"/>
      <c r="D79" s="121"/>
      <c r="E79" s="121"/>
      <c r="F79" s="121"/>
      <c r="H79" s="121"/>
      <c r="I79" s="121"/>
      <c r="J79" s="121"/>
    </row>
    <row r="80" spans="1:10" ht="20.25" customHeight="1" x14ac:dyDescent="0.3">
      <c r="A80" s="119" t="s">
        <v>17</v>
      </c>
      <c r="B80" s="104"/>
      <c r="C80" s="120"/>
      <c r="D80" s="121"/>
      <c r="E80" s="121"/>
      <c r="F80" s="121"/>
      <c r="H80" s="121"/>
      <c r="I80" s="121"/>
      <c r="J80" s="121"/>
    </row>
    <row r="81" spans="1:10" ht="20.25" customHeight="1" x14ac:dyDescent="0.3">
      <c r="A81" s="119" t="s">
        <v>18</v>
      </c>
      <c r="B81" s="104"/>
      <c r="C81" s="120"/>
      <c r="D81" s="121"/>
      <c r="E81" s="121"/>
      <c r="F81" s="121"/>
      <c r="H81" s="121"/>
      <c r="I81" s="121"/>
      <c r="J81" s="121"/>
    </row>
    <row r="82" spans="1:10" ht="20.25" customHeight="1" x14ac:dyDescent="0.3">
      <c r="A82" s="135" t="s">
        <v>106</v>
      </c>
      <c r="B82" s="104"/>
      <c r="C82" s="120"/>
      <c r="D82" s="121"/>
      <c r="E82" s="121"/>
      <c r="F82" s="121"/>
      <c r="H82" s="121"/>
      <c r="I82" s="121"/>
      <c r="J82" s="121"/>
    </row>
    <row r="83" spans="1:10" ht="20.25" customHeight="1" thickBot="1" x14ac:dyDescent="0.35">
      <c r="A83" s="135" t="s">
        <v>107</v>
      </c>
      <c r="B83" s="104"/>
      <c r="C83" s="120"/>
      <c r="D83" s="136">
        <v>357321</v>
      </c>
      <c r="E83" s="121"/>
      <c r="F83" s="136">
        <v>357321</v>
      </c>
      <c r="H83" s="136">
        <v>357321</v>
      </c>
      <c r="I83" s="121"/>
      <c r="J83" s="136">
        <v>357321</v>
      </c>
    </row>
    <row r="84" spans="1:10" ht="20.25" customHeight="1" thickTop="1" x14ac:dyDescent="0.3">
      <c r="A84" s="119" t="s">
        <v>19</v>
      </c>
      <c r="B84" s="104"/>
      <c r="C84" s="120"/>
      <c r="D84" s="121"/>
      <c r="E84" s="121"/>
      <c r="F84" s="121"/>
      <c r="H84" s="121"/>
      <c r="I84" s="121"/>
      <c r="J84" s="121"/>
    </row>
    <row r="85" spans="1:10" ht="20.25" customHeight="1" x14ac:dyDescent="0.3">
      <c r="A85" s="135" t="s">
        <v>108</v>
      </c>
      <c r="B85" s="104"/>
      <c r="C85" s="120"/>
      <c r="D85" s="121"/>
      <c r="E85" s="121"/>
      <c r="F85" s="121"/>
      <c r="H85" s="121"/>
      <c r="I85" s="121"/>
      <c r="J85" s="121"/>
    </row>
    <row r="86" spans="1:10" ht="20.25" customHeight="1" x14ac:dyDescent="0.3">
      <c r="A86" s="135" t="s">
        <v>107</v>
      </c>
      <c r="B86" s="104"/>
      <c r="C86" s="120"/>
      <c r="D86" s="121">
        <v>357321</v>
      </c>
      <c r="E86" s="121"/>
      <c r="F86" s="81">
        <v>357321</v>
      </c>
      <c r="H86" s="81">
        <v>357321</v>
      </c>
      <c r="I86" s="121"/>
      <c r="J86" s="81">
        <v>357321</v>
      </c>
    </row>
    <row r="87" spans="1:10" ht="20.25" customHeight="1" x14ac:dyDescent="0.3">
      <c r="A87" s="111" t="s">
        <v>85</v>
      </c>
      <c r="B87" s="104"/>
      <c r="C87" s="120"/>
      <c r="D87" s="81">
        <v>317914</v>
      </c>
      <c r="E87" s="121"/>
      <c r="F87" s="121">
        <v>317914</v>
      </c>
      <c r="H87" s="121">
        <v>317914</v>
      </c>
      <c r="I87" s="121"/>
      <c r="J87" s="121">
        <v>317914</v>
      </c>
    </row>
    <row r="88" spans="1:10" ht="20.25" customHeight="1" x14ac:dyDescent="0.3">
      <c r="A88" s="111" t="s">
        <v>59</v>
      </c>
      <c r="B88" s="104"/>
      <c r="C88" s="120"/>
      <c r="D88" s="121">
        <v>2736</v>
      </c>
      <c r="E88" s="121"/>
      <c r="F88" s="121">
        <v>2736</v>
      </c>
      <c r="H88" s="121">
        <v>2736</v>
      </c>
      <c r="I88" s="121"/>
      <c r="J88" s="121">
        <v>2736</v>
      </c>
    </row>
    <row r="89" spans="1:10" ht="20.25" customHeight="1" x14ac:dyDescent="0.3">
      <c r="A89" s="111" t="s">
        <v>20</v>
      </c>
      <c r="B89" s="104"/>
      <c r="C89" s="120"/>
      <c r="D89" s="121"/>
      <c r="E89" s="121"/>
      <c r="F89" s="121"/>
      <c r="H89" s="121"/>
      <c r="I89" s="121"/>
      <c r="J89" s="121"/>
    </row>
    <row r="90" spans="1:10" ht="20.25" customHeight="1" x14ac:dyDescent="0.3">
      <c r="A90" s="111" t="s">
        <v>21</v>
      </c>
      <c r="B90" s="104"/>
      <c r="C90" s="105"/>
      <c r="D90" s="137"/>
      <c r="E90" s="107"/>
      <c r="F90" s="137"/>
      <c r="G90" s="108"/>
      <c r="H90" s="137"/>
      <c r="I90" s="107"/>
      <c r="J90" s="137"/>
    </row>
    <row r="91" spans="1:10" ht="20.25" customHeight="1" x14ac:dyDescent="0.3">
      <c r="A91" s="111" t="s">
        <v>48</v>
      </c>
      <c r="B91" s="104"/>
      <c r="C91" s="120"/>
      <c r="D91" s="126">
        <v>16206</v>
      </c>
      <c r="E91" s="121"/>
      <c r="F91" s="126">
        <v>16206</v>
      </c>
      <c r="H91" s="126">
        <v>16206</v>
      </c>
      <c r="I91" s="121"/>
      <c r="J91" s="126">
        <v>16206</v>
      </c>
    </row>
    <row r="92" spans="1:10" ht="20.25" customHeight="1" x14ac:dyDescent="0.3">
      <c r="A92" s="111" t="s">
        <v>22</v>
      </c>
      <c r="B92" s="104"/>
      <c r="C92" s="120"/>
      <c r="D92" s="138">
        <v>51350</v>
      </c>
      <c r="E92" s="121"/>
      <c r="F92" s="138">
        <v>54391</v>
      </c>
      <c r="H92" s="138">
        <v>71063</v>
      </c>
      <c r="I92" s="121"/>
      <c r="J92" s="138">
        <v>71908</v>
      </c>
    </row>
    <row r="93" spans="1:10" ht="20.25" customHeight="1" x14ac:dyDescent="0.3">
      <c r="A93" s="113" t="s">
        <v>109</v>
      </c>
      <c r="B93" s="139"/>
      <c r="C93" s="140"/>
      <c r="D93" s="115">
        <f>SUM(D84:D92)</f>
        <v>745527</v>
      </c>
      <c r="E93" s="115"/>
      <c r="F93" s="115">
        <f>SUM(F84:F92)</f>
        <v>748568</v>
      </c>
      <c r="H93" s="115">
        <f>SUM(H84:H92)</f>
        <v>765240</v>
      </c>
      <c r="I93" s="115"/>
      <c r="J93" s="115">
        <f>SUM(J84:J92)</f>
        <v>766085</v>
      </c>
    </row>
    <row r="94" spans="1:10" ht="20.25" customHeight="1" x14ac:dyDescent="0.3">
      <c r="A94" s="111" t="s">
        <v>110</v>
      </c>
      <c r="B94" s="139"/>
      <c r="C94" s="140"/>
      <c r="D94" s="107">
        <v>1</v>
      </c>
      <c r="E94" s="107"/>
      <c r="F94" s="112">
        <v>1</v>
      </c>
      <c r="H94" s="81">
        <v>0</v>
      </c>
      <c r="I94" s="107"/>
      <c r="J94" s="81" t="s">
        <v>64</v>
      </c>
    </row>
    <row r="95" spans="1:10" ht="20.25" customHeight="1" x14ac:dyDescent="0.3">
      <c r="A95" s="113" t="s">
        <v>23</v>
      </c>
      <c r="B95" s="139"/>
      <c r="C95" s="140"/>
      <c r="D95" s="114">
        <f>+D93+D94</f>
        <v>745528</v>
      </c>
      <c r="E95" s="115"/>
      <c r="F95" s="114">
        <f>+F93+F94</f>
        <v>748569</v>
      </c>
      <c r="H95" s="114">
        <f>H93</f>
        <v>765240</v>
      </c>
      <c r="I95" s="115"/>
      <c r="J95" s="114">
        <f>J93</f>
        <v>766085</v>
      </c>
    </row>
    <row r="96" spans="1:10" ht="20.25" customHeight="1" x14ac:dyDescent="0.3">
      <c r="A96" s="113"/>
      <c r="B96" s="139"/>
      <c r="C96" s="140"/>
      <c r="D96" s="122"/>
      <c r="E96" s="115"/>
      <c r="F96" s="122"/>
      <c r="H96" s="115"/>
      <c r="I96" s="115"/>
      <c r="J96" s="115"/>
    </row>
    <row r="97" spans="1:10" ht="20.25" customHeight="1" thickBot="1" x14ac:dyDescent="0.35">
      <c r="A97" s="113" t="s">
        <v>24</v>
      </c>
      <c r="B97" s="104"/>
      <c r="C97" s="120"/>
      <c r="D97" s="123">
        <f>SUM(D69+D95)</f>
        <v>1493000</v>
      </c>
      <c r="E97" s="115"/>
      <c r="F97" s="123">
        <f>SUM(F69,F95)</f>
        <v>1476418</v>
      </c>
      <c r="H97" s="123">
        <f>SUM(H69+H95)</f>
        <v>1495565</v>
      </c>
      <c r="I97" s="115"/>
      <c r="J97" s="123">
        <f>SUM(J69,J95)</f>
        <v>1488209</v>
      </c>
    </row>
    <row r="98" spans="1:10" ht="20.25" customHeight="1" thickTop="1" x14ac:dyDescent="0.3">
      <c r="B98" s="143"/>
      <c r="D98" s="110"/>
      <c r="E98" s="147"/>
      <c r="F98" s="110"/>
      <c r="H98" s="110"/>
      <c r="I98" s="147"/>
      <c r="J98" s="110"/>
    </row>
    <row r="99" spans="1:10" ht="20.25" customHeight="1" x14ac:dyDescent="0.3">
      <c r="D99" s="148"/>
      <c r="E99" s="148"/>
      <c r="F99" s="148"/>
      <c r="G99" s="148"/>
      <c r="H99" s="148"/>
      <c r="I99" s="148"/>
      <c r="J99" s="148"/>
    </row>
  </sheetData>
  <mergeCells count="14">
    <mergeCell ref="A1:F1"/>
    <mergeCell ref="H3:J3"/>
    <mergeCell ref="D4:F4"/>
    <mergeCell ref="H4:J4"/>
    <mergeCell ref="D8:J8"/>
    <mergeCell ref="A71:F71"/>
    <mergeCell ref="D74:F74"/>
    <mergeCell ref="H74:J74"/>
    <mergeCell ref="D78:J78"/>
    <mergeCell ref="A38:F38"/>
    <mergeCell ref="H40:J40"/>
    <mergeCell ref="D41:F41"/>
    <mergeCell ref="H41:J41"/>
    <mergeCell ref="D45:J45"/>
  </mergeCells>
  <dataValidations count="1">
    <dataValidation type="textLength" errorStyle="information" allowBlank="1" showInputMessage="1" showErrorMessage="1" error="XLBVal:2=0_x000d__x000a_" sqref="D75 D5 H42 D42 H5 H75" xr:uid="{2A19D411-5E40-4743-AC4B-BDB3F1EFA408}">
      <formula1>0</formula1>
      <formula2>300</formula2>
    </dataValidation>
  </dataValidations>
  <pageMargins left="0.7" right="0.7" top="0.48" bottom="0.5" header="0.5" footer="0.5"/>
  <pageSetup paperSize="9" scale="82" firstPageNumber="2" fitToHeight="0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J53"/>
  <sheetViews>
    <sheetView view="pageBreakPreview" topLeftCell="A34" zoomScale="70" zoomScaleNormal="70" zoomScaleSheetLayoutView="70" workbookViewId="0">
      <selection activeCell="A34" sqref="A1:J1048576"/>
    </sheetView>
  </sheetViews>
  <sheetFormatPr defaultColWidth="9.1796875" defaultRowHeight="21" customHeight="1" x14ac:dyDescent="0.3"/>
  <cols>
    <col min="1" max="1" width="49.54296875" style="153" customWidth="1"/>
    <col min="2" max="2" width="6.36328125" style="152" customWidth="1"/>
    <col min="3" max="3" width="1.08984375" style="149" customWidth="1"/>
    <col min="4" max="4" width="15.08984375" style="150" customWidth="1"/>
    <col min="5" max="5" width="1.08984375" style="150" customWidth="1"/>
    <col min="6" max="6" width="14.6328125" style="150" customWidth="1"/>
    <col min="7" max="7" width="1.08984375" style="149" customWidth="1"/>
    <col min="8" max="8" width="12.81640625" style="150" customWidth="1"/>
    <col min="9" max="9" width="1.08984375" style="150" customWidth="1"/>
    <col min="10" max="10" width="12.81640625" style="150" customWidth="1"/>
    <col min="11" max="16384" width="9.1796875" style="38"/>
  </cols>
  <sheetData>
    <row r="1" spans="1:10" ht="20.149999999999999" customHeight="1" x14ac:dyDescent="0.35">
      <c r="A1" s="184" t="s">
        <v>90</v>
      </c>
      <c r="B1" s="184"/>
      <c r="C1" s="184"/>
      <c r="D1" s="184"/>
      <c r="E1" s="184"/>
      <c r="F1" s="184"/>
    </row>
    <row r="2" spans="1:10" ht="20.149999999999999" customHeight="1" x14ac:dyDescent="0.3">
      <c r="A2" s="151" t="s">
        <v>46</v>
      </c>
    </row>
    <row r="3" spans="1:10" ht="20.149999999999999" customHeight="1" x14ac:dyDescent="0.3">
      <c r="A3" s="151"/>
    </row>
    <row r="4" spans="1:10" ht="20.149999999999999" customHeight="1" x14ac:dyDescent="0.3">
      <c r="A4" s="151"/>
      <c r="D4" s="185" t="s">
        <v>81</v>
      </c>
      <c r="E4" s="185"/>
      <c r="F4" s="185"/>
      <c r="G4" s="129"/>
      <c r="H4" s="185" t="s">
        <v>67</v>
      </c>
      <c r="I4" s="185"/>
      <c r="J4" s="185"/>
    </row>
    <row r="5" spans="1:10" ht="20.149999999999999" customHeight="1" x14ac:dyDescent="0.3">
      <c r="A5" s="151"/>
      <c r="C5" s="189" t="s">
        <v>84</v>
      </c>
      <c r="D5" s="189"/>
      <c r="E5" s="189"/>
      <c r="F5" s="189"/>
      <c r="G5" s="189"/>
      <c r="H5" s="189" t="s">
        <v>84</v>
      </c>
      <c r="I5" s="190"/>
      <c r="J5" s="190"/>
    </row>
    <row r="6" spans="1:10" ht="20.149999999999999" customHeight="1" x14ac:dyDescent="0.3">
      <c r="A6" s="151"/>
      <c r="D6" s="187" t="s">
        <v>139</v>
      </c>
      <c r="E6" s="187"/>
      <c r="F6" s="187"/>
      <c r="H6" s="187" t="s">
        <v>139</v>
      </c>
      <c r="I6" s="187"/>
      <c r="J6" s="187"/>
    </row>
    <row r="7" spans="1:10" ht="20.149999999999999" customHeight="1" x14ac:dyDescent="0.3">
      <c r="B7" s="154" t="s">
        <v>1</v>
      </c>
      <c r="D7" s="132">
        <v>2021</v>
      </c>
      <c r="E7" s="143"/>
      <c r="F7" s="132">
        <v>2020</v>
      </c>
      <c r="G7" s="122"/>
      <c r="H7" s="132">
        <v>2021</v>
      </c>
      <c r="I7" s="143"/>
      <c r="J7" s="132">
        <v>2020</v>
      </c>
    </row>
    <row r="8" spans="1:10" ht="20.149999999999999" customHeight="1" x14ac:dyDescent="0.3">
      <c r="B8" s="154"/>
      <c r="D8" s="188" t="s">
        <v>27</v>
      </c>
      <c r="E8" s="188"/>
      <c r="F8" s="188"/>
      <c r="G8" s="188"/>
      <c r="H8" s="188"/>
      <c r="I8" s="188"/>
      <c r="J8" s="188"/>
    </row>
    <row r="9" spans="1:10" ht="18.649999999999999" customHeight="1" x14ac:dyDescent="0.3">
      <c r="A9" s="155" t="s">
        <v>72</v>
      </c>
      <c r="B9" s="154"/>
      <c r="D9" s="154"/>
      <c r="E9" s="154"/>
      <c r="F9" s="154"/>
      <c r="G9" s="154"/>
      <c r="H9" s="154"/>
      <c r="I9" s="154"/>
      <c r="J9" s="154"/>
    </row>
    <row r="10" spans="1:10" ht="18.649999999999999" customHeight="1" x14ac:dyDescent="0.3">
      <c r="A10" s="156" t="s">
        <v>75</v>
      </c>
      <c r="B10" s="154">
        <v>10</v>
      </c>
      <c r="D10" s="157">
        <v>124160</v>
      </c>
      <c r="F10" s="150">
        <v>73277</v>
      </c>
      <c r="H10" s="157">
        <v>131529</v>
      </c>
      <c r="J10" s="150">
        <v>73277</v>
      </c>
    </row>
    <row r="11" spans="1:10" ht="18.649999999999999" customHeight="1" x14ac:dyDescent="0.3">
      <c r="A11" s="156" t="s">
        <v>111</v>
      </c>
      <c r="B11" s="154"/>
    </row>
    <row r="12" spans="1:10" ht="18.649999999999999" customHeight="1" x14ac:dyDescent="0.3">
      <c r="A12" s="149" t="s">
        <v>112</v>
      </c>
      <c r="B12" s="154">
        <v>10</v>
      </c>
      <c r="D12" s="157">
        <v>39137</v>
      </c>
      <c r="F12" s="150">
        <v>48136</v>
      </c>
      <c r="H12" s="157">
        <v>39126</v>
      </c>
      <c r="J12" s="150">
        <v>48136</v>
      </c>
    </row>
    <row r="13" spans="1:10" ht="18.649999999999999" customHeight="1" x14ac:dyDescent="0.3">
      <c r="A13" s="156" t="s">
        <v>76</v>
      </c>
      <c r="B13" s="154">
        <v>10</v>
      </c>
      <c r="D13" s="74">
        <v>131</v>
      </c>
      <c r="F13" s="150">
        <v>431</v>
      </c>
      <c r="H13" s="74">
        <v>131</v>
      </c>
      <c r="J13" s="150">
        <v>431</v>
      </c>
    </row>
    <row r="14" spans="1:10" ht="18.649999999999999" customHeight="1" x14ac:dyDescent="0.3">
      <c r="A14" s="156" t="s">
        <v>29</v>
      </c>
      <c r="B14" s="154">
        <v>4</v>
      </c>
      <c r="C14" s="154"/>
      <c r="D14" s="158">
        <v>10870</v>
      </c>
      <c r="F14" s="150">
        <v>8142</v>
      </c>
      <c r="H14" s="158">
        <v>7803</v>
      </c>
      <c r="J14" s="150">
        <v>8335</v>
      </c>
    </row>
    <row r="15" spans="1:10" ht="18.649999999999999" customHeight="1" x14ac:dyDescent="0.3">
      <c r="A15" s="159" t="s">
        <v>77</v>
      </c>
      <c r="B15" s="154"/>
      <c r="C15" s="154"/>
      <c r="D15" s="160">
        <f>SUM(D10:D14)</f>
        <v>174298</v>
      </c>
      <c r="E15" s="161"/>
      <c r="F15" s="160">
        <f>SUM(F10:F14)</f>
        <v>129986</v>
      </c>
      <c r="H15" s="160">
        <f>SUM(H10:H14)</f>
        <v>178589</v>
      </c>
      <c r="I15" s="161"/>
      <c r="J15" s="160">
        <f>SUM(J10:J14)</f>
        <v>130179</v>
      </c>
    </row>
    <row r="16" spans="1:10" ht="9.5" customHeight="1" x14ac:dyDescent="0.3">
      <c r="B16" s="154"/>
      <c r="C16" s="154"/>
    </row>
    <row r="17" spans="1:10" ht="18.649999999999999" customHeight="1" x14ac:dyDescent="0.3">
      <c r="A17" s="155" t="s">
        <v>73</v>
      </c>
      <c r="B17" s="154"/>
      <c r="C17" s="154"/>
      <c r="D17" s="162"/>
      <c r="F17" s="162"/>
      <c r="H17" s="162"/>
      <c r="J17" s="162"/>
    </row>
    <row r="18" spans="1:10" ht="18.649999999999999" customHeight="1" x14ac:dyDescent="0.3">
      <c r="A18" s="156" t="s">
        <v>74</v>
      </c>
      <c r="B18" s="154"/>
      <c r="C18" s="154"/>
      <c r="D18" s="150">
        <v>118409</v>
      </c>
      <c r="F18" s="150">
        <v>70575</v>
      </c>
      <c r="H18" s="150">
        <v>128376</v>
      </c>
      <c r="J18" s="150">
        <v>70575</v>
      </c>
    </row>
    <row r="19" spans="1:10" ht="18.649999999999999" customHeight="1" x14ac:dyDescent="0.3">
      <c r="A19" s="156" t="s">
        <v>70</v>
      </c>
      <c r="B19" s="154">
        <v>4</v>
      </c>
      <c r="C19" s="154"/>
      <c r="D19" s="150">
        <v>11881</v>
      </c>
      <c r="F19" s="150">
        <v>9517</v>
      </c>
      <c r="H19" s="150">
        <v>9133</v>
      </c>
      <c r="J19" s="150">
        <v>7784</v>
      </c>
    </row>
    <row r="20" spans="1:10" ht="18.649999999999999" customHeight="1" x14ac:dyDescent="0.3">
      <c r="A20" s="156" t="s">
        <v>30</v>
      </c>
      <c r="B20" s="154">
        <v>4</v>
      </c>
      <c r="C20" s="154"/>
      <c r="D20" s="162">
        <v>33101</v>
      </c>
      <c r="F20" s="162">
        <v>25462</v>
      </c>
      <c r="H20" s="162">
        <v>29018</v>
      </c>
      <c r="J20" s="162">
        <v>23955</v>
      </c>
    </row>
    <row r="21" spans="1:10" ht="18.649999999999999" customHeight="1" x14ac:dyDescent="0.3">
      <c r="A21" s="159" t="s">
        <v>71</v>
      </c>
      <c r="B21" s="154"/>
      <c r="C21" s="154"/>
      <c r="D21" s="160">
        <f>SUM(D18:D20)</f>
        <v>163391</v>
      </c>
      <c r="F21" s="160">
        <f>SUM(F18:F20)</f>
        <v>105554</v>
      </c>
      <c r="H21" s="160">
        <f>SUM(H18:H20)</f>
        <v>166527</v>
      </c>
      <c r="J21" s="160">
        <f>SUM(J18:J20)</f>
        <v>102314</v>
      </c>
    </row>
    <row r="22" spans="1:10" ht="9.5" customHeight="1" x14ac:dyDescent="0.3">
      <c r="A22" s="159"/>
      <c r="B22" s="154"/>
      <c r="C22" s="154"/>
      <c r="D22" s="161"/>
      <c r="F22" s="161"/>
      <c r="H22" s="161"/>
      <c r="J22" s="161"/>
    </row>
    <row r="23" spans="1:10" ht="18.649999999999999" customHeight="1" x14ac:dyDescent="0.3">
      <c r="A23" s="159" t="s">
        <v>113</v>
      </c>
      <c r="B23" s="154"/>
      <c r="C23" s="154"/>
      <c r="D23" s="161">
        <f>D15-D21</f>
        <v>10907</v>
      </c>
      <c r="F23" s="161">
        <f>F15-F21</f>
        <v>24432</v>
      </c>
      <c r="H23" s="161">
        <f>H15-H21</f>
        <v>12062</v>
      </c>
      <c r="J23" s="161">
        <f>J15-J21</f>
        <v>27865</v>
      </c>
    </row>
    <row r="24" spans="1:10" ht="18.649999999999999" customHeight="1" x14ac:dyDescent="0.3">
      <c r="A24" s="153" t="s">
        <v>131</v>
      </c>
      <c r="B24" s="154"/>
      <c r="C24" s="154"/>
      <c r="D24" s="161"/>
      <c r="F24" s="161"/>
      <c r="H24" s="161"/>
      <c r="J24" s="161"/>
    </row>
    <row r="25" spans="1:10" ht="18.649999999999999" customHeight="1" x14ac:dyDescent="0.3">
      <c r="A25" s="153" t="s">
        <v>133</v>
      </c>
      <c r="B25" s="154"/>
      <c r="C25" s="154"/>
      <c r="D25" s="161"/>
      <c r="F25" s="161"/>
      <c r="H25" s="161"/>
      <c r="J25" s="161"/>
    </row>
    <row r="26" spans="1:10" ht="18.649999999999999" customHeight="1" x14ac:dyDescent="0.3">
      <c r="A26" s="153" t="s">
        <v>132</v>
      </c>
      <c r="B26" s="154"/>
      <c r="C26" s="154"/>
      <c r="D26" s="150">
        <v>-533</v>
      </c>
      <c r="F26" s="163" t="s">
        <v>64</v>
      </c>
      <c r="H26" s="150">
        <v>-533</v>
      </c>
      <c r="J26" s="163" t="s">
        <v>64</v>
      </c>
    </row>
    <row r="27" spans="1:10" ht="18.649999999999999" customHeight="1" x14ac:dyDescent="0.3">
      <c r="A27" s="153" t="s">
        <v>31</v>
      </c>
      <c r="B27" s="154">
        <v>4</v>
      </c>
      <c r="C27" s="154"/>
      <c r="D27" s="150">
        <v>-6811</v>
      </c>
      <c r="F27" s="150">
        <v>-6094</v>
      </c>
      <c r="H27" s="150">
        <v>-6697</v>
      </c>
      <c r="J27" s="150">
        <v>-6515</v>
      </c>
    </row>
    <row r="28" spans="1:10" ht="18.649999999999999" customHeight="1" x14ac:dyDescent="0.3">
      <c r="A28" s="156" t="s">
        <v>148</v>
      </c>
      <c r="B28" s="154"/>
      <c r="C28" s="154"/>
      <c r="D28" s="150">
        <v>-5896</v>
      </c>
      <c r="F28" s="112">
        <v>-1461</v>
      </c>
      <c r="H28" s="150">
        <v>-6006</v>
      </c>
      <c r="J28" s="112">
        <v>-1399</v>
      </c>
    </row>
    <row r="29" spans="1:10" ht="18.649999999999999" customHeight="1" x14ac:dyDescent="0.3">
      <c r="A29" s="156" t="s">
        <v>114</v>
      </c>
      <c r="B29" s="154"/>
      <c r="C29" s="154"/>
      <c r="F29" s="161"/>
      <c r="H29" s="161"/>
      <c r="J29" s="161"/>
    </row>
    <row r="30" spans="1:10" ht="18.649999999999999" customHeight="1" x14ac:dyDescent="0.3">
      <c r="A30" s="149" t="s">
        <v>115</v>
      </c>
      <c r="B30" s="154"/>
      <c r="C30" s="154"/>
      <c r="D30" s="164">
        <v>-70</v>
      </c>
      <c r="F30" s="164">
        <v>-230</v>
      </c>
      <c r="H30" s="165">
        <v>0</v>
      </c>
      <c r="I30" s="166"/>
      <c r="J30" s="165">
        <v>0</v>
      </c>
    </row>
    <row r="31" spans="1:10" ht="18.649999999999999" customHeight="1" x14ac:dyDescent="0.3">
      <c r="A31" s="159" t="s">
        <v>154</v>
      </c>
      <c r="C31" s="154"/>
      <c r="D31" s="161">
        <f>SUM(D23:D30)</f>
        <v>-2403</v>
      </c>
      <c r="E31" s="161"/>
      <c r="F31" s="161">
        <f>SUM(F23:F30)</f>
        <v>16647</v>
      </c>
      <c r="H31" s="161">
        <f>SUM(H23:H30)</f>
        <v>-1174</v>
      </c>
      <c r="I31" s="161"/>
      <c r="J31" s="161">
        <f>SUM(J23:J30)</f>
        <v>19951</v>
      </c>
    </row>
    <row r="32" spans="1:10" ht="18.649999999999999" customHeight="1" x14ac:dyDescent="0.3">
      <c r="A32" s="156" t="s">
        <v>156</v>
      </c>
      <c r="B32" s="154"/>
      <c r="C32" s="154"/>
      <c r="D32" s="162">
        <v>-638</v>
      </c>
      <c r="F32" s="162">
        <v>-4003</v>
      </c>
      <c r="H32" s="162">
        <v>329</v>
      </c>
      <c r="J32" s="162">
        <v>-4025</v>
      </c>
    </row>
    <row r="33" spans="1:10" ht="18.649999999999999" customHeight="1" x14ac:dyDescent="0.3">
      <c r="A33" s="159" t="s">
        <v>155</v>
      </c>
      <c r="B33" s="154"/>
      <c r="C33" s="154"/>
      <c r="D33" s="160">
        <f>SUM(D31:D32)</f>
        <v>-3041</v>
      </c>
      <c r="E33" s="161"/>
      <c r="F33" s="160">
        <f>SUM(F31:F32)</f>
        <v>12644</v>
      </c>
      <c r="H33" s="160">
        <f>SUM(H31:H32)</f>
        <v>-845</v>
      </c>
      <c r="I33" s="161"/>
      <c r="J33" s="160">
        <f>SUM(J31:J32)</f>
        <v>15926</v>
      </c>
    </row>
    <row r="34" spans="1:10" ht="9.5" customHeight="1" x14ac:dyDescent="0.3">
      <c r="D34" s="161"/>
      <c r="E34" s="161"/>
      <c r="F34" s="161"/>
      <c r="H34" s="161"/>
      <c r="I34" s="161"/>
      <c r="J34" s="161"/>
    </row>
    <row r="35" spans="1:10" ht="18.649999999999999" customHeight="1" x14ac:dyDescent="0.3">
      <c r="A35" s="167" t="s">
        <v>157</v>
      </c>
      <c r="B35" s="154"/>
      <c r="C35" s="154"/>
      <c r="D35" s="161"/>
      <c r="E35" s="161"/>
      <c r="F35" s="161"/>
      <c r="H35" s="161"/>
      <c r="I35" s="161"/>
      <c r="J35" s="161"/>
    </row>
    <row r="36" spans="1:10" ht="18.649999999999999" customHeight="1" x14ac:dyDescent="0.3">
      <c r="A36" s="167" t="s">
        <v>157</v>
      </c>
      <c r="B36" s="154"/>
      <c r="C36" s="154"/>
      <c r="D36" s="161"/>
      <c r="E36" s="161"/>
      <c r="F36" s="161"/>
      <c r="H36" s="161"/>
      <c r="I36" s="161"/>
      <c r="J36" s="161"/>
    </row>
    <row r="37" spans="1:10" ht="18.649999999999999" customHeight="1" x14ac:dyDescent="0.3">
      <c r="A37" s="140" t="s">
        <v>158</v>
      </c>
      <c r="D37" s="168">
        <v>0</v>
      </c>
      <c r="E37" s="169"/>
      <c r="F37" s="168" t="s">
        <v>64</v>
      </c>
      <c r="H37" s="168">
        <v>0</v>
      </c>
      <c r="I37" s="169"/>
      <c r="J37" s="168" t="s">
        <v>64</v>
      </c>
    </row>
    <row r="38" spans="1:10" ht="18.649999999999999" customHeight="1" thickBot="1" x14ac:dyDescent="0.35">
      <c r="A38" s="140" t="s">
        <v>159</v>
      </c>
      <c r="D38" s="170">
        <f>SUM(D33:D37)</f>
        <v>-3041</v>
      </c>
      <c r="E38" s="169"/>
      <c r="F38" s="171">
        <f>SUM(F33:F37)</f>
        <v>12644</v>
      </c>
      <c r="H38" s="170">
        <f>SUM(H33:H37)</f>
        <v>-845</v>
      </c>
      <c r="I38" s="169"/>
      <c r="J38" s="171">
        <f>SUM(J33:J37)</f>
        <v>15926</v>
      </c>
    </row>
    <row r="39" spans="1:10" ht="9.5" customHeight="1" thickTop="1" x14ac:dyDescent="0.3">
      <c r="A39" s="140"/>
      <c r="D39" s="169"/>
      <c r="E39" s="169"/>
      <c r="F39" s="169"/>
      <c r="H39" s="169"/>
      <c r="I39" s="169"/>
      <c r="J39" s="169"/>
    </row>
    <row r="40" spans="1:10" ht="18.649999999999999" customHeight="1" x14ac:dyDescent="0.3">
      <c r="A40" s="140" t="s">
        <v>160</v>
      </c>
      <c r="D40" s="169"/>
      <c r="E40" s="169"/>
      <c r="F40" s="169"/>
      <c r="H40" s="169"/>
      <c r="I40" s="169"/>
      <c r="J40" s="169"/>
    </row>
    <row r="41" spans="1:10" ht="18.649999999999999" customHeight="1" x14ac:dyDescent="0.3">
      <c r="A41" s="105" t="s">
        <v>116</v>
      </c>
      <c r="D41" s="81">
        <v>-3041</v>
      </c>
      <c r="E41" s="169"/>
      <c r="F41" s="74">
        <f>F33</f>
        <v>12644</v>
      </c>
      <c r="G41" s="172"/>
      <c r="H41" s="81">
        <v>-845</v>
      </c>
      <c r="I41" s="74"/>
      <c r="J41" s="74">
        <f>J33</f>
        <v>15926</v>
      </c>
    </row>
    <row r="42" spans="1:10" ht="18.649999999999999" customHeight="1" x14ac:dyDescent="0.3">
      <c r="A42" s="105" t="s">
        <v>117</v>
      </c>
      <c r="D42" s="168">
        <v>0</v>
      </c>
      <c r="E42" s="169"/>
      <c r="F42" s="168" t="s">
        <v>64</v>
      </c>
      <c r="G42" s="172"/>
      <c r="H42" s="168"/>
      <c r="I42" s="74"/>
      <c r="J42" s="168" t="s">
        <v>64</v>
      </c>
    </row>
    <row r="43" spans="1:10" ht="20.149999999999999" customHeight="1" thickBot="1" x14ac:dyDescent="0.35">
      <c r="A43" s="105"/>
      <c r="D43" s="170">
        <f>SUM(D41:D42)</f>
        <v>-3041</v>
      </c>
      <c r="E43" s="173"/>
      <c r="F43" s="171">
        <f>SUM(F41:F42)</f>
        <v>12644</v>
      </c>
      <c r="G43" s="174"/>
      <c r="H43" s="170">
        <f>SUM(H41:H42)</f>
        <v>-845</v>
      </c>
      <c r="I43" s="175"/>
      <c r="J43" s="171">
        <f>SUM(J41:J42)</f>
        <v>15926</v>
      </c>
    </row>
    <row r="44" spans="1:10" ht="9.5" customHeight="1" thickTop="1" x14ac:dyDescent="0.3">
      <c r="A44" s="105"/>
      <c r="D44" s="176"/>
      <c r="E44" s="173"/>
      <c r="F44" s="177"/>
      <c r="G44" s="174"/>
      <c r="H44" s="176"/>
      <c r="I44" s="175"/>
      <c r="J44" s="177"/>
    </row>
    <row r="45" spans="1:10" ht="18.649999999999999" customHeight="1" x14ac:dyDescent="0.3">
      <c r="A45" s="140" t="s">
        <v>161</v>
      </c>
      <c r="D45" s="169"/>
      <c r="E45" s="169"/>
      <c r="F45" s="169"/>
      <c r="H45" s="169"/>
      <c r="I45" s="169"/>
      <c r="J45" s="169"/>
    </row>
    <row r="46" spans="1:10" ht="18.649999999999999" customHeight="1" x14ac:dyDescent="0.3">
      <c r="A46" s="105" t="s">
        <v>116</v>
      </c>
      <c r="D46" s="81">
        <v>-3041</v>
      </c>
      <c r="E46" s="74"/>
      <c r="F46" s="74">
        <f>F38</f>
        <v>12644</v>
      </c>
      <c r="G46" s="172"/>
      <c r="H46" s="81">
        <v>-845</v>
      </c>
      <c r="I46" s="74"/>
      <c r="J46" s="74">
        <f>J41</f>
        <v>15926</v>
      </c>
    </row>
    <row r="47" spans="1:10" ht="18.649999999999999" customHeight="1" x14ac:dyDescent="0.3">
      <c r="A47" s="105" t="s">
        <v>117</v>
      </c>
      <c r="D47" s="168" t="s">
        <v>64</v>
      </c>
      <c r="E47" s="74"/>
      <c r="F47" s="168" t="s">
        <v>64</v>
      </c>
      <c r="G47" s="172"/>
      <c r="H47" s="168">
        <v>0</v>
      </c>
      <c r="I47" s="74"/>
      <c r="J47" s="168" t="s">
        <v>64</v>
      </c>
    </row>
    <row r="48" spans="1:10" ht="20.149999999999999" customHeight="1" thickBot="1" x14ac:dyDescent="0.35">
      <c r="A48" s="105"/>
      <c r="D48" s="170">
        <f>SUM(D46:D47)</f>
        <v>-3041</v>
      </c>
      <c r="E48" s="175"/>
      <c r="F48" s="171">
        <f>SUM(F46:F47)</f>
        <v>12644</v>
      </c>
      <c r="G48" s="174"/>
      <c r="H48" s="170">
        <f>SUM(H46:H47)</f>
        <v>-845</v>
      </c>
      <c r="I48" s="175"/>
      <c r="J48" s="171">
        <f>SUM(J46:J47)</f>
        <v>15926</v>
      </c>
    </row>
    <row r="49" spans="1:10" ht="9.5" customHeight="1" thickTop="1" x14ac:dyDescent="0.3">
      <c r="A49" s="105"/>
      <c r="D49" s="175"/>
      <c r="E49" s="175"/>
      <c r="F49" s="175"/>
      <c r="G49" s="174"/>
      <c r="H49" s="175"/>
      <c r="I49" s="175"/>
      <c r="J49" s="175"/>
    </row>
    <row r="50" spans="1:10" ht="18.649999999999999" customHeight="1" x14ac:dyDescent="0.3">
      <c r="A50" s="178" t="s">
        <v>162</v>
      </c>
      <c r="B50" s="154">
        <v>11</v>
      </c>
      <c r="D50" s="161"/>
      <c r="E50" s="161"/>
      <c r="F50" s="161"/>
      <c r="I50" s="161"/>
      <c r="J50" s="161"/>
    </row>
    <row r="51" spans="1:10" ht="18.649999999999999" customHeight="1" thickBot="1" x14ac:dyDescent="0.35">
      <c r="A51" s="19" t="s">
        <v>163</v>
      </c>
      <c r="D51" s="179">
        <v>-4.0000000000000001E-3</v>
      </c>
      <c r="E51" s="180"/>
      <c r="F51" s="179">
        <v>1.7000000000000001E-2</v>
      </c>
      <c r="G51" s="181"/>
      <c r="H51" s="179">
        <v>-1E-3</v>
      </c>
      <c r="I51" s="180"/>
      <c r="J51" s="179">
        <v>2.1000000000000001E-2</v>
      </c>
    </row>
    <row r="52" spans="1:10" ht="20.149999999999999" customHeight="1" thickTop="1" x14ac:dyDescent="0.3">
      <c r="A52" s="19"/>
      <c r="B52" s="154"/>
      <c r="D52" s="182"/>
      <c r="E52" s="183"/>
      <c r="F52" s="182"/>
      <c r="H52" s="182"/>
      <c r="I52" s="183"/>
      <c r="J52" s="182"/>
    </row>
    <row r="53" spans="1:10" ht="20.149999999999999" customHeight="1" x14ac:dyDescent="0.3"/>
  </sheetData>
  <mergeCells count="8">
    <mergeCell ref="A1:F1"/>
    <mergeCell ref="H4:J4"/>
    <mergeCell ref="H6:J6"/>
    <mergeCell ref="D6:F6"/>
    <mergeCell ref="D8:J8"/>
    <mergeCell ref="H5:J5"/>
    <mergeCell ref="D4:F4"/>
    <mergeCell ref="C5:G5"/>
  </mergeCells>
  <phoneticPr fontId="20" type="noConversion"/>
  <pageMargins left="0.7" right="0.7" top="0.48" bottom="0.5" header="0.5" footer="0.5"/>
  <pageSetup paperSize="9" scale="77" firstPageNumber="5" fitToHeight="0" orientation="portrait" useFirstPageNumber="1" r:id="rId1"/>
  <headerFooter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  <pageSetUpPr fitToPage="1"/>
  </sheetPr>
  <dimension ref="A1:Q19"/>
  <sheetViews>
    <sheetView view="pageBreakPreview" zoomScale="85" zoomScaleNormal="50" zoomScaleSheetLayoutView="85" workbookViewId="0">
      <selection activeCell="A18" sqref="A18"/>
    </sheetView>
  </sheetViews>
  <sheetFormatPr defaultColWidth="9.1796875" defaultRowHeight="14" x14ac:dyDescent="0.3"/>
  <cols>
    <col min="1" max="1" width="50.81640625" style="38" customWidth="1"/>
    <col min="2" max="2" width="1.1796875" style="38" customWidth="1"/>
    <col min="3" max="3" width="11.1796875" style="38" customWidth="1"/>
    <col min="4" max="4" width="1.1796875" style="38" customWidth="1"/>
    <col min="5" max="5" width="14.54296875" style="38" customWidth="1"/>
    <col min="6" max="6" width="1.1796875" style="38" customWidth="1"/>
    <col min="7" max="7" width="11.1796875" style="38" customWidth="1"/>
    <col min="8" max="8" width="1.1796875" style="38" customWidth="1"/>
    <col min="9" max="9" width="12" style="38" customWidth="1"/>
    <col min="10" max="10" width="1.1796875" style="38" customWidth="1"/>
    <col min="11" max="11" width="13.81640625" style="38" customWidth="1"/>
    <col min="12" max="12" width="1.1796875" style="38" customWidth="1"/>
    <col min="13" max="13" width="15.81640625" style="38" customWidth="1"/>
    <col min="14" max="14" width="1.1796875" style="38" customWidth="1"/>
    <col min="15" max="15" width="14.54296875" style="38" customWidth="1"/>
    <col min="16" max="16" width="1.1796875" style="38" customWidth="1"/>
    <col min="17" max="17" width="11.54296875" style="38" customWidth="1"/>
    <col min="18" max="16384" width="9.1796875" style="38"/>
  </cols>
  <sheetData>
    <row r="1" spans="1:17" ht="19" customHeight="1" x14ac:dyDescent="0.35">
      <c r="A1" s="191" t="s">
        <v>90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Q1" s="47"/>
    </row>
    <row r="2" spans="1:17" ht="19" customHeight="1" x14ac:dyDescent="0.35">
      <c r="A2" s="40" t="s">
        <v>80</v>
      </c>
      <c r="B2" s="48"/>
      <c r="C2" s="40"/>
      <c r="D2" s="48"/>
      <c r="E2" s="49"/>
      <c r="F2" s="48"/>
      <c r="G2" s="50"/>
      <c r="H2" s="39"/>
      <c r="J2" s="39"/>
      <c r="Q2" s="47"/>
    </row>
    <row r="3" spans="1:17" ht="19" customHeight="1" x14ac:dyDescent="0.35">
      <c r="A3" s="40"/>
      <c r="B3" s="48"/>
      <c r="C3" s="40"/>
      <c r="D3" s="48"/>
      <c r="E3" s="49"/>
      <c r="F3" s="48"/>
      <c r="G3" s="50"/>
      <c r="H3" s="39"/>
      <c r="I3" s="39"/>
      <c r="Q3" s="47"/>
    </row>
    <row r="4" spans="1:17" ht="19" customHeight="1" x14ac:dyDescent="0.3">
      <c r="A4" s="40"/>
      <c r="B4" s="40"/>
      <c r="C4" s="196" t="s">
        <v>81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19" customHeight="1" x14ac:dyDescent="0.3">
      <c r="A5" s="41"/>
      <c r="B5" s="90"/>
      <c r="C5" s="41"/>
      <c r="D5" s="90"/>
      <c r="E5" s="90"/>
      <c r="F5" s="90"/>
      <c r="G5" s="47"/>
      <c r="H5" s="47"/>
      <c r="I5" s="192" t="s">
        <v>20</v>
      </c>
      <c r="J5" s="193"/>
      <c r="K5" s="193"/>
      <c r="L5" s="47"/>
      <c r="M5" s="47"/>
      <c r="N5" s="47"/>
      <c r="O5" s="47"/>
      <c r="P5" s="47"/>
      <c r="Q5" s="47"/>
    </row>
    <row r="6" spans="1:17" ht="19" customHeight="1" x14ac:dyDescent="0.3">
      <c r="A6" s="41"/>
      <c r="B6" s="41"/>
      <c r="C6" s="90"/>
      <c r="D6" s="90"/>
      <c r="E6" s="90"/>
      <c r="F6" s="90"/>
      <c r="G6" s="51" t="s">
        <v>60</v>
      </c>
      <c r="H6" s="51"/>
      <c r="I6" s="52"/>
      <c r="J6" s="52"/>
      <c r="K6" s="52"/>
      <c r="L6" s="47"/>
      <c r="N6" s="47"/>
      <c r="O6" s="47"/>
      <c r="P6" s="47"/>
      <c r="Q6" s="47"/>
    </row>
    <row r="7" spans="1:17" ht="19" customHeight="1" x14ac:dyDescent="0.3">
      <c r="A7" s="41"/>
      <c r="B7" s="41"/>
      <c r="C7" s="90" t="s">
        <v>32</v>
      </c>
      <c r="D7" s="73"/>
      <c r="F7" s="89"/>
      <c r="G7" s="51" t="s">
        <v>61</v>
      </c>
      <c r="H7" s="51"/>
      <c r="I7" s="47"/>
      <c r="L7" s="47"/>
      <c r="M7" s="51" t="s">
        <v>118</v>
      </c>
      <c r="N7" s="47"/>
      <c r="O7" s="47"/>
      <c r="P7" s="47"/>
    </row>
    <row r="8" spans="1:17" ht="19" customHeight="1" x14ac:dyDescent="0.3">
      <c r="A8" s="41"/>
      <c r="B8" s="41"/>
      <c r="C8" s="90" t="s">
        <v>33</v>
      </c>
      <c r="D8" s="194" t="s">
        <v>87</v>
      </c>
      <c r="E8" s="195"/>
      <c r="F8" s="195"/>
      <c r="G8" s="51" t="s">
        <v>62</v>
      </c>
      <c r="H8" s="51"/>
      <c r="I8" s="47"/>
      <c r="M8" s="51" t="s">
        <v>119</v>
      </c>
      <c r="O8" s="51" t="s">
        <v>129</v>
      </c>
      <c r="Q8" s="47"/>
    </row>
    <row r="9" spans="1:17" ht="19" customHeight="1" x14ac:dyDescent="0.3">
      <c r="A9" s="41"/>
      <c r="B9" s="53"/>
      <c r="C9" s="90" t="s">
        <v>34</v>
      </c>
      <c r="D9" s="90"/>
      <c r="E9" s="51" t="s">
        <v>86</v>
      </c>
      <c r="F9" s="90"/>
      <c r="G9" s="89" t="s">
        <v>63</v>
      </c>
      <c r="H9" s="89"/>
      <c r="I9" s="52" t="s">
        <v>35</v>
      </c>
      <c r="J9" s="52"/>
      <c r="K9" s="52" t="s">
        <v>36</v>
      </c>
      <c r="L9" s="47"/>
      <c r="M9" s="51" t="s">
        <v>120</v>
      </c>
      <c r="N9" s="47"/>
      <c r="O9" s="51" t="s">
        <v>121</v>
      </c>
      <c r="P9" s="47"/>
      <c r="Q9" s="47" t="s">
        <v>23</v>
      </c>
    </row>
    <row r="10" spans="1:17" ht="19" customHeight="1" x14ac:dyDescent="0.3">
      <c r="B10" s="41"/>
      <c r="C10" s="197" t="s">
        <v>27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</row>
    <row r="11" spans="1:17" ht="19" customHeight="1" x14ac:dyDescent="0.3">
      <c r="A11" s="54" t="s">
        <v>141</v>
      </c>
      <c r="B11" s="4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spans="1:17" ht="19" customHeight="1" x14ac:dyDescent="0.3">
      <c r="A12" s="37" t="s">
        <v>152</v>
      </c>
      <c r="B12" s="56"/>
      <c r="C12" s="92">
        <v>333500</v>
      </c>
      <c r="D12" s="93"/>
      <c r="E12" s="92">
        <v>317914</v>
      </c>
      <c r="F12" s="94"/>
      <c r="G12" s="92">
        <v>2736</v>
      </c>
      <c r="H12" s="93"/>
      <c r="I12" s="92">
        <v>14267</v>
      </c>
      <c r="J12" s="94"/>
      <c r="K12" s="92">
        <v>54732</v>
      </c>
      <c r="L12" s="94"/>
      <c r="M12" s="92">
        <v>723149</v>
      </c>
      <c r="N12" s="94"/>
      <c r="O12" s="92">
        <v>1</v>
      </c>
      <c r="P12" s="94"/>
      <c r="Q12" s="92">
        <v>723150</v>
      </c>
    </row>
    <row r="13" spans="1:17" ht="19" customHeight="1" x14ac:dyDescent="0.3">
      <c r="A13" s="37"/>
      <c r="B13" s="56"/>
      <c r="C13" s="59"/>
      <c r="D13" s="55"/>
      <c r="E13" s="59"/>
      <c r="F13" s="56"/>
      <c r="G13" s="59"/>
      <c r="H13" s="55"/>
      <c r="I13" s="59"/>
      <c r="J13" s="56"/>
      <c r="K13" s="59"/>
      <c r="L13" s="56"/>
      <c r="M13" s="59"/>
      <c r="N13" s="56"/>
      <c r="O13" s="59"/>
      <c r="P13" s="56"/>
      <c r="Q13" s="59"/>
    </row>
    <row r="14" spans="1:17" ht="19" customHeight="1" x14ac:dyDescent="0.3">
      <c r="A14" s="44" t="s">
        <v>166</v>
      </c>
      <c r="B14" s="44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9" customHeight="1" x14ac:dyDescent="0.3">
      <c r="A15" s="61" t="s">
        <v>88</v>
      </c>
      <c r="B15" s="62"/>
      <c r="C15" s="30" t="s">
        <v>64</v>
      </c>
      <c r="D15" s="43"/>
      <c r="E15" s="30" t="s">
        <v>64</v>
      </c>
      <c r="F15" s="36"/>
      <c r="G15" s="30" t="s">
        <v>64</v>
      </c>
      <c r="H15" s="43"/>
      <c r="I15" s="30" t="s">
        <v>64</v>
      </c>
      <c r="J15" s="60"/>
      <c r="K15" s="35">
        <v>12644</v>
      </c>
      <c r="L15" s="67"/>
      <c r="M15" s="29">
        <f>SUM(C15:K15)</f>
        <v>12644</v>
      </c>
      <c r="N15" s="67"/>
      <c r="O15" s="30" t="s">
        <v>64</v>
      </c>
      <c r="P15" s="67"/>
      <c r="Q15" s="72">
        <f>SUM(C15:K15)</f>
        <v>12644</v>
      </c>
    </row>
    <row r="16" spans="1:17" ht="19" customHeight="1" x14ac:dyDescent="0.3">
      <c r="A16" s="44" t="s">
        <v>165</v>
      </c>
      <c r="B16" s="44"/>
      <c r="C16" s="26" t="s">
        <v>64</v>
      </c>
      <c r="D16" s="63"/>
      <c r="E16" s="26" t="s">
        <v>64</v>
      </c>
      <c r="F16" s="46"/>
      <c r="G16" s="26" t="s">
        <v>64</v>
      </c>
      <c r="H16" s="63"/>
      <c r="I16" s="26" t="s">
        <v>64</v>
      </c>
      <c r="J16" s="60"/>
      <c r="K16" s="70">
        <f>K15</f>
        <v>12644</v>
      </c>
      <c r="L16" s="71"/>
      <c r="M16" s="70">
        <f>SUM(C16:K16)</f>
        <v>12644</v>
      </c>
      <c r="N16" s="64"/>
      <c r="O16" s="26" t="s">
        <v>64</v>
      </c>
      <c r="P16" s="64"/>
      <c r="Q16" s="70">
        <f>Q15</f>
        <v>12644</v>
      </c>
    </row>
    <row r="17" spans="1:17" ht="19" customHeight="1" x14ac:dyDescent="0.3">
      <c r="C17" s="68"/>
      <c r="D17" s="68"/>
      <c r="E17" s="68"/>
      <c r="F17" s="66"/>
      <c r="G17" s="68"/>
      <c r="H17" s="68"/>
      <c r="I17" s="68"/>
      <c r="J17" s="60"/>
      <c r="K17" s="34"/>
      <c r="L17" s="66"/>
      <c r="M17" s="34"/>
      <c r="N17" s="66"/>
      <c r="O17" s="34"/>
      <c r="P17" s="66"/>
      <c r="Q17" s="66"/>
    </row>
    <row r="18" spans="1:17" ht="19" customHeight="1" thickBot="1" x14ac:dyDescent="0.35">
      <c r="A18" s="65" t="s">
        <v>142</v>
      </c>
      <c r="B18" s="37"/>
      <c r="C18" s="69">
        <v>333500</v>
      </c>
      <c r="D18" s="60"/>
      <c r="E18" s="69">
        <v>317914</v>
      </c>
      <c r="G18" s="69">
        <v>2736</v>
      </c>
      <c r="H18" s="60"/>
      <c r="I18" s="69">
        <v>14267</v>
      </c>
      <c r="K18" s="69">
        <f>K12+K16</f>
        <v>67376</v>
      </c>
      <c r="M18" s="69">
        <f>M12+M16</f>
        <v>735793</v>
      </c>
      <c r="O18" s="69">
        <v>1</v>
      </c>
      <c r="Q18" s="69">
        <f>Q12+Q16</f>
        <v>735794</v>
      </c>
    </row>
    <row r="19" spans="1:17" ht="19" customHeight="1" thickTop="1" x14ac:dyDescent="0.3"/>
  </sheetData>
  <mergeCells count="5">
    <mergeCell ref="A1:K1"/>
    <mergeCell ref="I5:K5"/>
    <mergeCell ref="D8:F8"/>
    <mergeCell ref="C4:Q4"/>
    <mergeCell ref="C10:Q10"/>
  </mergeCells>
  <pageMargins left="0.7" right="0.7" top="0.48" bottom="0.5" header="0.5" footer="0.5"/>
  <pageSetup paperSize="9" scale="81" firstPageNumber="6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  <pageSetUpPr fitToPage="1"/>
  </sheetPr>
  <dimension ref="A1:Q19"/>
  <sheetViews>
    <sheetView view="pageBreakPreview" zoomScale="85" zoomScaleNormal="50" zoomScaleSheetLayoutView="85" workbookViewId="0">
      <selection activeCell="A12" sqref="A12:A15"/>
    </sheetView>
  </sheetViews>
  <sheetFormatPr defaultColWidth="9.1796875" defaultRowHeight="14" x14ac:dyDescent="0.3"/>
  <cols>
    <col min="1" max="1" width="50.81640625" style="38" customWidth="1"/>
    <col min="2" max="2" width="1.1796875" style="38" customWidth="1"/>
    <col min="3" max="3" width="11.1796875" style="38" customWidth="1"/>
    <col min="4" max="4" width="1.1796875" style="38" customWidth="1"/>
    <col min="5" max="5" width="14.54296875" style="38" customWidth="1"/>
    <col min="6" max="6" width="1.1796875" style="38" customWidth="1"/>
    <col min="7" max="7" width="11.1796875" style="38" customWidth="1"/>
    <col min="8" max="8" width="1.1796875" style="38" customWidth="1"/>
    <col min="9" max="9" width="12" style="38" customWidth="1"/>
    <col min="10" max="10" width="1.1796875" style="38" customWidth="1"/>
    <col min="11" max="11" width="13.81640625" style="38" customWidth="1"/>
    <col min="12" max="12" width="1.1796875" style="38" customWidth="1"/>
    <col min="13" max="13" width="15.81640625" style="38" customWidth="1"/>
    <col min="14" max="14" width="1.1796875" style="38" customWidth="1"/>
    <col min="15" max="15" width="14.54296875" style="38" customWidth="1"/>
    <col min="16" max="16" width="1.1796875" style="38" customWidth="1"/>
    <col min="17" max="17" width="11.54296875" style="38" customWidth="1"/>
    <col min="18" max="16384" width="9.1796875" style="38"/>
  </cols>
  <sheetData>
    <row r="1" spans="1:17" ht="19" customHeight="1" x14ac:dyDescent="0.35">
      <c r="A1" s="191" t="s">
        <v>90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Q1" s="47"/>
    </row>
    <row r="2" spans="1:17" ht="19" customHeight="1" x14ac:dyDescent="0.35">
      <c r="A2" s="40" t="s">
        <v>80</v>
      </c>
      <c r="B2" s="48"/>
      <c r="C2" s="40"/>
      <c r="D2" s="48"/>
      <c r="E2" s="49"/>
      <c r="F2" s="48"/>
      <c r="G2" s="50"/>
      <c r="H2" s="39"/>
      <c r="J2" s="39"/>
      <c r="Q2" s="47"/>
    </row>
    <row r="3" spans="1:17" ht="19" customHeight="1" x14ac:dyDescent="0.35">
      <c r="A3" s="40"/>
      <c r="B3" s="48"/>
      <c r="C3" s="40"/>
      <c r="D3" s="48"/>
      <c r="E3" s="49"/>
      <c r="F3" s="48"/>
      <c r="G3" s="50"/>
      <c r="H3" s="39"/>
      <c r="I3" s="39"/>
      <c r="Q3" s="47"/>
    </row>
    <row r="4" spans="1:17" ht="19" customHeight="1" x14ac:dyDescent="0.3">
      <c r="A4" s="40"/>
      <c r="B4" s="40"/>
      <c r="C4" s="196" t="s">
        <v>81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19" customHeight="1" x14ac:dyDescent="0.3">
      <c r="A5" s="41"/>
      <c r="B5" s="90"/>
      <c r="C5" s="41"/>
      <c r="D5" s="90"/>
      <c r="E5" s="90"/>
      <c r="F5" s="90"/>
      <c r="G5" s="47"/>
      <c r="H5" s="47"/>
      <c r="I5" s="192" t="s">
        <v>20</v>
      </c>
      <c r="J5" s="193"/>
      <c r="K5" s="193"/>
      <c r="L5" s="47"/>
      <c r="M5" s="47"/>
      <c r="N5" s="47"/>
      <c r="O5" s="47"/>
      <c r="P5" s="47"/>
      <c r="Q5" s="47"/>
    </row>
    <row r="6" spans="1:17" ht="19" customHeight="1" x14ac:dyDescent="0.3">
      <c r="A6" s="41"/>
      <c r="B6" s="41"/>
      <c r="C6" s="90"/>
      <c r="D6" s="90"/>
      <c r="E6" s="90"/>
      <c r="F6" s="90"/>
      <c r="G6" s="51" t="s">
        <v>60</v>
      </c>
      <c r="H6" s="51"/>
      <c r="I6" s="52"/>
      <c r="J6" s="52"/>
      <c r="K6" s="52"/>
      <c r="L6" s="47"/>
      <c r="N6" s="47"/>
      <c r="O6" s="47"/>
      <c r="P6" s="47"/>
      <c r="Q6" s="47"/>
    </row>
    <row r="7" spans="1:17" ht="19" customHeight="1" x14ac:dyDescent="0.3">
      <c r="A7" s="41"/>
      <c r="B7" s="41"/>
      <c r="C7" s="90" t="s">
        <v>32</v>
      </c>
      <c r="D7" s="73"/>
      <c r="F7" s="89"/>
      <c r="G7" s="51" t="s">
        <v>61</v>
      </c>
      <c r="H7" s="51"/>
      <c r="I7" s="47"/>
      <c r="L7" s="47"/>
      <c r="M7" s="51" t="s">
        <v>118</v>
      </c>
      <c r="N7" s="47"/>
      <c r="O7" s="47"/>
      <c r="P7" s="47"/>
    </row>
    <row r="8" spans="1:17" ht="19" customHeight="1" x14ac:dyDescent="0.3">
      <c r="A8" s="41"/>
      <c r="B8" s="41"/>
      <c r="C8" s="90" t="s">
        <v>33</v>
      </c>
      <c r="D8" s="194" t="s">
        <v>87</v>
      </c>
      <c r="E8" s="195"/>
      <c r="F8" s="195"/>
      <c r="G8" s="51" t="s">
        <v>62</v>
      </c>
      <c r="H8" s="51"/>
      <c r="I8" s="47"/>
      <c r="M8" s="51" t="s">
        <v>119</v>
      </c>
      <c r="O8" s="51" t="s">
        <v>129</v>
      </c>
      <c r="Q8" s="47"/>
    </row>
    <row r="9" spans="1:17" ht="19" customHeight="1" x14ac:dyDescent="0.3">
      <c r="A9" s="41"/>
      <c r="B9" s="53"/>
      <c r="C9" s="90" t="s">
        <v>34</v>
      </c>
      <c r="D9" s="90"/>
      <c r="E9" s="51" t="s">
        <v>86</v>
      </c>
      <c r="F9" s="90"/>
      <c r="G9" s="89" t="s">
        <v>63</v>
      </c>
      <c r="H9" s="89"/>
      <c r="I9" s="52" t="s">
        <v>35</v>
      </c>
      <c r="J9" s="52"/>
      <c r="K9" s="52" t="s">
        <v>36</v>
      </c>
      <c r="L9" s="47"/>
      <c r="M9" s="51" t="s">
        <v>120</v>
      </c>
      <c r="N9" s="47"/>
      <c r="O9" s="51" t="s">
        <v>121</v>
      </c>
      <c r="P9" s="47"/>
      <c r="Q9" s="47" t="s">
        <v>23</v>
      </c>
    </row>
    <row r="10" spans="1:17" ht="19" customHeight="1" x14ac:dyDescent="0.3">
      <c r="B10" s="41"/>
      <c r="C10" s="197" t="s">
        <v>27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</row>
    <row r="11" spans="1:17" ht="19" customHeight="1" x14ac:dyDescent="0.3">
      <c r="A11" s="54" t="s">
        <v>140</v>
      </c>
      <c r="B11" s="4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spans="1:17" ht="19" customHeight="1" x14ac:dyDescent="0.3">
      <c r="A12" s="41" t="s">
        <v>143</v>
      </c>
      <c r="B12" s="37"/>
      <c r="C12" s="55">
        <v>357321</v>
      </c>
      <c r="D12" s="55"/>
      <c r="E12" s="56">
        <v>317914</v>
      </c>
      <c r="F12" s="57"/>
      <c r="G12" s="55">
        <v>2736</v>
      </c>
      <c r="H12" s="55"/>
      <c r="I12" s="55">
        <v>16206</v>
      </c>
      <c r="J12" s="57"/>
      <c r="K12" s="58">
        <v>54391</v>
      </c>
      <c r="L12" s="58"/>
      <c r="M12" s="58">
        <v>748568</v>
      </c>
      <c r="N12" s="58"/>
      <c r="O12" s="58">
        <v>1</v>
      </c>
      <c r="P12" s="58"/>
      <c r="Q12" s="58">
        <f>SUM(M12:O12)</f>
        <v>748569</v>
      </c>
    </row>
    <row r="13" spans="1:17" ht="19" customHeight="1" x14ac:dyDescent="0.3">
      <c r="A13" s="37"/>
      <c r="B13" s="56"/>
      <c r="C13" s="59"/>
      <c r="D13" s="55"/>
      <c r="E13" s="59"/>
      <c r="F13" s="56"/>
      <c r="G13" s="59"/>
      <c r="H13" s="55"/>
      <c r="I13" s="59"/>
      <c r="J13" s="56"/>
      <c r="K13" s="59"/>
      <c r="L13" s="56"/>
      <c r="M13" s="59"/>
      <c r="N13" s="56"/>
      <c r="O13" s="59"/>
      <c r="P13" s="56"/>
      <c r="Q13" s="59"/>
    </row>
    <row r="14" spans="1:17" ht="19" customHeight="1" x14ac:dyDescent="0.3">
      <c r="A14" s="44" t="s">
        <v>166</v>
      </c>
      <c r="B14" s="44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9" customHeight="1" x14ac:dyDescent="0.3">
      <c r="A15" s="61" t="s">
        <v>164</v>
      </c>
      <c r="B15" s="62"/>
      <c r="C15" s="30" t="s">
        <v>64</v>
      </c>
      <c r="D15" s="43"/>
      <c r="E15" s="30" t="s">
        <v>64</v>
      </c>
      <c r="F15" s="45"/>
      <c r="G15" s="30" t="s">
        <v>64</v>
      </c>
      <c r="H15" s="43"/>
      <c r="I15" s="30" t="s">
        <v>64</v>
      </c>
      <c r="J15" s="98"/>
      <c r="K15" s="101">
        <v>-3041</v>
      </c>
      <c r="L15" s="102"/>
      <c r="M15" s="101">
        <v>-3041</v>
      </c>
      <c r="N15" s="99"/>
      <c r="O15" s="30" t="s">
        <v>64</v>
      </c>
      <c r="P15" s="99"/>
      <c r="Q15" s="101">
        <f>SUM(C15:K15)</f>
        <v>-3041</v>
      </c>
    </row>
    <row r="16" spans="1:17" ht="19" customHeight="1" x14ac:dyDescent="0.3">
      <c r="A16" s="44" t="s">
        <v>165</v>
      </c>
      <c r="B16" s="44"/>
      <c r="C16" s="96" t="s">
        <v>64</v>
      </c>
      <c r="D16" s="63"/>
      <c r="E16" s="96" t="s">
        <v>64</v>
      </c>
      <c r="F16" s="46"/>
      <c r="G16" s="96" t="s">
        <v>64</v>
      </c>
      <c r="H16" s="63"/>
      <c r="I16" s="96" t="s">
        <v>64</v>
      </c>
      <c r="J16" s="60"/>
      <c r="K16" s="97">
        <f>K15</f>
        <v>-3041</v>
      </c>
      <c r="L16" s="71"/>
      <c r="M16" s="97">
        <f>SUM(C16:K16)</f>
        <v>-3041</v>
      </c>
      <c r="N16" s="64"/>
      <c r="O16" s="96" t="s">
        <v>64</v>
      </c>
      <c r="P16" s="64"/>
      <c r="Q16" s="97">
        <f>Q15</f>
        <v>-3041</v>
      </c>
    </row>
    <row r="17" spans="1:17" ht="19" customHeight="1" x14ac:dyDescent="0.3">
      <c r="C17" s="68"/>
      <c r="D17" s="68"/>
      <c r="E17" s="68"/>
      <c r="F17" s="66"/>
      <c r="G17" s="68"/>
      <c r="H17" s="68"/>
      <c r="I17" s="68"/>
      <c r="J17" s="60"/>
      <c r="K17" s="34"/>
      <c r="L17" s="66"/>
      <c r="M17" s="34"/>
      <c r="N17" s="66"/>
      <c r="O17" s="34"/>
      <c r="P17" s="66"/>
      <c r="Q17" s="66"/>
    </row>
    <row r="18" spans="1:17" ht="19" customHeight="1" thickBot="1" x14ac:dyDescent="0.35">
      <c r="A18" s="65" t="s">
        <v>144</v>
      </c>
      <c r="B18" s="37"/>
      <c r="C18" s="69">
        <v>357321</v>
      </c>
      <c r="D18" s="60"/>
      <c r="E18" s="69">
        <v>317914</v>
      </c>
      <c r="G18" s="69">
        <v>2736</v>
      </c>
      <c r="H18" s="60"/>
      <c r="I18" s="69">
        <v>16206</v>
      </c>
      <c r="K18" s="95">
        <f>K12+K16</f>
        <v>51350</v>
      </c>
      <c r="L18" s="95"/>
      <c r="M18" s="95">
        <f>M12+M16</f>
        <v>745527</v>
      </c>
      <c r="N18" s="95"/>
      <c r="O18" s="95">
        <v>1</v>
      </c>
      <c r="P18" s="95"/>
      <c r="Q18" s="95">
        <f>Q12+Q16</f>
        <v>745528</v>
      </c>
    </row>
    <row r="19" spans="1:17" ht="19" customHeight="1" thickTop="1" x14ac:dyDescent="0.3"/>
  </sheetData>
  <mergeCells count="5">
    <mergeCell ref="A1:K1"/>
    <mergeCell ref="I5:K5"/>
    <mergeCell ref="D8:F8"/>
    <mergeCell ref="C4:Q4"/>
    <mergeCell ref="C10:Q10"/>
  </mergeCells>
  <pageMargins left="0.7" right="0.7" top="0.48" bottom="0.5" header="0.5" footer="0.5"/>
  <pageSetup paperSize="9" scale="81" firstPageNumber="7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R19"/>
  <sheetViews>
    <sheetView view="pageBreakPreview" zoomScale="85" zoomScaleNormal="60" zoomScaleSheetLayoutView="85" workbookViewId="0">
      <selection activeCell="A13" sqref="A13"/>
    </sheetView>
  </sheetViews>
  <sheetFormatPr defaultColWidth="9.1796875" defaultRowHeight="20.25" customHeight="1" x14ac:dyDescent="0.3"/>
  <cols>
    <col min="1" max="1" width="50.81640625" style="38" customWidth="1"/>
    <col min="2" max="2" width="1.1796875" style="38" customWidth="1"/>
    <col min="3" max="3" width="11.1796875" style="38" customWidth="1"/>
    <col min="4" max="4" width="1.1796875" style="38" customWidth="1"/>
    <col min="5" max="5" width="14.54296875" style="38" customWidth="1"/>
    <col min="6" max="6" width="1.1796875" style="38" customWidth="1"/>
    <col min="7" max="7" width="11.1796875" style="38" customWidth="1"/>
    <col min="8" max="8" width="1.1796875" style="38" customWidth="1"/>
    <col min="9" max="9" width="12" style="38" customWidth="1"/>
    <col min="10" max="10" width="1.1796875" style="38" customWidth="1"/>
    <col min="11" max="11" width="13.81640625" style="38" customWidth="1"/>
    <col min="12" max="12" width="1.1796875" style="38" customWidth="1"/>
    <col min="13" max="13" width="11.54296875" style="38" customWidth="1"/>
    <col min="14" max="16384" width="9.1796875" style="38"/>
  </cols>
  <sheetData>
    <row r="1" spans="1:18" ht="19" customHeight="1" x14ac:dyDescent="0.35">
      <c r="A1" s="191" t="s">
        <v>90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M1" s="47"/>
    </row>
    <row r="2" spans="1:18" ht="19" customHeight="1" x14ac:dyDescent="0.35">
      <c r="A2" s="40" t="s">
        <v>80</v>
      </c>
      <c r="B2" s="48"/>
      <c r="C2" s="40"/>
      <c r="D2" s="48"/>
      <c r="E2" s="49"/>
      <c r="F2" s="48"/>
      <c r="G2" s="50"/>
      <c r="H2" s="39"/>
      <c r="J2" s="39"/>
      <c r="M2" s="47"/>
    </row>
    <row r="3" spans="1:18" ht="19" customHeight="1" x14ac:dyDescent="0.35">
      <c r="A3" s="40"/>
      <c r="B3" s="48"/>
      <c r="C3" s="40"/>
      <c r="D3" s="48"/>
      <c r="E3" s="49"/>
      <c r="F3" s="48"/>
      <c r="G3" s="50"/>
      <c r="H3" s="39"/>
      <c r="I3" s="39"/>
      <c r="M3" s="47"/>
    </row>
    <row r="4" spans="1:18" ht="19" customHeight="1" x14ac:dyDescent="0.3">
      <c r="A4" s="40"/>
      <c r="B4" s="40"/>
      <c r="C4" s="196" t="s">
        <v>145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8" ht="19" customHeight="1" x14ac:dyDescent="0.3">
      <c r="A5" s="41"/>
      <c r="B5" s="90"/>
      <c r="C5" s="41"/>
      <c r="D5" s="90"/>
      <c r="E5" s="90"/>
      <c r="F5" s="90"/>
      <c r="G5" s="47"/>
      <c r="H5" s="47"/>
      <c r="I5" s="192" t="s">
        <v>20</v>
      </c>
      <c r="J5" s="193"/>
      <c r="K5" s="193"/>
      <c r="L5" s="47"/>
      <c r="M5" s="47"/>
    </row>
    <row r="6" spans="1:18" ht="19" customHeight="1" x14ac:dyDescent="0.3">
      <c r="A6" s="41"/>
      <c r="B6" s="41"/>
      <c r="C6" s="90"/>
      <c r="D6" s="90"/>
      <c r="E6" s="90"/>
      <c r="F6" s="90"/>
      <c r="G6" s="51" t="s">
        <v>60</v>
      </c>
      <c r="H6" s="51"/>
      <c r="I6" s="52"/>
      <c r="J6" s="52"/>
      <c r="K6" s="52"/>
      <c r="L6" s="47"/>
      <c r="M6" s="47"/>
    </row>
    <row r="7" spans="1:18" ht="19" customHeight="1" x14ac:dyDescent="0.3">
      <c r="A7" s="41"/>
      <c r="B7" s="41"/>
      <c r="C7" s="90" t="s">
        <v>32</v>
      </c>
      <c r="D7" s="73"/>
      <c r="F7" s="89"/>
      <c r="G7" s="51" t="s">
        <v>61</v>
      </c>
      <c r="H7" s="51"/>
      <c r="I7" s="47"/>
      <c r="L7" s="47"/>
    </row>
    <row r="8" spans="1:18" ht="19" customHeight="1" x14ac:dyDescent="0.3">
      <c r="A8" s="41"/>
      <c r="B8" s="41"/>
      <c r="C8" s="90" t="s">
        <v>33</v>
      </c>
      <c r="D8" s="194" t="s">
        <v>87</v>
      </c>
      <c r="E8" s="195"/>
      <c r="F8" s="195"/>
      <c r="G8" s="51" t="s">
        <v>62</v>
      </c>
      <c r="H8" s="51"/>
      <c r="I8" s="47"/>
      <c r="M8" s="47"/>
    </row>
    <row r="9" spans="1:18" ht="19" customHeight="1" x14ac:dyDescent="0.3">
      <c r="A9" s="41"/>
      <c r="B9" s="53"/>
      <c r="C9" s="90" t="s">
        <v>34</v>
      </c>
      <c r="D9" s="90"/>
      <c r="E9" s="51" t="s">
        <v>86</v>
      </c>
      <c r="F9" s="90"/>
      <c r="G9" s="89" t="s">
        <v>63</v>
      </c>
      <c r="H9" s="89"/>
      <c r="I9" s="52" t="s">
        <v>35</v>
      </c>
      <c r="J9" s="52"/>
      <c r="K9" s="52" t="s">
        <v>36</v>
      </c>
      <c r="L9" s="47"/>
      <c r="M9" s="47" t="s">
        <v>23</v>
      </c>
    </row>
    <row r="10" spans="1:18" ht="19" customHeight="1" x14ac:dyDescent="0.3">
      <c r="B10" s="41"/>
      <c r="C10" s="197" t="s">
        <v>27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8" ht="19" customHeight="1" x14ac:dyDescent="0.3">
      <c r="A11" s="54" t="s">
        <v>141</v>
      </c>
      <c r="B11" s="4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8" ht="19" customHeight="1" x14ac:dyDescent="0.3">
      <c r="A12" s="37" t="s">
        <v>152</v>
      </c>
      <c r="B12" s="56"/>
      <c r="C12" s="92">
        <v>333500</v>
      </c>
      <c r="D12" s="93"/>
      <c r="E12" s="92">
        <v>317914</v>
      </c>
      <c r="F12" s="94"/>
      <c r="G12" s="92">
        <v>2736</v>
      </c>
      <c r="H12" s="93"/>
      <c r="I12" s="92">
        <v>14267</v>
      </c>
      <c r="J12" s="94"/>
      <c r="K12" s="92">
        <v>59268</v>
      </c>
      <c r="L12" s="94"/>
      <c r="M12" s="92">
        <v>727685</v>
      </c>
      <c r="O12" s="100"/>
      <c r="P12" s="100"/>
      <c r="Q12" s="100"/>
      <c r="R12" s="100"/>
    </row>
    <row r="13" spans="1:18" ht="19" customHeight="1" x14ac:dyDescent="0.3">
      <c r="A13" s="37"/>
      <c r="B13" s="56"/>
      <c r="C13" s="59"/>
      <c r="D13" s="55"/>
      <c r="E13" s="59"/>
      <c r="F13" s="56"/>
      <c r="G13" s="59"/>
      <c r="H13" s="55"/>
      <c r="I13" s="59"/>
      <c r="J13" s="56"/>
      <c r="K13" s="59"/>
      <c r="L13" s="56"/>
      <c r="M13" s="59"/>
      <c r="O13" s="100"/>
      <c r="P13" s="100"/>
      <c r="Q13" s="100"/>
      <c r="R13" s="100"/>
    </row>
    <row r="14" spans="1:18" ht="19" customHeight="1" x14ac:dyDescent="0.3">
      <c r="A14" s="44" t="s">
        <v>166</v>
      </c>
      <c r="B14" s="44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O14" s="100"/>
      <c r="P14" s="100"/>
      <c r="Q14" s="100"/>
      <c r="R14" s="100"/>
    </row>
    <row r="15" spans="1:18" ht="19" customHeight="1" x14ac:dyDescent="0.3">
      <c r="A15" s="61" t="s">
        <v>88</v>
      </c>
      <c r="B15" s="62"/>
      <c r="C15" s="30" t="s">
        <v>64</v>
      </c>
      <c r="D15" s="43"/>
      <c r="E15" s="30" t="s">
        <v>64</v>
      </c>
      <c r="F15" s="36"/>
      <c r="G15" s="30" t="s">
        <v>64</v>
      </c>
      <c r="H15" s="43"/>
      <c r="I15" s="30" t="s">
        <v>64</v>
      </c>
      <c r="J15" s="60"/>
      <c r="K15" s="42">
        <v>15926</v>
      </c>
      <c r="L15" s="67"/>
      <c r="M15" s="72">
        <f>SUM(C15:K15)</f>
        <v>15926</v>
      </c>
    </row>
    <row r="16" spans="1:18" ht="19" customHeight="1" x14ac:dyDescent="0.3">
      <c r="A16" s="44" t="s">
        <v>165</v>
      </c>
      <c r="B16" s="44"/>
      <c r="C16" s="26" t="s">
        <v>64</v>
      </c>
      <c r="D16" s="63"/>
      <c r="E16" s="26" t="s">
        <v>64</v>
      </c>
      <c r="F16" s="46"/>
      <c r="G16" s="26" t="s">
        <v>64</v>
      </c>
      <c r="H16" s="63"/>
      <c r="I16" s="26" t="s">
        <v>64</v>
      </c>
      <c r="J16" s="60"/>
      <c r="K16" s="70">
        <f>K15</f>
        <v>15926</v>
      </c>
      <c r="L16" s="71"/>
      <c r="M16" s="70">
        <f>M15</f>
        <v>15926</v>
      </c>
    </row>
    <row r="17" spans="1:13" ht="19" customHeight="1" x14ac:dyDescent="0.3">
      <c r="C17" s="68"/>
      <c r="D17" s="68"/>
      <c r="E17" s="68"/>
      <c r="F17" s="66"/>
      <c r="G17" s="68"/>
      <c r="H17" s="68"/>
      <c r="I17" s="68"/>
      <c r="J17" s="60"/>
      <c r="K17" s="34"/>
      <c r="L17" s="66"/>
      <c r="M17" s="66"/>
    </row>
    <row r="18" spans="1:13" ht="19" customHeight="1" thickBot="1" x14ac:dyDescent="0.35">
      <c r="A18" s="65" t="s">
        <v>142</v>
      </c>
      <c r="B18" s="37"/>
      <c r="C18" s="69">
        <v>333500</v>
      </c>
      <c r="D18" s="60"/>
      <c r="E18" s="69">
        <v>317914</v>
      </c>
      <c r="G18" s="69">
        <v>2736</v>
      </c>
      <c r="H18" s="60"/>
      <c r="I18" s="69">
        <v>14267</v>
      </c>
      <c r="K18" s="69">
        <f>K12+K16</f>
        <v>75194</v>
      </c>
      <c r="M18" s="69">
        <f>M12+M16</f>
        <v>743611</v>
      </c>
    </row>
    <row r="19" spans="1:13" ht="19" customHeight="1" thickTop="1" x14ac:dyDescent="0.3"/>
  </sheetData>
  <mergeCells count="5">
    <mergeCell ref="A1:K1"/>
    <mergeCell ref="C4:M4"/>
    <mergeCell ref="I5:K5"/>
    <mergeCell ref="D8:F8"/>
    <mergeCell ref="C10:M10"/>
  </mergeCells>
  <phoneticPr fontId="20" type="noConversion"/>
  <pageMargins left="0.7" right="0.7" top="0.48" bottom="0.5" header="0.5" footer="0.5"/>
  <pageSetup paperSize="9" firstPageNumber="8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  <pageSetUpPr fitToPage="1"/>
  </sheetPr>
  <dimension ref="A1:M19"/>
  <sheetViews>
    <sheetView view="pageBreakPreview" zoomScale="85" zoomScaleNormal="60" zoomScaleSheetLayoutView="85" workbookViewId="0">
      <selection activeCell="A12" sqref="A12:A16"/>
    </sheetView>
  </sheetViews>
  <sheetFormatPr defaultColWidth="9.1796875" defaultRowHeight="14" x14ac:dyDescent="0.3"/>
  <cols>
    <col min="1" max="1" width="50.81640625" style="38" customWidth="1"/>
    <col min="2" max="2" width="1.1796875" style="38" customWidth="1"/>
    <col min="3" max="3" width="11.1796875" style="38" customWidth="1"/>
    <col min="4" max="4" width="1.1796875" style="38" customWidth="1"/>
    <col min="5" max="5" width="14.54296875" style="38" customWidth="1"/>
    <col min="6" max="6" width="1.1796875" style="38" customWidth="1"/>
    <col min="7" max="7" width="11.1796875" style="38" customWidth="1"/>
    <col min="8" max="8" width="1.1796875" style="38" customWidth="1"/>
    <col min="9" max="9" width="12" style="38" customWidth="1"/>
    <col min="10" max="10" width="1.1796875" style="38" customWidth="1"/>
    <col min="11" max="11" width="13.81640625" style="38" customWidth="1"/>
    <col min="12" max="12" width="1.1796875" style="38" customWidth="1"/>
    <col min="13" max="13" width="11.54296875" style="38" customWidth="1"/>
    <col min="14" max="16384" width="9.1796875" style="38"/>
  </cols>
  <sheetData>
    <row r="1" spans="1:13" ht="19" customHeight="1" x14ac:dyDescent="0.35">
      <c r="A1" s="191" t="s">
        <v>90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M1" s="47"/>
    </row>
    <row r="2" spans="1:13" ht="19" customHeight="1" x14ac:dyDescent="0.35">
      <c r="A2" s="40" t="s">
        <v>80</v>
      </c>
      <c r="B2" s="48"/>
      <c r="C2" s="40"/>
      <c r="D2" s="48"/>
      <c r="E2" s="49"/>
      <c r="F2" s="48"/>
      <c r="G2" s="50"/>
      <c r="H2" s="39"/>
      <c r="J2" s="39"/>
      <c r="M2" s="47"/>
    </row>
    <row r="3" spans="1:13" ht="19" customHeight="1" x14ac:dyDescent="0.35">
      <c r="A3" s="40"/>
      <c r="B3" s="48"/>
      <c r="C3" s="40"/>
      <c r="D3" s="48"/>
      <c r="E3" s="49"/>
      <c r="F3" s="48"/>
      <c r="G3" s="50"/>
      <c r="H3" s="39"/>
      <c r="I3" s="39"/>
      <c r="M3" s="47"/>
    </row>
    <row r="4" spans="1:13" ht="19" customHeight="1" x14ac:dyDescent="0.3">
      <c r="A4" s="40"/>
      <c r="B4" s="40"/>
      <c r="C4" s="196" t="s">
        <v>145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3" ht="19" customHeight="1" x14ac:dyDescent="0.3">
      <c r="A5" s="41"/>
      <c r="B5" s="90"/>
      <c r="C5" s="41"/>
      <c r="D5" s="90"/>
      <c r="E5" s="90"/>
      <c r="F5" s="90"/>
      <c r="G5" s="47"/>
      <c r="H5" s="47"/>
      <c r="I5" s="192" t="s">
        <v>20</v>
      </c>
      <c r="J5" s="193"/>
      <c r="K5" s="193"/>
      <c r="L5" s="47"/>
      <c r="M5" s="47"/>
    </row>
    <row r="6" spans="1:13" ht="19" customHeight="1" x14ac:dyDescent="0.3">
      <c r="A6" s="41"/>
      <c r="B6" s="41"/>
      <c r="C6" s="90"/>
      <c r="D6" s="90"/>
      <c r="E6" s="90"/>
      <c r="F6" s="90"/>
      <c r="G6" s="51" t="s">
        <v>60</v>
      </c>
      <c r="H6" s="51"/>
      <c r="I6" s="52"/>
      <c r="J6" s="52"/>
      <c r="K6" s="52"/>
      <c r="L6" s="47"/>
      <c r="M6" s="47"/>
    </row>
    <row r="7" spans="1:13" ht="19" customHeight="1" x14ac:dyDescent="0.3">
      <c r="A7" s="41"/>
      <c r="B7" s="41"/>
      <c r="C7" s="90" t="s">
        <v>32</v>
      </c>
      <c r="D7" s="73"/>
      <c r="F7" s="89"/>
      <c r="G7" s="51" t="s">
        <v>61</v>
      </c>
      <c r="H7" s="51"/>
      <c r="I7" s="47"/>
      <c r="L7" s="47"/>
    </row>
    <row r="8" spans="1:13" ht="19" customHeight="1" x14ac:dyDescent="0.3">
      <c r="A8" s="41"/>
      <c r="B8" s="41"/>
      <c r="C8" s="90" t="s">
        <v>33</v>
      </c>
      <c r="D8" s="194" t="s">
        <v>87</v>
      </c>
      <c r="E8" s="195"/>
      <c r="F8" s="195"/>
      <c r="G8" s="51" t="s">
        <v>62</v>
      </c>
      <c r="H8" s="51"/>
      <c r="I8" s="47"/>
      <c r="M8" s="47"/>
    </row>
    <row r="9" spans="1:13" ht="19" customHeight="1" x14ac:dyDescent="0.3">
      <c r="A9" s="41"/>
      <c r="B9" s="53"/>
      <c r="C9" s="90" t="s">
        <v>34</v>
      </c>
      <c r="D9" s="90"/>
      <c r="E9" s="51" t="s">
        <v>86</v>
      </c>
      <c r="F9" s="90"/>
      <c r="G9" s="89" t="s">
        <v>63</v>
      </c>
      <c r="H9" s="89"/>
      <c r="I9" s="52" t="s">
        <v>35</v>
      </c>
      <c r="J9" s="52"/>
      <c r="K9" s="52" t="s">
        <v>36</v>
      </c>
      <c r="L9" s="47"/>
      <c r="M9" s="47" t="s">
        <v>23</v>
      </c>
    </row>
    <row r="10" spans="1:13" ht="19" customHeight="1" x14ac:dyDescent="0.3">
      <c r="B10" s="41"/>
      <c r="C10" s="197" t="s">
        <v>27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3" ht="19" customHeight="1" x14ac:dyDescent="0.3">
      <c r="A11" s="54" t="s">
        <v>140</v>
      </c>
      <c r="B11" s="4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ht="19" customHeight="1" x14ac:dyDescent="0.3">
      <c r="A12" s="41" t="s">
        <v>143</v>
      </c>
      <c r="B12" s="37"/>
      <c r="C12" s="55">
        <v>357321</v>
      </c>
      <c r="D12" s="55"/>
      <c r="E12" s="56">
        <v>317914</v>
      </c>
      <c r="F12" s="57"/>
      <c r="G12" s="55">
        <v>2736</v>
      </c>
      <c r="H12" s="55"/>
      <c r="I12" s="55">
        <v>16206</v>
      </c>
      <c r="J12" s="57"/>
      <c r="K12" s="58">
        <v>71908</v>
      </c>
      <c r="L12" s="58"/>
      <c r="M12" s="58">
        <f>SUM(C12:K12)</f>
        <v>766085</v>
      </c>
    </row>
    <row r="13" spans="1:13" ht="19" customHeight="1" x14ac:dyDescent="0.3">
      <c r="A13" s="37"/>
      <c r="B13" s="56"/>
      <c r="C13" s="59"/>
      <c r="D13" s="55"/>
      <c r="E13" s="59"/>
      <c r="F13" s="56"/>
      <c r="G13" s="59"/>
      <c r="H13" s="55"/>
      <c r="I13" s="59"/>
      <c r="J13" s="56"/>
      <c r="K13" s="59"/>
      <c r="L13" s="56"/>
      <c r="M13" s="59"/>
    </row>
    <row r="14" spans="1:13" ht="19" customHeight="1" x14ac:dyDescent="0.3">
      <c r="A14" s="44" t="s">
        <v>166</v>
      </c>
      <c r="B14" s="44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</row>
    <row r="15" spans="1:13" ht="19" customHeight="1" x14ac:dyDescent="0.3">
      <c r="A15" s="61" t="s">
        <v>164</v>
      </c>
      <c r="B15" s="62"/>
      <c r="C15" s="96" t="s">
        <v>64</v>
      </c>
      <c r="D15" s="63"/>
      <c r="E15" s="96" t="s">
        <v>64</v>
      </c>
      <c r="F15" s="60"/>
      <c r="G15" s="96" t="s">
        <v>64</v>
      </c>
      <c r="H15" s="63"/>
      <c r="I15" s="96" t="s">
        <v>64</v>
      </c>
      <c r="J15" s="60"/>
      <c r="K15" s="35">
        <v>-845</v>
      </c>
      <c r="L15" s="67"/>
      <c r="M15" s="72">
        <f>SUM(C15:K15)</f>
        <v>-845</v>
      </c>
    </row>
    <row r="16" spans="1:13" ht="19" customHeight="1" x14ac:dyDescent="0.3">
      <c r="A16" s="44" t="s">
        <v>165</v>
      </c>
      <c r="B16" s="44"/>
      <c r="C16" s="26" t="s">
        <v>64</v>
      </c>
      <c r="D16" s="63"/>
      <c r="E16" s="26" t="s">
        <v>64</v>
      </c>
      <c r="F16" s="46"/>
      <c r="G16" s="26" t="s">
        <v>64</v>
      </c>
      <c r="H16" s="63"/>
      <c r="I16" s="26" t="s">
        <v>64</v>
      </c>
      <c r="J16" s="60"/>
      <c r="K16" s="70">
        <f>K15</f>
        <v>-845</v>
      </c>
      <c r="L16" s="71"/>
      <c r="M16" s="70">
        <f>M15</f>
        <v>-845</v>
      </c>
    </row>
    <row r="17" spans="1:13" ht="19" customHeight="1" x14ac:dyDescent="0.3">
      <c r="C17" s="68"/>
      <c r="D17" s="68"/>
      <c r="E17" s="68"/>
      <c r="F17" s="66"/>
      <c r="G17" s="68"/>
      <c r="H17" s="68"/>
      <c r="I17" s="68"/>
      <c r="J17" s="60"/>
      <c r="K17" s="34"/>
      <c r="L17" s="66"/>
      <c r="M17" s="66"/>
    </row>
    <row r="18" spans="1:13" ht="19" customHeight="1" thickBot="1" x14ac:dyDescent="0.35">
      <c r="A18" s="65" t="s">
        <v>144</v>
      </c>
      <c r="B18" s="37"/>
      <c r="C18" s="69">
        <v>357321</v>
      </c>
      <c r="D18" s="60"/>
      <c r="E18" s="69">
        <v>317914</v>
      </c>
      <c r="G18" s="69">
        <v>2736</v>
      </c>
      <c r="H18" s="60"/>
      <c r="I18" s="69">
        <v>16206</v>
      </c>
      <c r="K18" s="69">
        <f>K12+K16</f>
        <v>71063</v>
      </c>
      <c r="M18" s="69">
        <f>M12+M16</f>
        <v>765240</v>
      </c>
    </row>
    <row r="19" spans="1:13" ht="19" customHeight="1" thickTop="1" x14ac:dyDescent="0.3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firstPageNumber="9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73"/>
  <sheetViews>
    <sheetView tabSelected="1" view="pageBreakPreview" topLeftCell="A52" zoomScale="85" zoomScaleNormal="70" zoomScaleSheetLayoutView="85" workbookViewId="0">
      <selection activeCell="A59" sqref="A59"/>
    </sheetView>
  </sheetViews>
  <sheetFormatPr defaultColWidth="9.1796875" defaultRowHeight="20.25" customHeight="1" x14ac:dyDescent="0.3"/>
  <cols>
    <col min="1" max="1" width="51.1796875" style="5" customWidth="1"/>
    <col min="2" max="2" width="5.453125" style="77" customWidth="1"/>
    <col min="3" max="3" width="1.08984375" style="77" customWidth="1"/>
    <col min="4" max="4" width="14" style="75" customWidth="1"/>
    <col min="5" max="5" width="1.08984375" style="75" customWidth="1"/>
    <col min="6" max="6" width="14" style="75" customWidth="1"/>
    <col min="7" max="7" width="1.08984375" style="77" customWidth="1"/>
    <col min="8" max="8" width="12.54296875" style="75" customWidth="1"/>
    <col min="9" max="9" width="1.08984375" style="75" customWidth="1"/>
    <col min="10" max="10" width="13.453125" style="75" customWidth="1"/>
    <col min="11" max="16384" width="9.1796875" style="3"/>
  </cols>
  <sheetData>
    <row r="1" spans="1:10" ht="21" customHeight="1" x14ac:dyDescent="0.35">
      <c r="A1" s="184" t="s">
        <v>83</v>
      </c>
      <c r="B1" s="184"/>
      <c r="C1" s="184"/>
      <c r="D1" s="184"/>
      <c r="E1" s="184"/>
      <c r="F1" s="184"/>
      <c r="H1" s="77"/>
      <c r="I1" s="77"/>
      <c r="J1" s="77"/>
    </row>
    <row r="2" spans="1:10" ht="21" customHeight="1" x14ac:dyDescent="0.3">
      <c r="A2" s="4" t="s">
        <v>47</v>
      </c>
      <c r="D2" s="77"/>
      <c r="E2" s="77"/>
      <c r="F2" s="77"/>
      <c r="H2" s="77"/>
      <c r="I2" s="77"/>
      <c r="J2" s="77"/>
    </row>
    <row r="3" spans="1:10" ht="21" customHeight="1" x14ac:dyDescent="0.3">
      <c r="A3" s="4"/>
      <c r="D3" s="77"/>
      <c r="E3" s="77"/>
      <c r="F3" s="77"/>
      <c r="H3" s="77"/>
      <c r="I3" s="77"/>
      <c r="J3" s="77"/>
    </row>
    <row r="4" spans="1:10" ht="21" customHeight="1" x14ac:dyDescent="0.3">
      <c r="A4" s="4"/>
      <c r="C4" s="198" t="s">
        <v>81</v>
      </c>
      <c r="D4" s="198"/>
      <c r="E4" s="198"/>
      <c r="F4" s="198"/>
      <c r="G4" s="198"/>
      <c r="H4" s="185" t="s">
        <v>67</v>
      </c>
      <c r="I4" s="185"/>
      <c r="J4" s="185"/>
    </row>
    <row r="5" spans="1:10" ht="21" customHeight="1" x14ac:dyDescent="0.3">
      <c r="A5" s="4"/>
      <c r="C5" s="27"/>
      <c r="D5" s="187" t="s">
        <v>84</v>
      </c>
      <c r="E5" s="200"/>
      <c r="F5" s="200"/>
      <c r="G5" s="27"/>
      <c r="H5" s="187" t="s">
        <v>84</v>
      </c>
      <c r="I5" s="200"/>
      <c r="J5" s="200"/>
    </row>
    <row r="6" spans="1:10" ht="21" customHeight="1" x14ac:dyDescent="0.3">
      <c r="A6" s="7"/>
      <c r="C6" s="28"/>
      <c r="D6" s="187" t="s">
        <v>139</v>
      </c>
      <c r="E6" s="200"/>
      <c r="F6" s="200"/>
      <c r="G6" s="28"/>
      <c r="H6" s="187" t="s">
        <v>139</v>
      </c>
      <c r="I6" s="200"/>
      <c r="J6" s="200"/>
    </row>
    <row r="7" spans="1:10" ht="21" customHeight="1" x14ac:dyDescent="0.3">
      <c r="B7" s="6"/>
      <c r="C7" s="6"/>
      <c r="D7" s="2">
        <v>2021</v>
      </c>
      <c r="E7" s="32"/>
      <c r="F7" s="2">
        <v>2020</v>
      </c>
      <c r="G7" s="1"/>
      <c r="H7" s="2">
        <v>2021</v>
      </c>
      <c r="I7" s="32"/>
      <c r="J7" s="2">
        <v>2020</v>
      </c>
    </row>
    <row r="8" spans="1:10" ht="21" customHeight="1" x14ac:dyDescent="0.3">
      <c r="B8" s="6"/>
      <c r="C8" s="6"/>
      <c r="D8" s="199" t="s">
        <v>27</v>
      </c>
      <c r="E8" s="199"/>
      <c r="F8" s="199"/>
      <c r="G8" s="199"/>
      <c r="H8" s="199"/>
      <c r="I8" s="199"/>
      <c r="J8" s="199"/>
    </row>
    <row r="9" spans="1:10" ht="21" customHeight="1" x14ac:dyDescent="0.3">
      <c r="A9" s="8" t="s">
        <v>37</v>
      </c>
      <c r="B9" s="78"/>
      <c r="C9" s="78"/>
      <c r="D9" s="17"/>
      <c r="E9" s="17"/>
      <c r="F9" s="17"/>
      <c r="H9" s="17"/>
      <c r="I9" s="17"/>
      <c r="J9" s="17"/>
    </row>
    <row r="10" spans="1:10" ht="21" customHeight="1" x14ac:dyDescent="0.3">
      <c r="A10" s="11" t="s">
        <v>155</v>
      </c>
      <c r="B10" s="78"/>
      <c r="C10" s="78"/>
      <c r="D10" s="81">
        <v>-3041</v>
      </c>
      <c r="E10" s="81"/>
      <c r="F10" s="81">
        <v>12644</v>
      </c>
      <c r="H10" s="75">
        <v>-845</v>
      </c>
      <c r="I10" s="81"/>
      <c r="J10" s="75">
        <v>15926</v>
      </c>
    </row>
    <row r="11" spans="1:10" ht="21" customHeight="1" x14ac:dyDescent="0.3">
      <c r="A11" s="9" t="s">
        <v>51</v>
      </c>
      <c r="B11" s="78"/>
      <c r="C11" s="78"/>
      <c r="D11" s="81"/>
      <c r="E11" s="81"/>
      <c r="F11" s="81"/>
      <c r="H11" s="105"/>
      <c r="I11" s="81"/>
    </row>
    <row r="12" spans="1:10" ht="21" customHeight="1" x14ac:dyDescent="0.3">
      <c r="A12" s="80" t="s">
        <v>167</v>
      </c>
      <c r="B12" s="78"/>
      <c r="C12" s="78"/>
      <c r="D12" s="81">
        <v>638</v>
      </c>
      <c r="E12" s="79"/>
      <c r="F12" s="81">
        <v>4003</v>
      </c>
      <c r="H12" s="75">
        <v>-329</v>
      </c>
      <c r="I12" s="79"/>
      <c r="J12" s="75">
        <v>4025</v>
      </c>
    </row>
    <row r="13" spans="1:10" ht="21" customHeight="1" x14ac:dyDescent="0.3">
      <c r="A13" s="80" t="s">
        <v>31</v>
      </c>
      <c r="B13" s="78"/>
      <c r="C13" s="78"/>
      <c r="D13" s="81">
        <v>6811</v>
      </c>
      <c r="E13" s="79"/>
      <c r="F13" s="81">
        <v>6094</v>
      </c>
      <c r="H13" s="75">
        <v>6697</v>
      </c>
      <c r="I13" s="79"/>
      <c r="J13" s="75">
        <v>6515</v>
      </c>
    </row>
    <row r="14" spans="1:10" ht="21" customHeight="1" x14ac:dyDescent="0.3">
      <c r="A14" s="11" t="s">
        <v>38</v>
      </c>
      <c r="B14" s="78"/>
      <c r="C14" s="78"/>
      <c r="D14" s="81">
        <v>2924</v>
      </c>
      <c r="E14" s="79"/>
      <c r="F14" s="81">
        <v>3948</v>
      </c>
      <c r="H14" s="75">
        <v>2520</v>
      </c>
      <c r="I14" s="79"/>
      <c r="J14" s="75">
        <v>3413</v>
      </c>
    </row>
    <row r="15" spans="1:10" ht="21" customHeight="1" x14ac:dyDescent="0.3">
      <c r="A15" s="80" t="s">
        <v>168</v>
      </c>
      <c r="B15" s="78"/>
      <c r="C15" s="78"/>
      <c r="D15" s="81">
        <v>-759</v>
      </c>
      <c r="E15" s="79"/>
      <c r="F15" s="81">
        <v>1064</v>
      </c>
      <c r="H15" s="81">
        <v>-759</v>
      </c>
      <c r="I15" s="79"/>
      <c r="J15" s="81">
        <v>1064</v>
      </c>
    </row>
    <row r="16" spans="1:10" ht="21" customHeight="1" x14ac:dyDescent="0.3">
      <c r="A16" s="80" t="s">
        <v>122</v>
      </c>
      <c r="B16" s="78"/>
      <c r="C16" s="78"/>
      <c r="D16" s="81">
        <v>70</v>
      </c>
      <c r="E16" s="79"/>
      <c r="F16" s="81">
        <v>230</v>
      </c>
      <c r="H16" s="81" t="s">
        <v>64</v>
      </c>
      <c r="I16" s="79"/>
      <c r="J16" s="81" t="s">
        <v>64</v>
      </c>
    </row>
    <row r="17" spans="1:10" ht="21" customHeight="1" x14ac:dyDescent="0.3">
      <c r="A17" s="141" t="s">
        <v>148</v>
      </c>
      <c r="B17" s="78"/>
      <c r="C17" s="78"/>
      <c r="D17" s="81">
        <v>5896</v>
      </c>
      <c r="E17" s="79"/>
      <c r="F17" s="81">
        <v>1461</v>
      </c>
      <c r="H17" s="81">
        <v>6006</v>
      </c>
      <c r="I17" s="79"/>
      <c r="J17" s="81">
        <v>1399</v>
      </c>
    </row>
    <row r="18" spans="1:10" ht="21" customHeight="1" x14ac:dyDescent="0.3">
      <c r="A18" s="141" t="s">
        <v>134</v>
      </c>
      <c r="B18" s="78"/>
      <c r="C18" s="78"/>
      <c r="D18" s="74"/>
      <c r="E18" s="79"/>
      <c r="F18" s="74"/>
      <c r="H18" s="81"/>
      <c r="I18" s="79"/>
      <c r="J18" s="81"/>
    </row>
    <row r="19" spans="1:10" ht="21" customHeight="1" x14ac:dyDescent="0.3">
      <c r="A19" s="80" t="s">
        <v>135</v>
      </c>
      <c r="B19" s="78"/>
      <c r="C19" s="78"/>
      <c r="D19" s="74">
        <v>533</v>
      </c>
      <c r="E19" s="79"/>
      <c r="F19" s="81" t="s">
        <v>64</v>
      </c>
      <c r="H19" s="81">
        <v>533</v>
      </c>
      <c r="I19" s="79"/>
      <c r="J19" s="81" t="s">
        <v>64</v>
      </c>
    </row>
    <row r="20" spans="1:10" ht="21" customHeight="1" x14ac:dyDescent="0.3">
      <c r="A20" s="80" t="s">
        <v>169</v>
      </c>
      <c r="B20" s="78"/>
      <c r="C20" s="78"/>
      <c r="D20" s="81">
        <v>42</v>
      </c>
      <c r="E20" s="79"/>
      <c r="F20" s="81" t="s">
        <v>64</v>
      </c>
      <c r="H20" s="81">
        <v>-12</v>
      </c>
      <c r="I20" s="79"/>
      <c r="J20" s="81" t="s">
        <v>64</v>
      </c>
    </row>
    <row r="21" spans="1:10" s="77" customFormat="1" ht="21" customHeight="1" x14ac:dyDescent="0.3">
      <c r="A21" s="80" t="s">
        <v>146</v>
      </c>
      <c r="B21" s="78"/>
      <c r="C21" s="78"/>
      <c r="D21" s="81">
        <v>430</v>
      </c>
      <c r="E21" s="79"/>
      <c r="F21" s="81">
        <v>345</v>
      </c>
      <c r="H21" s="81">
        <v>430</v>
      </c>
      <c r="I21" s="79"/>
      <c r="J21" s="81">
        <v>345</v>
      </c>
    </row>
    <row r="22" spans="1:10" ht="21" customHeight="1" x14ac:dyDescent="0.3">
      <c r="A22" s="80" t="s">
        <v>55</v>
      </c>
      <c r="B22" s="16"/>
      <c r="C22" s="16"/>
      <c r="D22" s="76">
        <v>-43206</v>
      </c>
      <c r="E22" s="79"/>
      <c r="F22" s="76">
        <v>-49021</v>
      </c>
      <c r="H22" s="76">
        <v>-40677</v>
      </c>
      <c r="I22" s="79"/>
      <c r="J22" s="76">
        <v>-48706</v>
      </c>
    </row>
    <row r="23" spans="1:10" ht="21" customHeight="1" x14ac:dyDescent="0.3">
      <c r="A23" s="11"/>
      <c r="B23" s="78"/>
      <c r="C23" s="78"/>
      <c r="D23" s="82">
        <f>SUM(D10:D22)</f>
        <v>-29662</v>
      </c>
      <c r="E23" s="81"/>
      <c r="F23" s="81">
        <f>SUM(F10:F22)</f>
        <v>-19232</v>
      </c>
      <c r="H23" s="82">
        <f>SUM(H10:H22)</f>
        <v>-26436</v>
      </c>
      <c r="I23" s="81"/>
      <c r="J23" s="81">
        <f>SUM(J10:J22)</f>
        <v>-16019</v>
      </c>
    </row>
    <row r="24" spans="1:10" ht="21" customHeight="1" x14ac:dyDescent="0.3">
      <c r="A24" s="9" t="s">
        <v>65</v>
      </c>
      <c r="B24" s="78"/>
      <c r="C24" s="78"/>
      <c r="D24" s="18"/>
      <c r="E24" s="18"/>
      <c r="F24" s="18"/>
      <c r="H24" s="18"/>
      <c r="I24" s="18"/>
      <c r="J24" s="18"/>
    </row>
    <row r="25" spans="1:10" ht="21" customHeight="1" x14ac:dyDescent="0.3">
      <c r="A25" s="80" t="s">
        <v>94</v>
      </c>
      <c r="B25" s="78"/>
      <c r="C25" s="78"/>
      <c r="D25" s="81">
        <v>-14315</v>
      </c>
      <c r="E25" s="81"/>
      <c r="F25" s="81">
        <v>-104674</v>
      </c>
      <c r="H25" s="81">
        <v>-17427</v>
      </c>
      <c r="I25" s="81"/>
      <c r="J25" s="81">
        <v>-104674</v>
      </c>
    </row>
    <row r="26" spans="1:10" ht="21" customHeight="1" x14ac:dyDescent="0.3">
      <c r="A26" s="80" t="s">
        <v>52</v>
      </c>
      <c r="B26" s="78"/>
      <c r="C26" s="78"/>
      <c r="D26" s="81">
        <v>-7357</v>
      </c>
      <c r="E26" s="81"/>
      <c r="F26" s="81">
        <v>-1889</v>
      </c>
      <c r="H26" s="81">
        <v>-7357</v>
      </c>
      <c r="I26" s="81"/>
      <c r="J26" s="81">
        <v>-1889</v>
      </c>
    </row>
    <row r="27" spans="1:10" ht="21" customHeight="1" x14ac:dyDescent="0.3">
      <c r="A27" s="80" t="s">
        <v>43</v>
      </c>
      <c r="B27" s="78"/>
      <c r="C27" s="78"/>
      <c r="D27" s="81">
        <v>-9601</v>
      </c>
      <c r="E27" s="81"/>
      <c r="F27" s="81">
        <v>-4542</v>
      </c>
      <c r="H27" s="81">
        <v>-24196</v>
      </c>
      <c r="I27" s="81"/>
      <c r="J27" s="81">
        <v>-1530</v>
      </c>
    </row>
    <row r="28" spans="1:10" ht="21" customHeight="1" x14ac:dyDescent="0.3">
      <c r="A28" s="80" t="s">
        <v>78</v>
      </c>
      <c r="B28" s="16"/>
      <c r="C28" s="16"/>
      <c r="D28" s="81">
        <v>19852</v>
      </c>
      <c r="E28" s="85"/>
      <c r="F28" s="81">
        <v>-5619</v>
      </c>
      <c r="H28" s="81">
        <v>29819</v>
      </c>
      <c r="I28" s="85"/>
      <c r="J28" s="81">
        <v>-5619</v>
      </c>
    </row>
    <row r="29" spans="1:10" ht="21" customHeight="1" x14ac:dyDescent="0.3">
      <c r="A29" s="11" t="s">
        <v>39</v>
      </c>
      <c r="B29" s="78"/>
      <c r="C29" s="78"/>
      <c r="D29" s="81">
        <v>-9954</v>
      </c>
      <c r="E29" s="81"/>
      <c r="F29" s="81">
        <v>-4230</v>
      </c>
      <c r="H29" s="81">
        <v>-9950</v>
      </c>
      <c r="I29" s="81"/>
      <c r="J29" s="81">
        <v>-4724</v>
      </c>
    </row>
    <row r="30" spans="1:10" ht="21" customHeight="1" x14ac:dyDescent="0.3">
      <c r="A30" s="11" t="s">
        <v>7</v>
      </c>
      <c r="B30" s="78"/>
      <c r="C30" s="78"/>
      <c r="D30" s="81">
        <v>18</v>
      </c>
      <c r="E30" s="81"/>
      <c r="F30" s="81">
        <v>-1814</v>
      </c>
      <c r="H30" s="81">
        <v>158</v>
      </c>
      <c r="I30" s="81"/>
      <c r="J30" s="81">
        <v>-15</v>
      </c>
    </row>
    <row r="31" spans="1:10" ht="21" customHeight="1" x14ac:dyDescent="0.3">
      <c r="A31" s="80" t="s">
        <v>44</v>
      </c>
      <c r="B31" s="78"/>
      <c r="C31" s="78"/>
      <c r="D31" s="81">
        <v>8547</v>
      </c>
      <c r="E31" s="81"/>
      <c r="F31" s="81">
        <v>-2514</v>
      </c>
      <c r="H31" s="81">
        <v>13680</v>
      </c>
      <c r="I31" s="81"/>
      <c r="J31" s="81">
        <v>-2878</v>
      </c>
    </row>
    <row r="32" spans="1:10" ht="21" customHeight="1" x14ac:dyDescent="0.3">
      <c r="A32" s="80" t="s">
        <v>54</v>
      </c>
      <c r="B32" s="16"/>
      <c r="C32" s="16"/>
      <c r="D32" s="79">
        <v>4116</v>
      </c>
      <c r="E32" s="85"/>
      <c r="F32" s="79">
        <v>969</v>
      </c>
      <c r="H32" s="79">
        <v>4259</v>
      </c>
      <c r="I32" s="85"/>
      <c r="J32" s="79">
        <v>992</v>
      </c>
    </row>
    <row r="33" spans="1:12" ht="21" customHeight="1" x14ac:dyDescent="0.3">
      <c r="A33" s="80" t="s">
        <v>53</v>
      </c>
      <c r="B33" s="16"/>
      <c r="C33" s="16"/>
      <c r="D33" s="76">
        <v>39</v>
      </c>
      <c r="E33" s="85"/>
      <c r="F33" s="76">
        <v>28</v>
      </c>
      <c r="H33" s="76">
        <v>-199</v>
      </c>
      <c r="I33" s="85"/>
      <c r="J33" s="76">
        <v>28</v>
      </c>
    </row>
    <row r="34" spans="1:12" ht="21" customHeight="1" x14ac:dyDescent="0.3">
      <c r="A34" s="19" t="s">
        <v>137</v>
      </c>
      <c r="B34" s="16"/>
      <c r="C34" s="16"/>
      <c r="D34" s="82">
        <f>SUM(D23:D33)</f>
        <v>-38317</v>
      </c>
      <c r="E34" s="85"/>
      <c r="F34" s="81">
        <f>SUM(F23:F33)</f>
        <v>-143517</v>
      </c>
      <c r="H34" s="82">
        <f>SUM(H23:H33)</f>
        <v>-37649</v>
      </c>
      <c r="I34" s="85"/>
      <c r="J34" s="81">
        <f>SUM(J23:J33)</f>
        <v>-136328</v>
      </c>
    </row>
    <row r="35" spans="1:12" ht="21" customHeight="1" x14ac:dyDescent="0.3">
      <c r="A35" s="80" t="s">
        <v>56</v>
      </c>
      <c r="B35" s="78"/>
      <c r="C35" s="78"/>
      <c r="D35" s="85">
        <v>48812</v>
      </c>
      <c r="E35" s="81"/>
      <c r="F35" s="85">
        <v>54486</v>
      </c>
      <c r="H35" s="85">
        <v>46129</v>
      </c>
      <c r="I35" s="81"/>
      <c r="J35" s="85">
        <v>54486</v>
      </c>
    </row>
    <row r="36" spans="1:12" ht="21" customHeight="1" x14ac:dyDescent="0.3">
      <c r="A36" s="80" t="s">
        <v>170</v>
      </c>
      <c r="B36" s="78"/>
      <c r="C36" s="78"/>
      <c r="D36" s="85">
        <v>-225</v>
      </c>
      <c r="E36" s="81"/>
      <c r="F36" s="85">
        <v>185</v>
      </c>
      <c r="H36" s="85">
        <v>-137</v>
      </c>
      <c r="I36" s="81"/>
      <c r="J36" s="85">
        <v>185</v>
      </c>
    </row>
    <row r="37" spans="1:12" ht="21" customHeight="1" x14ac:dyDescent="0.3">
      <c r="A37" s="15" t="s">
        <v>171</v>
      </c>
      <c r="B37" s="78"/>
      <c r="C37" s="78"/>
      <c r="D37" s="84">
        <f>SUM(D34:D36)</f>
        <v>10270</v>
      </c>
      <c r="E37" s="18"/>
      <c r="F37" s="20">
        <f>SUM(F34:F36)</f>
        <v>-88846</v>
      </c>
      <c r="H37" s="84">
        <f>SUM(H34:H36)</f>
        <v>8343</v>
      </c>
      <c r="I37" s="18"/>
      <c r="J37" s="20">
        <f>SUM(J34:J36)</f>
        <v>-81657</v>
      </c>
    </row>
    <row r="38" spans="1:12" ht="20.25" customHeight="1" x14ac:dyDescent="0.3">
      <c r="A38" s="10"/>
      <c r="B38" s="78"/>
      <c r="C38" s="78"/>
      <c r="D38" s="13"/>
      <c r="E38" s="12"/>
      <c r="F38" s="13"/>
      <c r="H38" s="13"/>
      <c r="I38" s="12"/>
      <c r="J38" s="13"/>
    </row>
    <row r="39" spans="1:12" ht="21" customHeight="1" x14ac:dyDescent="0.35">
      <c r="A39" s="184" t="s">
        <v>83</v>
      </c>
      <c r="B39" s="184"/>
      <c r="C39" s="184"/>
      <c r="D39" s="184"/>
      <c r="E39" s="184"/>
      <c r="F39" s="184"/>
      <c r="H39" s="77"/>
      <c r="I39" s="77"/>
      <c r="J39" s="77"/>
    </row>
    <row r="40" spans="1:12" ht="21" customHeight="1" x14ac:dyDescent="0.3">
      <c r="A40" s="4" t="s">
        <v>47</v>
      </c>
      <c r="D40" s="77"/>
      <c r="E40" s="77"/>
      <c r="F40" s="77"/>
      <c r="H40" s="77"/>
      <c r="I40" s="77"/>
      <c r="J40" s="77"/>
    </row>
    <row r="41" spans="1:12" ht="21" customHeight="1" x14ac:dyDescent="0.3">
      <c r="A41" s="4"/>
      <c r="D41" s="77"/>
      <c r="E41" s="77"/>
      <c r="F41" s="77"/>
      <c r="H41" s="77"/>
      <c r="I41" s="77"/>
      <c r="J41" s="77"/>
    </row>
    <row r="42" spans="1:12" ht="21" customHeight="1" x14ac:dyDescent="0.3">
      <c r="A42" s="4"/>
      <c r="C42" s="185" t="s">
        <v>81</v>
      </c>
      <c r="D42" s="185"/>
      <c r="E42" s="185"/>
      <c r="F42" s="185"/>
      <c r="G42" s="185"/>
      <c r="H42" s="185" t="s">
        <v>67</v>
      </c>
      <c r="I42" s="185"/>
      <c r="J42" s="185"/>
    </row>
    <row r="43" spans="1:12" ht="21" customHeight="1" x14ac:dyDescent="0.3">
      <c r="A43" s="4"/>
      <c r="C43" s="27"/>
      <c r="D43" s="187" t="s">
        <v>84</v>
      </c>
      <c r="E43" s="200"/>
      <c r="F43" s="200"/>
      <c r="G43" s="27"/>
      <c r="H43" s="187" t="s">
        <v>84</v>
      </c>
      <c r="I43" s="200"/>
      <c r="J43" s="200"/>
    </row>
    <row r="44" spans="1:12" ht="21" customHeight="1" x14ac:dyDescent="0.3">
      <c r="A44" s="7"/>
      <c r="C44" s="28"/>
      <c r="D44" s="187" t="s">
        <v>139</v>
      </c>
      <c r="E44" s="200"/>
      <c r="F44" s="200"/>
      <c r="G44" s="28"/>
      <c r="H44" s="187" t="s">
        <v>139</v>
      </c>
      <c r="I44" s="200"/>
      <c r="J44" s="200"/>
    </row>
    <row r="45" spans="1:12" ht="21" customHeight="1" x14ac:dyDescent="0.3">
      <c r="A45" s="80"/>
      <c r="B45" s="144"/>
      <c r="C45" s="144"/>
      <c r="D45" s="2">
        <v>2021</v>
      </c>
      <c r="E45" s="32"/>
      <c r="F45" s="2">
        <v>2020</v>
      </c>
      <c r="G45" s="1"/>
      <c r="H45" s="2">
        <v>2021</v>
      </c>
      <c r="I45" s="32"/>
      <c r="J45" s="2">
        <v>2020</v>
      </c>
    </row>
    <row r="46" spans="1:12" ht="21" customHeight="1" x14ac:dyDescent="0.3">
      <c r="B46" s="6"/>
      <c r="C46" s="6"/>
      <c r="D46" s="199" t="s">
        <v>27</v>
      </c>
      <c r="E46" s="199"/>
      <c r="F46" s="199"/>
      <c r="G46" s="199"/>
      <c r="H46" s="199"/>
      <c r="I46" s="199"/>
      <c r="J46" s="199"/>
      <c r="L46" s="31"/>
    </row>
    <row r="47" spans="1:12" ht="21" customHeight="1" x14ac:dyDescent="0.3">
      <c r="A47" s="8" t="s">
        <v>40</v>
      </c>
      <c r="B47" s="78"/>
      <c r="C47" s="78"/>
      <c r="D47" s="21"/>
      <c r="E47" s="21"/>
      <c r="F47" s="21"/>
      <c r="H47" s="21"/>
      <c r="I47" s="21"/>
      <c r="J47" s="21"/>
    </row>
    <row r="48" spans="1:12" ht="21" customHeight="1" x14ac:dyDescent="0.3">
      <c r="A48" s="11" t="s">
        <v>49</v>
      </c>
      <c r="B48" s="78"/>
      <c r="C48" s="78"/>
      <c r="D48" s="81">
        <v>-635</v>
      </c>
      <c r="E48" s="81"/>
      <c r="F48" s="81">
        <v>-3069</v>
      </c>
      <c r="H48" s="81">
        <v>-188</v>
      </c>
      <c r="I48" s="81"/>
      <c r="J48" s="81">
        <v>-876</v>
      </c>
    </row>
    <row r="49" spans="1:10" ht="21" customHeight="1" x14ac:dyDescent="0.3">
      <c r="A49" s="80" t="s">
        <v>50</v>
      </c>
      <c r="B49" s="78"/>
      <c r="C49" s="78"/>
      <c r="D49" s="81">
        <v>327</v>
      </c>
      <c r="E49" s="81"/>
      <c r="F49" s="81">
        <v>22</v>
      </c>
      <c r="H49" s="81">
        <v>327</v>
      </c>
      <c r="I49" s="81"/>
      <c r="J49" s="81">
        <v>22</v>
      </c>
    </row>
    <row r="50" spans="1:10" ht="21" customHeight="1" x14ac:dyDescent="0.3">
      <c r="A50" s="80" t="s">
        <v>89</v>
      </c>
      <c r="B50" s="78"/>
      <c r="C50" s="78"/>
      <c r="D50" s="81">
        <v>-18</v>
      </c>
      <c r="E50" s="81"/>
      <c r="F50" s="81">
        <v>-170</v>
      </c>
      <c r="H50" s="82" t="s">
        <v>64</v>
      </c>
      <c r="I50" s="81"/>
      <c r="J50" s="82" t="s">
        <v>64</v>
      </c>
    </row>
    <row r="51" spans="1:10" ht="21" customHeight="1" x14ac:dyDescent="0.3">
      <c r="A51" s="15" t="s">
        <v>172</v>
      </c>
      <c r="B51" s="78"/>
      <c r="C51" s="78"/>
      <c r="D51" s="84">
        <f>SUM(D48:D50)</f>
        <v>-326</v>
      </c>
      <c r="E51" s="18"/>
      <c r="F51" s="20">
        <f>SUM(F48:F50)</f>
        <v>-3217</v>
      </c>
      <c r="H51" s="84">
        <f>SUM(H48:H50)</f>
        <v>139</v>
      </c>
      <c r="I51" s="18"/>
      <c r="J51" s="20">
        <f>SUM(J48:J50)</f>
        <v>-854</v>
      </c>
    </row>
    <row r="52" spans="1:10" ht="21" customHeight="1" x14ac:dyDescent="0.3">
      <c r="A52" s="15"/>
      <c r="B52" s="78"/>
      <c r="C52" s="78"/>
      <c r="D52" s="22"/>
      <c r="E52" s="18"/>
      <c r="F52" s="22"/>
      <c r="H52" s="22"/>
      <c r="I52" s="18"/>
      <c r="J52" s="22"/>
    </row>
    <row r="53" spans="1:10" ht="21" customHeight="1" x14ac:dyDescent="0.3">
      <c r="A53" s="8" t="s">
        <v>41</v>
      </c>
      <c r="B53" s="78"/>
      <c r="C53" s="78"/>
      <c r="D53" s="81"/>
      <c r="E53" s="81"/>
      <c r="F53" s="81"/>
      <c r="H53" s="81"/>
      <c r="I53" s="81"/>
      <c r="J53" s="81"/>
    </row>
    <row r="54" spans="1:10" ht="21" customHeight="1" x14ac:dyDescent="0.3">
      <c r="A54" s="80" t="s">
        <v>123</v>
      </c>
      <c r="B54" s="25"/>
      <c r="C54" s="78"/>
      <c r="D54" s="81"/>
      <c r="E54" s="81"/>
      <c r="F54" s="81"/>
      <c r="H54" s="81"/>
      <c r="I54" s="81"/>
      <c r="J54" s="81"/>
    </row>
    <row r="55" spans="1:10" ht="21" customHeight="1" x14ac:dyDescent="0.3">
      <c r="A55" s="80" t="s">
        <v>58</v>
      </c>
      <c r="B55" s="78"/>
      <c r="C55" s="78"/>
      <c r="D55" s="82" t="s">
        <v>64</v>
      </c>
      <c r="E55" s="79"/>
      <c r="F55" s="82">
        <v>33127</v>
      </c>
      <c r="H55" s="82" t="s">
        <v>64</v>
      </c>
      <c r="I55" s="79"/>
      <c r="J55" s="82">
        <v>33127</v>
      </c>
    </row>
    <row r="56" spans="1:10" ht="21" customHeight="1" x14ac:dyDescent="0.3">
      <c r="A56" s="80" t="s">
        <v>124</v>
      </c>
      <c r="B56" s="78"/>
      <c r="C56" s="78"/>
      <c r="D56" s="82"/>
      <c r="E56" s="79"/>
      <c r="F56" s="82"/>
      <c r="H56" s="82"/>
      <c r="I56" s="79"/>
      <c r="J56" s="82"/>
    </row>
    <row r="57" spans="1:10" ht="21" customHeight="1" x14ac:dyDescent="0.3">
      <c r="A57" s="80" t="s">
        <v>58</v>
      </c>
      <c r="B57" s="78"/>
      <c r="C57" s="78"/>
      <c r="D57" s="85">
        <v>-2457</v>
      </c>
      <c r="E57" s="79"/>
      <c r="F57" s="85">
        <v>-202250</v>
      </c>
      <c r="H57" s="85">
        <v>-2457</v>
      </c>
      <c r="I57" s="79"/>
      <c r="J57" s="85">
        <v>-202250</v>
      </c>
    </row>
    <row r="58" spans="1:10" ht="21" customHeight="1" x14ac:dyDescent="0.3">
      <c r="A58" s="80" t="s">
        <v>127</v>
      </c>
      <c r="B58" s="78"/>
      <c r="C58" s="78"/>
      <c r="D58" s="82">
        <v>775</v>
      </c>
      <c r="E58" s="79"/>
      <c r="F58" s="82">
        <v>250000</v>
      </c>
      <c r="H58" s="82">
        <v>775</v>
      </c>
      <c r="I58" s="79"/>
      <c r="J58" s="82">
        <v>250000</v>
      </c>
    </row>
    <row r="59" spans="1:10" ht="21" customHeight="1" x14ac:dyDescent="0.3">
      <c r="A59" s="80" t="s">
        <v>128</v>
      </c>
      <c r="B59" s="78"/>
      <c r="C59" s="78"/>
      <c r="D59" s="82">
        <v>-18123</v>
      </c>
      <c r="E59" s="79"/>
      <c r="F59" s="82">
        <v>-20021</v>
      </c>
      <c r="H59" s="82">
        <v>-18123</v>
      </c>
      <c r="I59" s="79"/>
      <c r="J59" s="82">
        <v>-20021</v>
      </c>
    </row>
    <row r="60" spans="1:10" ht="21" customHeight="1" x14ac:dyDescent="0.3">
      <c r="A60" s="80" t="s">
        <v>125</v>
      </c>
      <c r="B60" s="78"/>
      <c r="C60" s="78"/>
      <c r="D60" s="82">
        <v>15000</v>
      </c>
      <c r="E60" s="79"/>
      <c r="F60" s="82">
        <v>20000</v>
      </c>
      <c r="H60" s="82" t="s">
        <v>64</v>
      </c>
      <c r="I60" s="79"/>
      <c r="J60" s="82">
        <v>20000</v>
      </c>
    </row>
    <row r="61" spans="1:10" ht="21" customHeight="1" x14ac:dyDescent="0.3">
      <c r="A61" s="80" t="s">
        <v>126</v>
      </c>
      <c r="B61" s="78"/>
      <c r="C61" s="78"/>
      <c r="D61" s="82" t="s">
        <v>64</v>
      </c>
      <c r="E61" s="79"/>
      <c r="F61" s="82" t="s">
        <v>64</v>
      </c>
      <c r="H61" s="82">
        <v>-1000</v>
      </c>
      <c r="I61" s="79"/>
      <c r="J61" s="82">
        <v>-5500</v>
      </c>
    </row>
    <row r="62" spans="1:10" ht="21" customHeight="1" x14ac:dyDescent="0.3">
      <c r="A62" s="80" t="s">
        <v>130</v>
      </c>
      <c r="B62" s="78"/>
      <c r="C62" s="78"/>
      <c r="D62" s="82">
        <v>13000</v>
      </c>
      <c r="E62" s="79"/>
      <c r="F62" s="82" t="s">
        <v>64</v>
      </c>
      <c r="H62" s="82">
        <v>13000</v>
      </c>
      <c r="I62" s="79"/>
      <c r="J62" s="82" t="s">
        <v>64</v>
      </c>
    </row>
    <row r="63" spans="1:10" s="77" customFormat="1" ht="21" customHeight="1" x14ac:dyDescent="0.3">
      <c r="A63" s="80" t="s">
        <v>136</v>
      </c>
      <c r="B63" s="78"/>
      <c r="C63" s="78"/>
      <c r="D63" s="82">
        <v>-808</v>
      </c>
      <c r="E63" s="79"/>
      <c r="F63" s="82" t="s">
        <v>64</v>
      </c>
      <c r="H63" s="82">
        <v>-808</v>
      </c>
      <c r="I63" s="79"/>
      <c r="J63" s="82" t="s">
        <v>64</v>
      </c>
    </row>
    <row r="64" spans="1:10" ht="21" customHeight="1" x14ac:dyDescent="0.3">
      <c r="A64" s="141" t="s">
        <v>174</v>
      </c>
      <c r="B64" s="25"/>
      <c r="C64" s="78"/>
      <c r="D64" s="85">
        <v>-2034</v>
      </c>
      <c r="E64" s="79"/>
      <c r="F64" s="82">
        <v>1099</v>
      </c>
      <c r="H64" s="85">
        <v>-1147</v>
      </c>
      <c r="I64" s="79"/>
      <c r="J64" s="82">
        <v>736</v>
      </c>
    </row>
    <row r="65" spans="1:10" ht="21" customHeight="1" x14ac:dyDescent="0.3">
      <c r="A65" s="80" t="s">
        <v>57</v>
      </c>
      <c r="B65" s="78"/>
      <c r="C65" s="78"/>
      <c r="D65" s="83">
        <v>-7756</v>
      </c>
      <c r="E65" s="79"/>
      <c r="F65" s="83">
        <v>-7785</v>
      </c>
      <c r="H65" s="83">
        <v>-7372</v>
      </c>
      <c r="I65" s="79"/>
      <c r="J65" s="83">
        <v>-8206</v>
      </c>
    </row>
    <row r="66" spans="1:10" ht="21" customHeight="1" x14ac:dyDescent="0.3">
      <c r="A66" s="15" t="s">
        <v>173</v>
      </c>
      <c r="B66" s="78"/>
      <c r="C66" s="78"/>
      <c r="D66" s="84">
        <f>SUM(D54:D65)</f>
        <v>-2403</v>
      </c>
      <c r="E66" s="22">
        <v>0</v>
      </c>
      <c r="F66" s="20">
        <f>SUM(F54:F65)</f>
        <v>74170</v>
      </c>
      <c r="H66" s="84">
        <f>SUM(H54:H65)</f>
        <v>-17132</v>
      </c>
      <c r="I66" s="22">
        <v>0</v>
      </c>
      <c r="J66" s="20">
        <f>SUM(J54:J65)</f>
        <v>67886</v>
      </c>
    </row>
    <row r="67" spans="1:10" ht="21" customHeight="1" x14ac:dyDescent="0.3">
      <c r="A67" s="10"/>
      <c r="B67" s="78"/>
      <c r="C67" s="78"/>
      <c r="D67" s="79"/>
      <c r="E67" s="18"/>
      <c r="F67" s="79"/>
      <c r="H67" s="79"/>
      <c r="I67" s="18"/>
      <c r="J67" s="79"/>
    </row>
    <row r="68" spans="1:10" ht="21" customHeight="1" x14ac:dyDescent="0.3">
      <c r="A68" s="10" t="s">
        <v>147</v>
      </c>
      <c r="B68" s="14"/>
      <c r="C68" s="14"/>
      <c r="D68" s="87">
        <v>7541</v>
      </c>
      <c r="E68" s="18"/>
      <c r="F68" s="23">
        <f>SUM(F37+F51+F66)</f>
        <v>-17893</v>
      </c>
      <c r="G68" s="88"/>
      <c r="H68" s="87">
        <v>-8650</v>
      </c>
      <c r="I68" s="18"/>
      <c r="J68" s="23">
        <f>SUM(J37+J51+J66)</f>
        <v>-14625</v>
      </c>
    </row>
    <row r="69" spans="1:10" ht="21" customHeight="1" x14ac:dyDescent="0.3">
      <c r="A69" s="11" t="s">
        <v>42</v>
      </c>
      <c r="B69" s="78"/>
      <c r="C69" s="78"/>
      <c r="D69" s="85">
        <v>30967</v>
      </c>
      <c r="E69" s="79"/>
      <c r="F69" s="85">
        <v>22558</v>
      </c>
      <c r="H69" s="85">
        <v>25699</v>
      </c>
      <c r="I69" s="79"/>
      <c r="J69" s="85">
        <v>18101</v>
      </c>
    </row>
    <row r="70" spans="1:10" ht="21" customHeight="1" thickBot="1" x14ac:dyDescent="0.35">
      <c r="A70" s="10" t="s">
        <v>149</v>
      </c>
      <c r="B70" s="25"/>
      <c r="C70" s="25"/>
      <c r="D70" s="86">
        <f>SUM(D68:D69)</f>
        <v>38508</v>
      </c>
      <c r="E70" s="18"/>
      <c r="F70" s="24">
        <f>SUM(F68:F69)</f>
        <v>4665</v>
      </c>
      <c r="H70" s="86">
        <f>SUM(H68:H69)</f>
        <v>17049</v>
      </c>
      <c r="I70" s="18"/>
      <c r="J70" s="24">
        <f>SUM(J68:J69)</f>
        <v>3476</v>
      </c>
    </row>
    <row r="71" spans="1:10" ht="21" customHeight="1" thickTop="1" x14ac:dyDescent="0.3">
      <c r="A71" s="10"/>
      <c r="B71" s="25"/>
      <c r="C71" s="25"/>
      <c r="D71" s="22"/>
      <c r="E71" s="18"/>
      <c r="F71" s="22"/>
      <c r="H71" s="22"/>
      <c r="I71" s="18"/>
      <c r="J71" s="22"/>
    </row>
    <row r="72" spans="1:10" ht="20.25" customHeight="1" x14ac:dyDescent="0.3">
      <c r="A72" s="10"/>
      <c r="B72" s="25"/>
      <c r="C72" s="25"/>
      <c r="D72" s="22"/>
      <c r="E72" s="18"/>
      <c r="F72" s="22"/>
      <c r="H72" s="22"/>
      <c r="I72" s="18"/>
      <c r="J72" s="22"/>
    </row>
    <row r="73" spans="1:10" ht="20.25" customHeight="1" x14ac:dyDescent="0.3">
      <c r="A73" s="10"/>
      <c r="B73" s="25"/>
      <c r="C73" s="25"/>
      <c r="D73" s="22"/>
      <c r="E73" s="18"/>
      <c r="F73" s="22"/>
      <c r="H73" s="22"/>
      <c r="I73" s="18"/>
      <c r="J73" s="22"/>
    </row>
  </sheetData>
  <mergeCells count="16">
    <mergeCell ref="A1:F1"/>
    <mergeCell ref="A39:F39"/>
    <mergeCell ref="H4:J4"/>
    <mergeCell ref="C4:G4"/>
    <mergeCell ref="D46:J46"/>
    <mergeCell ref="H5:J5"/>
    <mergeCell ref="H6:J6"/>
    <mergeCell ref="H43:J43"/>
    <mergeCell ref="H44:J44"/>
    <mergeCell ref="D43:F43"/>
    <mergeCell ref="D44:F44"/>
    <mergeCell ref="D5:F5"/>
    <mergeCell ref="H42:J42"/>
    <mergeCell ref="D6:F6"/>
    <mergeCell ref="D8:J8"/>
    <mergeCell ref="C42:G42"/>
  </mergeCells>
  <pageMargins left="0.7" right="0.7" top="0.48" bottom="0.5" header="0.5" footer="0.5"/>
  <pageSetup paperSize="9" scale="77" firstPageNumber="10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BL-2-4</vt:lpstr>
      <vt:lpstr>PL5</vt:lpstr>
      <vt:lpstr>SH6</vt:lpstr>
      <vt:lpstr>SH7</vt:lpstr>
      <vt:lpstr>SH8</vt:lpstr>
      <vt:lpstr>SH9</vt:lpstr>
      <vt:lpstr>CF10-11</vt:lpstr>
      <vt:lpstr>'BL-2-4'!Print_Area</vt:lpstr>
      <vt:lpstr>'CF10-11'!Print_Area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Klinsukon, Yendee</cp:lastModifiedBy>
  <cp:lastPrinted>2021-05-14T04:25:42Z</cp:lastPrinted>
  <dcterms:created xsi:type="dcterms:W3CDTF">2011-03-31T03:33:17Z</dcterms:created>
  <dcterms:modified xsi:type="dcterms:W3CDTF">2021-05-14T04:25:58Z</dcterms:modified>
</cp:coreProperties>
</file>