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1\"/>
    </mc:Choice>
  </mc:AlternateContent>
  <bookViews>
    <workbookView xWindow="-105" yWindow="-105" windowWidth="19425" windowHeight="10425"/>
  </bookViews>
  <sheets>
    <sheet name="BS 3-5" sheetId="21" r:id="rId1"/>
    <sheet name="PL 6" sheetId="1" r:id="rId2"/>
    <sheet name="SH 7" sheetId="28" r:id="rId3"/>
    <sheet name="SH 8" sheetId="26" r:id="rId4"/>
    <sheet name="SH 9" sheetId="24" r:id="rId5"/>
    <sheet name="SH 10" sheetId="27" r:id="rId6"/>
    <sheet name="CF 11-12" sheetId="13" r:id="rId7"/>
  </sheets>
  <definedNames>
    <definedName name="_xlnm._FilterDatabase" localSheetId="6" hidden="1">'CF 11-12'!$A$56:$H$68</definedName>
    <definedName name="_xlnm._FilterDatabase" localSheetId="2" hidden="1">'SH 7'!#REF!</definedName>
    <definedName name="_xlnm._FilterDatabase" localSheetId="3" hidden="1">'SH 8'!#REF!</definedName>
    <definedName name="_Hlk120336604" localSheetId="1">'PL 6'!#REF!</definedName>
    <definedName name="_xlnm.Print_Area" localSheetId="0">'BS 3-5'!$A$1:$J$114</definedName>
    <definedName name="_xlnm.Print_Area" localSheetId="6">'CF 11-12'!$A$1:$H$89</definedName>
    <definedName name="_xlnm.Print_Area" localSheetId="1">'PL 6'!$A$1:$I$42</definedName>
    <definedName name="_xlnm.Print_Area" localSheetId="5">'SH 10'!$A$1:$P$19</definedName>
    <definedName name="_xlnm.Print_Area" localSheetId="2">'SH 7'!$A$1:$X$27</definedName>
    <definedName name="_xlnm.Print_Area" localSheetId="3">'SH 8'!$A$1:$X$27</definedName>
    <definedName name="_xlnm.Print_Area" localSheetId="4">'SH 9'!$A$1:$P$21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24" l="1"/>
  <c r="P18" i="24" s="1"/>
  <c r="V24" i="28" l="1"/>
  <c r="V26" i="28" s="1"/>
  <c r="P24" i="28"/>
  <c r="P26" i="28" s="1"/>
  <c r="N24" i="28"/>
  <c r="L24" i="28"/>
  <c r="J24" i="28"/>
  <c r="H24" i="28"/>
  <c r="F24" i="28"/>
  <c r="D24" i="28"/>
  <c r="V20" i="28"/>
  <c r="T20" i="28"/>
  <c r="R20" i="28"/>
  <c r="P20" i="28"/>
  <c r="N20" i="28"/>
  <c r="L20" i="28"/>
  <c r="J20" i="28"/>
  <c r="H20" i="28"/>
  <c r="F20" i="28"/>
  <c r="D20" i="28"/>
  <c r="X18" i="28"/>
  <c r="X17" i="28"/>
  <c r="J26" i="28"/>
  <c r="H26" i="28"/>
  <c r="X20" i="28" l="1"/>
  <c r="D26" i="28"/>
  <c r="L26" i="28"/>
  <c r="R24" i="28"/>
  <c r="F26" i="28"/>
  <c r="N26" i="28"/>
  <c r="T24" i="28"/>
  <c r="T26" i="28" s="1"/>
  <c r="X23" i="28"/>
  <c r="X24" i="28" s="1"/>
  <c r="X26" i="28" s="1"/>
  <c r="R26" i="28"/>
  <c r="B68" i="13"/>
  <c r="X17" i="26" l="1"/>
  <c r="F68" i="13" l="1"/>
  <c r="V20" i="26" l="1"/>
  <c r="T20" i="26"/>
  <c r="R20" i="26"/>
  <c r="P20" i="26"/>
  <c r="N20" i="26"/>
  <c r="L20" i="26"/>
  <c r="J20" i="26"/>
  <c r="H20" i="26"/>
  <c r="F20" i="26"/>
  <c r="D20" i="26"/>
  <c r="X18" i="26"/>
  <c r="X20" i="26" s="1"/>
  <c r="X23" i="26" l="1"/>
  <c r="H19" i="21"/>
  <c r="D19" i="21"/>
  <c r="H110" i="21"/>
  <c r="D110" i="21"/>
  <c r="C22" i="1" l="1"/>
  <c r="G22" i="1"/>
  <c r="I22" i="1"/>
  <c r="E22" i="1"/>
  <c r="J19" i="21" l="1"/>
  <c r="F19" i="21"/>
  <c r="H77" i="13" l="1"/>
  <c r="H68" i="13"/>
  <c r="H28" i="13"/>
  <c r="D77" i="13"/>
  <c r="D68" i="13"/>
  <c r="D28" i="13"/>
  <c r="L16" i="24"/>
  <c r="L20" i="24" s="1"/>
  <c r="J16" i="24"/>
  <c r="J20" i="24" s="1"/>
  <c r="F16" i="24"/>
  <c r="F20" i="24" s="1"/>
  <c r="D16" i="24"/>
  <c r="D20" i="24" s="1"/>
  <c r="B16" i="24"/>
  <c r="B20" i="24" s="1"/>
  <c r="N16" i="24"/>
  <c r="I38" i="1"/>
  <c r="I33" i="1"/>
  <c r="I15" i="1"/>
  <c r="E38" i="1"/>
  <c r="E33" i="1"/>
  <c r="E15" i="1"/>
  <c r="J110" i="21"/>
  <c r="F110" i="21"/>
  <c r="P15" i="24" l="1"/>
  <c r="P16" i="24" s="1"/>
  <c r="P20" i="24" s="1"/>
  <c r="D42" i="13"/>
  <c r="D45" i="13" s="1"/>
  <c r="D79" i="13" s="1"/>
  <c r="D81" i="13" s="1"/>
  <c r="I24" i="1"/>
  <c r="H42" i="13"/>
  <c r="H45" i="13" s="1"/>
  <c r="H79" i="13" s="1"/>
  <c r="H81" i="13" s="1"/>
  <c r="N20" i="24"/>
  <c r="E24" i="1"/>
  <c r="H16" i="24"/>
  <c r="H20" i="24" s="1"/>
  <c r="L16" i="27"/>
  <c r="L18" i="27" s="1"/>
  <c r="J16" i="27"/>
  <c r="J18" i="27" s="1"/>
  <c r="F16" i="27"/>
  <c r="F18" i="27" s="1"/>
  <c r="D16" i="27"/>
  <c r="D18" i="27" s="1"/>
  <c r="B16" i="27"/>
  <c r="B18" i="27" s="1"/>
  <c r="N16" i="27"/>
  <c r="P24" i="26"/>
  <c r="P26" i="26" s="1"/>
  <c r="N24" i="26"/>
  <c r="N26" i="26" s="1"/>
  <c r="J24" i="26"/>
  <c r="J26" i="26" s="1"/>
  <c r="H24" i="26"/>
  <c r="H26" i="26" s="1"/>
  <c r="F24" i="26"/>
  <c r="F26" i="26" s="1"/>
  <c r="D24" i="26"/>
  <c r="D26" i="26" s="1"/>
  <c r="V24" i="26"/>
  <c r="V26" i="26" s="1"/>
  <c r="L24" i="26"/>
  <c r="L26" i="26" s="1"/>
  <c r="N18" i="27" l="1"/>
  <c r="E28" i="1"/>
  <c r="E27" i="1"/>
  <c r="I28" i="1"/>
  <c r="I27" i="1"/>
  <c r="R24" i="26"/>
  <c r="R26" i="26" s="1"/>
  <c r="T24" i="26"/>
  <c r="T26" i="26" s="1"/>
  <c r="X24" i="26"/>
  <c r="X26" i="26" s="1"/>
  <c r="F66" i="21" l="1"/>
  <c r="J66" i="21"/>
  <c r="H66" i="21" l="1"/>
  <c r="J76" i="21" l="1"/>
  <c r="J78" i="21" s="1"/>
  <c r="J112" i="21" s="1"/>
  <c r="F76" i="21"/>
  <c r="F78" i="21" s="1"/>
  <c r="F112" i="21" s="1"/>
  <c r="J36" i="21"/>
  <c r="F36" i="21"/>
  <c r="F38" i="21" s="1"/>
  <c r="H76" i="21"/>
  <c r="H78" i="21" s="1"/>
  <c r="H112" i="21" s="1"/>
  <c r="D76" i="21"/>
  <c r="D66" i="21"/>
  <c r="H36" i="21"/>
  <c r="D36" i="21"/>
  <c r="D38" i="21" s="1"/>
  <c r="F77" i="13"/>
  <c r="B77" i="13"/>
  <c r="C38" i="1"/>
  <c r="C33" i="1"/>
  <c r="C15" i="1"/>
  <c r="G15" i="1"/>
  <c r="G6" i="1"/>
  <c r="C24" i="1" l="1"/>
  <c r="G24" i="1"/>
  <c r="J38" i="21"/>
  <c r="H38" i="21"/>
  <c r="D78" i="21"/>
  <c r="D112" i="21" s="1"/>
  <c r="G28" i="1" l="1"/>
  <c r="G27" i="1"/>
  <c r="C28" i="1"/>
  <c r="C27" i="1"/>
  <c r="B28" i="13"/>
  <c r="B42" i="13" s="1"/>
  <c r="B45" i="13" s="1"/>
  <c r="B79" i="13" l="1"/>
  <c r="B81" i="13" s="1"/>
  <c r="G38" i="1" l="1"/>
  <c r="G33" i="1"/>
  <c r="F28" i="13" s="1"/>
  <c r="F42" i="13" l="1"/>
  <c r="F45" i="13" s="1"/>
  <c r="F79" i="13" s="1"/>
  <c r="F81" i="13" s="1"/>
  <c r="P15" i="27"/>
  <c r="P16" i="27" s="1"/>
  <c r="P18" i="27" s="1"/>
  <c r="H16" i="27"/>
  <c r="H18" i="27" s="1"/>
</calcChain>
</file>

<file path=xl/sharedStrings.xml><?xml version="1.0" encoding="utf-8"?>
<sst xmlns="http://schemas.openxmlformats.org/spreadsheetml/2006/main" count="427" uniqueCount="225">
  <si>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</si>
  <si>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</si>
  <si>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</si>
  <si>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</si>
  <si>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</si>
  <si>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</si>
  <si>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</si>
  <si>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</si>
  <si>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</si>
  <si>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</si>
  <si>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</si>
  <si>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</si>
  <si>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</si>
  <si>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</si>
  <si>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</si>
  <si>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</si>
  <si>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</si>
  <si>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</si>
  <si>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</si>
  <si>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</si>
  <si>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</si>
  <si>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</si>
  <si>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</si>
  <si>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</si>
  <si>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</si>
  <si>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</si>
  <si>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</si>
  <si>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</si>
  <si>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</si>
  <si>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</si>
  <si>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</si>
  <si>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</si>
  <si>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</si>
  <si>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</si>
  <si>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</si>
  <si>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</si>
  <si>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</si>
  <si>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</si>
  <si>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</si>
  <si>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</si>
  <si>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</si>
  <si>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</si>
  <si>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</si>
  <si>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</si>
  <si>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</si>
  <si>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</si>
  <si>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</si>
  <si>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</si>
  <si>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</si>
  <si>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</si>
  <si>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</si>
  <si>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</si>
  <si>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</si>
  <si>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</si>
  <si>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</si>
  <si>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</si>
  <si>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</si>
  <si>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</si>
  <si>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</si>
  <si>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</si>
  <si>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</si>
  <si>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</si>
  <si>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</si>
  <si>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</si>
  <si>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>Digital television licences payable</t>
  </si>
  <si>
    <t xml:space="preserve">Income tax (expense) benefit on other 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</si>
  <si>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</si>
  <si>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</si>
  <si>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</si>
  <si>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</si>
  <si>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Payables for purchase of building and equipment</t>
  </si>
  <si>
    <t>Investment properties</t>
  </si>
  <si>
    <t>Loss on written-off of assets</t>
  </si>
  <si>
    <t>31 March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</si>
  <si>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</si>
  <si>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</si>
  <si>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</si>
  <si>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</si>
  <si>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</si>
  <si>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</si>
  <si>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</si>
  <si>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</si>
  <si>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</si>
  <si>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 xml:space="preserve">Net cash from (used in) operating activities </t>
  </si>
  <si>
    <t>Acquisition of other debt securities</t>
  </si>
  <si>
    <t>Proceeds from sale of other debt securities</t>
  </si>
  <si>
    <t>Proceeds from sale of building and equipment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</si>
  <si>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</si>
  <si>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</si>
  <si>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</si>
  <si>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</si>
  <si>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</si>
  <si>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 xml:space="preserve">Liabilities and equity 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</si>
  <si>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</si>
  <si>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</si>
  <si>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</si>
  <si>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</si>
  <si>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</si>
  <si>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</si>
  <si>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</si>
  <si>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</si>
  <si>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</si>
  <si>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</si>
  <si>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</si>
  <si>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</si>
  <si>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</si>
  <si>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</si>
  <si>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</si>
  <si>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Three-month period ended</t>
  </si>
  <si>
    <t>Total comprehensive expense for the period</t>
  </si>
  <si>
    <t>Comprehensive expense for the period</t>
  </si>
  <si>
    <t>Advance income</t>
  </si>
  <si>
    <t>Long-term investments in other companies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</si>
  <si>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</si>
  <si>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</si>
  <si>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</si>
  <si>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</si>
  <si>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</si>
  <si>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</si>
  <si>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</si>
  <si>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</si>
  <si>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</si>
  <si>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</si>
  <si>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Transfer to deficit</t>
  </si>
  <si>
    <t>Proceeds from sale of investment properties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</si>
  <si>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</si>
  <si>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</si>
  <si>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</si>
  <si>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</si>
  <si>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</si>
  <si>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</si>
  <si>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</si>
  <si>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</si>
  <si>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</si>
  <si>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</si>
  <si>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</si>
  <si>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</si>
  <si>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</si>
  <si>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</si>
  <si>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</si>
  <si>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</si>
  <si>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</si>
  <si>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Three-month period ended 31 March 2020</t>
  </si>
  <si>
    <t>Balance at 1 January 2020</t>
  </si>
  <si>
    <t>Balance as at 31 March 2020</t>
  </si>
  <si>
    <t>Rignt-of-use assets</t>
  </si>
  <si>
    <t>Goodwill</t>
  </si>
  <si>
    <t>Account payable for purchase of assets</t>
  </si>
  <si>
    <t>Transactions with owners, recorded directly in equity</t>
  </si>
  <si>
    <t xml:space="preserve">   Changes in ownerrship interests in subsidiary</t>
  </si>
  <si>
    <t xml:space="preserve">Total transactions with owners, recorded directly </t>
  </si>
  <si>
    <t xml:space="preserve">      in equity</t>
  </si>
  <si>
    <t>Proceeds from acquisition of indirect subsidiaries</t>
  </si>
  <si>
    <t>Repayment of lease liabilities</t>
  </si>
  <si>
    <t>Current portion of lease liabilities</t>
  </si>
  <si>
    <t>Lease liabilities</t>
  </si>
  <si>
    <t>Selling expenses</t>
  </si>
  <si>
    <t>Balance at 31 March 2020</t>
  </si>
  <si>
    <t>Proceed from issued share capital of subsidiary</t>
  </si>
  <si>
    <t>Repayment of short-term loans</t>
  </si>
  <si>
    <t>Proceeds from short-term loans</t>
  </si>
  <si>
    <t>Net cash from (used in) financing activities</t>
  </si>
  <si>
    <t>Payables for business acquisition</t>
  </si>
  <si>
    <t>Accrued expenses</t>
  </si>
  <si>
    <t xml:space="preserve">Payables for purchase of intangible assets </t>
  </si>
  <si>
    <t>Tax income</t>
  </si>
  <si>
    <t xml:space="preserve">   Issue of ordinary shares of subsidiary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</si>
  <si>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</si>
  <si>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</si>
  <si>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</si>
  <si>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</si>
  <si>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</si>
  <si>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</si>
  <si>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</si>
  <si>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</si>
  <si>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</si>
  <si>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</si>
  <si>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</si>
  <si>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</si>
  <si>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Advance payment for business acquisition</t>
  </si>
  <si>
    <t>Three-month period ended 31 March 2021</t>
  </si>
  <si>
    <t>Balance at 1 January 2021</t>
  </si>
  <si>
    <t>Balance at 31 March 2021</t>
  </si>
  <si>
    <t xml:space="preserve">Trade and other current payables </t>
  </si>
  <si>
    <t>Balance as at 31 March 2021</t>
  </si>
  <si>
    <t>Trade and other current receivables</t>
  </si>
  <si>
    <t xml:space="preserve">               -</t>
  </si>
  <si>
    <t>5, 10</t>
  </si>
  <si>
    <t>5</t>
  </si>
  <si>
    <t>Share of loss of associate and joint venture</t>
  </si>
  <si>
    <t>Profit (loss) from operating activities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</si>
  <si>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</si>
  <si>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</si>
  <si>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</si>
  <si>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</si>
  <si>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</si>
  <si>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</si>
  <si>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</si>
  <si>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</si>
  <si>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</si>
  <si>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Adjustments to reconcile profit (loss) to cash receipts (payments)</t>
  </si>
  <si>
    <t>Losses on inventories devaluation and other assets</t>
  </si>
  <si>
    <t>Net cash generated from (used in) operating activites</t>
  </si>
  <si>
    <t>Investments in associate and joint venture</t>
  </si>
  <si>
    <t>Long-term loan from financial institutions</t>
  </si>
  <si>
    <r>
      <t xml:space="preserve"> 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</si>
  <si>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(5,025,608 thousand ordinary shares, par value at </t>
  </si>
  <si>
    <r>
      <t xml:space="preserve">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</si>
  <si>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(4,067,971 thousand ordinary shares, par value at </t>
  </si>
  <si>
    <t>Reversal of impairment loss</t>
  </si>
  <si>
    <t>Gain on disposal of other financial assets</t>
  </si>
  <si>
    <t>Trade and other current payables</t>
  </si>
  <si>
    <t>Share of loss of associate and joint venture, net of income tax</t>
  </si>
  <si>
    <t>Bank overdrafts and short-term loans from financial institutions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</si>
  <si>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</si>
  <si>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Gain on disposal of trademark</t>
  </si>
  <si>
    <t>5, 6</t>
  </si>
  <si>
    <t>4, 5</t>
  </si>
  <si>
    <t>5, 11</t>
  </si>
  <si>
    <t>Short-term loans from a company and individuals</t>
  </si>
  <si>
    <t>Long-term loans from individuals</t>
  </si>
  <si>
    <t xml:space="preserve">Reversal of impairment losses </t>
  </si>
  <si>
    <t>Gain on disposal of plant and equipment and other assets</t>
  </si>
  <si>
    <t>Payment for additional investment in subsidiary and associate</t>
  </si>
  <si>
    <t>Postponement of the loan repayment from individuals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</si>
</sst>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32">
    <xf numFmtId="0" fontId="0" fillId="0" borderId="0" xfId="0"/>
    <xf numFmtId="0" fontId="3" fillId="0" borderId="0" xfId="0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187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191" fontId="3" fillId="2" borderId="3" xfId="0" applyNumberFormat="1" applyFont="1" applyFill="1" applyBorder="1" applyAlignment="1">
      <alignment horizontal="right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90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88" fontId="0" fillId="2" borderId="0" xfId="1" applyFont="1" applyFill="1" applyBorder="1" applyAlignment="1"/>
    <xf numFmtId="189" fontId="3" fillId="2" borderId="1" xfId="0" applyNumberFormat="1" applyFont="1" applyFill="1" applyBorder="1" applyAlignment="1"/>
    <xf numFmtId="191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89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/>
    <xf numFmtId="187" fontId="3" fillId="2" borderId="1" xfId="0" applyNumberFormat="1" applyFont="1" applyFill="1" applyBorder="1" applyAlignment="1"/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88" fontId="2" fillId="2" borderId="0" xfId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89" fontId="0" fillId="2" borderId="5" xfId="0" applyNumberFormat="1" applyFont="1" applyFill="1" applyBorder="1" applyAlignment="1"/>
    <xf numFmtId="192" fontId="0" fillId="2" borderId="0" xfId="0" applyNumberFormat="1" applyFont="1" applyFill="1" applyAlignment="1">
      <alignment horizontal="right"/>
    </xf>
    <xf numFmtId="192" fontId="0" fillId="2" borderId="0" xfId="0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189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187" fontId="0" fillId="0" borderId="0" xfId="0" applyNumberFormat="1"/>
    <xf numFmtId="49" fontId="0" fillId="0" borderId="0" xfId="0" applyNumberFormat="1" applyAlignment="1">
      <alignment horizontal="left"/>
    </xf>
    <xf numFmtId="190" fontId="0" fillId="0" borderId="0" xfId="1" applyNumberFormat="1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187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7" fontId="3" fillId="0" borderId="0" xfId="0" applyNumberFormat="1" applyFont="1"/>
    <xf numFmtId="187" fontId="3" fillId="0" borderId="1" xfId="0" applyNumberFormat="1" applyFont="1" applyBorder="1"/>
    <xf numFmtId="189" fontId="0" fillId="0" borderId="0" xfId="0" applyNumberFormat="1"/>
    <xf numFmtId="189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188" fontId="10" fillId="0" borderId="0" xfId="1" applyFont="1"/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7" fontId="0" fillId="0" borderId="0" xfId="0" applyNumberFormat="1" applyFill="1"/>
    <xf numFmtId="187" fontId="0" fillId="0" borderId="0" xfId="0" applyNumberFormat="1" applyFont="1" applyFill="1" applyBorder="1" applyAlignment="1"/>
    <xf numFmtId="188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88" fontId="2" fillId="0" borderId="0" xfId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0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188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3" fontId="3" fillId="2" borderId="2" xfId="0" quotePrefix="1" applyNumberFormat="1" applyFont="1" applyFill="1" applyBorder="1" applyAlignment="1"/>
    <xf numFmtId="188" fontId="2" fillId="2" borderId="3" xfId="1" applyFont="1" applyFill="1" applyBorder="1" applyAlignment="1"/>
    <xf numFmtId="191" fontId="0" fillId="2" borderId="3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  <xf numFmtId="14" fontId="0" fillId="2" borderId="0" xfId="0" applyNumberFormat="1" applyFont="1" applyFill="1" applyAlignment="1"/>
    <xf numFmtId="14" fontId="0" fillId="0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2" borderId="0" xfId="1" applyNumberFormat="1" applyFont="1" applyFill="1" applyAlignment="1"/>
    <xf numFmtId="190" fontId="0" fillId="0" borderId="0" xfId="1" applyNumberFormat="1" applyFont="1" applyFill="1" applyAlignment="1"/>
    <xf numFmtId="49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88" fontId="0" fillId="0" borderId="0" xfId="1" applyFont="1" applyFill="1" applyBorder="1" applyAlignment="1"/>
    <xf numFmtId="189" fontId="3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/>
    <xf numFmtId="189" fontId="0" fillId="0" borderId="0" xfId="0" applyNumberFormat="1" applyFont="1" applyFill="1" applyBorder="1" applyAlignment="1"/>
    <xf numFmtId="189" fontId="3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190" fontId="2" fillId="0" borderId="0" xfId="1" applyNumberFormat="1" applyFont="1" applyFill="1" applyAlignment="1">
      <alignment horizontal="right" vertical="center"/>
    </xf>
    <xf numFmtId="190" fontId="0" fillId="0" borderId="0" xfId="0" applyNumberFormat="1" applyFont="1" applyFill="1" applyBorder="1" applyAlignment="1"/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187" fontId="0" fillId="0" borderId="2" xfId="0" applyNumberFormat="1" applyFill="1" applyBorder="1"/>
    <xf numFmtId="187" fontId="0" fillId="0" borderId="3" xfId="0" applyNumberFormat="1" applyFill="1" applyBorder="1"/>
    <xf numFmtId="0" fontId="0" fillId="0" borderId="0" xfId="0" applyFill="1"/>
    <xf numFmtId="191" fontId="0" fillId="0" borderId="0" xfId="0" applyNumberFormat="1" applyFill="1" applyAlignment="1">
      <alignment horizontal="left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/>
    <xf numFmtId="191" fontId="0" fillId="0" borderId="0" xfId="0" applyNumberFormat="1" applyFill="1" applyAlignment="1">
      <alignment horizontal="center"/>
    </xf>
    <xf numFmtId="187" fontId="3" fillId="0" borderId="0" xfId="0" applyNumberFormat="1" applyFont="1" applyFill="1"/>
    <xf numFmtId="187" fontId="3" fillId="0" borderId="1" xfId="0" applyNumberFormat="1" applyFont="1" applyFill="1" applyBorder="1"/>
    <xf numFmtId="189" fontId="0" fillId="0" borderId="0" xfId="0" applyNumberFormat="1" applyFill="1"/>
    <xf numFmtId="189" fontId="3" fillId="0" borderId="2" xfId="0" applyNumberFormat="1" applyFont="1" applyFill="1" applyBorder="1"/>
    <xf numFmtId="190" fontId="0" fillId="0" borderId="0" xfId="1" applyNumberFormat="1" applyFont="1" applyFill="1"/>
    <xf numFmtId="190" fontId="3" fillId="2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187" fontId="3" fillId="2" borderId="2" xfId="0" applyNumberFormat="1" applyFont="1" applyFill="1" applyBorder="1" applyAlignment="1"/>
    <xf numFmtId="187" fontId="0" fillId="2" borderId="0" xfId="0" applyNumberFormat="1" applyFont="1" applyFill="1" applyAlignment="1"/>
    <xf numFmtId="190" fontId="0" fillId="0" borderId="0" xfId="0" applyNumberFormat="1" applyFont="1" applyFill="1" applyAlignment="1"/>
    <xf numFmtId="190" fontId="0" fillId="2" borderId="0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view="pageBreakPreview" zoomScale="90" zoomScaleNormal="90" zoomScaleSheetLayoutView="90" workbookViewId="0">
      <selection activeCell="A3" sqref="A3"/>
    </sheetView>
  </sheetViews>
  <sheetFormatPr defaultColWidth="9.140625" defaultRowHeight="16.5" customHeight="1" x14ac:dyDescent="0.25"/>
  <cols>
    <col min="1" max="1" width="41.42578125" style="189" customWidth="1"/>
    <col min="2" max="2" width="5.5703125" style="3" customWidth="1"/>
    <col min="3" max="3" width="0.5703125" style="3" customWidth="1"/>
    <col min="4" max="4" width="14.5703125" style="3" bestFit="1" customWidth="1"/>
    <col min="5" max="5" width="1" style="4" customWidth="1"/>
    <col min="6" max="6" width="13.5703125" style="3" bestFit="1" customWidth="1"/>
    <col min="7" max="7" width="1" style="187" customWidth="1"/>
    <col min="8" max="8" width="15" style="3" bestFit="1" customWidth="1"/>
    <col min="9" max="9" width="1" style="4" customWidth="1"/>
    <col min="10" max="10" width="14.28515625" style="3" bestFit="1" customWidth="1"/>
    <col min="11" max="11" width="9.140625" style="3"/>
    <col min="12" max="12" width="14.5703125" style="3" bestFit="1" customWidth="1"/>
    <col min="13" max="14" width="14.5703125" style="170" bestFit="1" customWidth="1"/>
    <col min="15" max="15" width="12" style="170" bestFit="1" customWidth="1"/>
    <col min="16" max="18" width="9.140625" style="170"/>
    <col min="19" max="16384" width="9.140625" style="3"/>
  </cols>
  <sheetData>
    <row r="1" spans="1:18" s="8" customFormat="1" ht="16.5" customHeight="1" x14ac:dyDescent="0.3">
      <c r="A1" s="7" t="s">
        <v>29</v>
      </c>
      <c r="D1" s="3"/>
      <c r="E1" s="4"/>
      <c r="F1" s="3"/>
      <c r="G1" s="187"/>
      <c r="H1" s="3"/>
      <c r="I1" s="4"/>
      <c r="J1" s="3"/>
      <c r="M1" s="169"/>
      <c r="N1" s="169"/>
      <c r="O1" s="169"/>
      <c r="P1" s="169"/>
      <c r="Q1" s="169"/>
      <c r="R1" s="169"/>
    </row>
    <row r="2" spans="1:18" s="8" customFormat="1" ht="16.5" customHeight="1" x14ac:dyDescent="0.25">
      <c r="A2" s="11" t="s">
        <v>53</v>
      </c>
      <c r="D2" s="3"/>
      <c r="E2" s="4"/>
      <c r="F2" s="3"/>
      <c r="G2" s="187"/>
      <c r="H2" s="3"/>
      <c r="I2" s="4"/>
      <c r="J2" s="3"/>
      <c r="M2" s="169"/>
      <c r="N2" s="169"/>
      <c r="O2" s="169"/>
      <c r="P2" s="169"/>
      <c r="Q2" s="169"/>
      <c r="R2" s="169"/>
    </row>
    <row r="3" spans="1:18" s="8" customFormat="1" ht="16.5" customHeight="1" x14ac:dyDescent="0.25">
      <c r="A3" s="12"/>
      <c r="D3" s="3"/>
      <c r="E3" s="4"/>
      <c r="F3" s="3"/>
      <c r="G3" s="187"/>
      <c r="H3" s="3"/>
      <c r="I3" s="4"/>
      <c r="J3" s="3"/>
      <c r="M3" s="169"/>
      <c r="N3" s="169"/>
      <c r="O3" s="169"/>
      <c r="P3" s="169"/>
      <c r="Q3" s="169"/>
      <c r="R3" s="169"/>
    </row>
    <row r="4" spans="1:18" s="8" customFormat="1" ht="16.5" customHeight="1" x14ac:dyDescent="0.25">
      <c r="A4" s="12"/>
      <c r="D4" s="219" t="s">
        <v>0</v>
      </c>
      <c r="E4" s="219"/>
      <c r="F4" s="219"/>
      <c r="G4" s="10"/>
      <c r="H4" s="219" t="s">
        <v>37</v>
      </c>
      <c r="I4" s="219"/>
      <c r="J4" s="219"/>
      <c r="M4" s="169"/>
      <c r="N4" s="169"/>
      <c r="O4" s="169"/>
      <c r="P4" s="169"/>
      <c r="Q4" s="169"/>
      <c r="R4" s="169"/>
    </row>
    <row r="5" spans="1:18" s="8" customFormat="1" ht="16.5" customHeight="1" x14ac:dyDescent="0.25">
      <c r="A5" s="13"/>
      <c r="B5" s="14"/>
      <c r="C5" s="150"/>
      <c r="D5" s="219" t="s">
        <v>36</v>
      </c>
      <c r="E5" s="219"/>
      <c r="F5" s="219"/>
      <c r="G5" s="15"/>
      <c r="H5" s="219" t="s">
        <v>36</v>
      </c>
      <c r="I5" s="219"/>
      <c r="J5" s="219"/>
      <c r="M5" s="169"/>
      <c r="N5" s="169"/>
      <c r="O5" s="169"/>
      <c r="P5" s="169"/>
      <c r="Q5" s="169"/>
      <c r="R5" s="169"/>
    </row>
    <row r="6" spans="1:18" s="8" customFormat="1" ht="16.5" customHeight="1" x14ac:dyDescent="0.25">
      <c r="A6" s="12"/>
      <c r="D6" s="171" t="s">
        <v>73</v>
      </c>
      <c r="E6" s="172"/>
      <c r="F6" s="173" t="s">
        <v>40</v>
      </c>
      <c r="G6" s="174"/>
      <c r="H6" s="171" t="s">
        <v>73</v>
      </c>
      <c r="I6" s="172"/>
      <c r="J6" s="173" t="s">
        <v>40</v>
      </c>
      <c r="M6" s="169"/>
      <c r="N6" s="169"/>
      <c r="O6" s="169"/>
      <c r="P6" s="169"/>
      <c r="Q6" s="169"/>
      <c r="R6" s="169"/>
    </row>
    <row r="7" spans="1:18" s="8" customFormat="1" ht="16.5" customHeight="1" x14ac:dyDescent="0.25">
      <c r="A7" s="16" t="s">
        <v>1</v>
      </c>
      <c r="B7" s="71" t="s">
        <v>2</v>
      </c>
      <c r="C7" s="149"/>
      <c r="D7" s="175">
        <v>2021</v>
      </c>
      <c r="E7" s="174"/>
      <c r="F7" s="175">
        <v>2020</v>
      </c>
      <c r="G7" s="174"/>
      <c r="H7" s="175">
        <v>2021</v>
      </c>
      <c r="I7" s="174"/>
      <c r="J7" s="175">
        <v>2020</v>
      </c>
      <c r="M7" s="169"/>
      <c r="N7" s="169"/>
      <c r="O7" s="169"/>
      <c r="P7" s="169"/>
      <c r="Q7" s="169"/>
      <c r="R7" s="169"/>
    </row>
    <row r="8" spans="1:18" s="8" customFormat="1" ht="16.5" customHeight="1" x14ac:dyDescent="0.25">
      <c r="A8" s="16"/>
      <c r="B8" s="71"/>
      <c r="C8" s="149"/>
      <c r="D8" s="176" t="s">
        <v>127</v>
      </c>
      <c r="E8" s="174"/>
      <c r="F8" s="175"/>
      <c r="G8" s="174"/>
      <c r="H8" s="176" t="s">
        <v>127</v>
      </c>
      <c r="I8" s="174"/>
      <c r="J8" s="175"/>
      <c r="M8" s="169"/>
      <c r="N8" s="169"/>
      <c r="O8" s="169"/>
      <c r="P8" s="169"/>
      <c r="Q8" s="169"/>
      <c r="R8" s="169"/>
    </row>
    <row r="9" spans="1:18" s="8" customFormat="1" ht="16.5" customHeight="1" x14ac:dyDescent="0.25">
      <c r="A9" s="16"/>
      <c r="B9" s="71"/>
      <c r="C9" s="149"/>
      <c r="D9" s="176" t="s">
        <v>128</v>
      </c>
      <c r="E9" s="174"/>
      <c r="F9" s="175"/>
      <c r="G9" s="174"/>
      <c r="H9" s="176" t="s">
        <v>128</v>
      </c>
      <c r="I9" s="174"/>
      <c r="J9" s="175"/>
      <c r="M9" s="169"/>
      <c r="N9" s="169"/>
      <c r="O9" s="169"/>
      <c r="P9" s="169"/>
      <c r="Q9" s="169"/>
      <c r="R9" s="169"/>
    </row>
    <row r="10" spans="1:18" s="8" customFormat="1" ht="16.5" customHeight="1" x14ac:dyDescent="0.25">
      <c r="A10" s="17"/>
      <c r="B10" s="14"/>
      <c r="C10" s="150"/>
      <c r="D10" s="221" t="s">
        <v>74</v>
      </c>
      <c r="E10" s="221"/>
      <c r="F10" s="221"/>
      <c r="G10" s="221"/>
      <c r="H10" s="221"/>
      <c r="I10" s="221"/>
      <c r="J10" s="221"/>
      <c r="M10" s="169"/>
      <c r="N10" s="169"/>
      <c r="O10" s="169"/>
      <c r="P10" s="169"/>
      <c r="Q10" s="169"/>
      <c r="R10" s="169"/>
    </row>
    <row r="11" spans="1:18" s="8" customFormat="1" ht="18" customHeight="1" x14ac:dyDescent="0.25">
      <c r="A11" s="72" t="s">
        <v>3</v>
      </c>
      <c r="B11" s="14"/>
      <c r="C11" s="150"/>
      <c r="D11" s="177"/>
      <c r="E11" s="178"/>
      <c r="F11" s="177"/>
      <c r="G11" s="179"/>
      <c r="H11" s="177"/>
      <c r="I11" s="178"/>
      <c r="J11" s="177"/>
      <c r="M11" s="169"/>
      <c r="N11" s="169"/>
      <c r="O11" s="169"/>
      <c r="P11" s="169"/>
      <c r="Q11" s="169"/>
      <c r="R11" s="169"/>
    </row>
    <row r="12" spans="1:18" s="8" customFormat="1" ht="18" customHeight="1" x14ac:dyDescent="0.25">
      <c r="A12" s="80" t="s">
        <v>4</v>
      </c>
      <c r="B12" s="19" t="s">
        <v>107</v>
      </c>
      <c r="C12" s="19"/>
      <c r="D12" s="140">
        <v>151947</v>
      </c>
      <c r="E12" s="140"/>
      <c r="F12" s="139">
        <v>184885</v>
      </c>
      <c r="G12" s="140"/>
      <c r="H12" s="140">
        <v>12411</v>
      </c>
      <c r="I12" s="140"/>
      <c r="J12" s="139">
        <v>16899</v>
      </c>
      <c r="M12" s="169"/>
      <c r="N12" s="169"/>
      <c r="O12" s="169"/>
      <c r="P12" s="169"/>
      <c r="Q12" s="169"/>
      <c r="R12" s="169"/>
    </row>
    <row r="13" spans="1:18" s="8" customFormat="1" ht="18" customHeight="1" x14ac:dyDescent="0.25">
      <c r="A13" s="112" t="s">
        <v>185</v>
      </c>
      <c r="B13" s="19" t="s">
        <v>216</v>
      </c>
      <c r="C13" s="19"/>
      <c r="D13" s="140">
        <v>104019</v>
      </c>
      <c r="E13" s="140"/>
      <c r="F13" s="139">
        <v>148982</v>
      </c>
      <c r="G13" s="140"/>
      <c r="H13" s="140">
        <v>350246</v>
      </c>
      <c r="I13" s="140"/>
      <c r="J13" s="139">
        <v>337875</v>
      </c>
      <c r="K13" s="216"/>
      <c r="M13" s="169"/>
      <c r="N13" s="169"/>
      <c r="O13" s="169"/>
      <c r="P13" s="169"/>
      <c r="Q13" s="169"/>
      <c r="R13" s="169"/>
    </row>
    <row r="14" spans="1:18" s="8" customFormat="1" ht="18" customHeight="1" x14ac:dyDescent="0.25">
      <c r="A14" s="112" t="s">
        <v>30</v>
      </c>
      <c r="B14" s="19">
        <v>5</v>
      </c>
      <c r="C14" s="19"/>
      <c r="D14" s="140">
        <v>47990</v>
      </c>
      <c r="E14" s="140"/>
      <c r="F14" s="139">
        <v>35947</v>
      </c>
      <c r="G14" s="140"/>
      <c r="H14" s="140">
        <v>25406</v>
      </c>
      <c r="I14" s="140"/>
      <c r="J14" s="139">
        <v>19213</v>
      </c>
      <c r="K14" s="216"/>
      <c r="M14" s="169"/>
      <c r="N14" s="169"/>
      <c r="O14" s="169"/>
      <c r="P14" s="169"/>
      <c r="Q14" s="169"/>
      <c r="R14" s="169"/>
    </row>
    <row r="15" spans="1:18" s="8" customFormat="1" ht="18" customHeight="1" x14ac:dyDescent="0.25">
      <c r="A15" s="112" t="s">
        <v>5</v>
      </c>
      <c r="B15" s="19"/>
      <c r="C15" s="19"/>
      <c r="D15" s="140">
        <v>22445</v>
      </c>
      <c r="E15" s="140"/>
      <c r="F15" s="139">
        <v>22375</v>
      </c>
      <c r="G15" s="140"/>
      <c r="H15" s="140">
        <v>181</v>
      </c>
      <c r="I15" s="140"/>
      <c r="J15" s="139">
        <v>195</v>
      </c>
      <c r="M15" s="169"/>
      <c r="N15" s="169"/>
      <c r="O15" s="169"/>
      <c r="P15" s="169"/>
      <c r="Q15" s="169"/>
      <c r="R15" s="169"/>
    </row>
    <row r="16" spans="1:18" s="8" customFormat="1" ht="18" customHeight="1" x14ac:dyDescent="0.25">
      <c r="A16" s="112" t="s">
        <v>118</v>
      </c>
      <c r="B16" s="19"/>
      <c r="C16" s="19"/>
      <c r="D16" s="140">
        <v>9480</v>
      </c>
      <c r="E16" s="140"/>
      <c r="F16" s="139">
        <v>9716</v>
      </c>
      <c r="G16" s="140"/>
      <c r="H16" s="146">
        <v>9</v>
      </c>
      <c r="I16" s="140"/>
      <c r="J16" s="141">
        <v>0</v>
      </c>
      <c r="M16" s="169"/>
      <c r="N16" s="169"/>
      <c r="O16" s="169"/>
      <c r="P16" s="169"/>
      <c r="Q16" s="169"/>
      <c r="R16" s="169"/>
    </row>
    <row r="17" spans="1:18" s="8" customFormat="1" ht="18" customHeight="1" x14ac:dyDescent="0.25">
      <c r="A17" s="112" t="s">
        <v>115</v>
      </c>
      <c r="B17" s="19"/>
      <c r="C17" s="19"/>
      <c r="D17" s="140">
        <v>55055</v>
      </c>
      <c r="E17" s="140"/>
      <c r="F17" s="139">
        <v>54664</v>
      </c>
      <c r="G17" s="140"/>
      <c r="H17" s="140">
        <v>30028</v>
      </c>
      <c r="I17" s="140"/>
      <c r="J17" s="139">
        <v>30531</v>
      </c>
      <c r="M17" s="169"/>
      <c r="N17" s="169"/>
      <c r="O17" s="169"/>
      <c r="P17" s="169"/>
      <c r="Q17" s="169"/>
      <c r="R17" s="169"/>
    </row>
    <row r="18" spans="1:18" s="8" customFormat="1" ht="18" customHeight="1" x14ac:dyDescent="0.25">
      <c r="A18" s="112" t="s">
        <v>55</v>
      </c>
      <c r="B18" s="19"/>
      <c r="C18" s="19"/>
      <c r="D18" s="140">
        <v>2678</v>
      </c>
      <c r="E18" s="140"/>
      <c r="F18" s="139">
        <v>4134</v>
      </c>
      <c r="G18" s="140"/>
      <c r="H18" s="146">
        <v>2</v>
      </c>
      <c r="I18" s="147"/>
      <c r="J18" s="139">
        <v>2</v>
      </c>
      <c r="M18" s="169"/>
      <c r="N18" s="169"/>
      <c r="O18" s="169"/>
      <c r="P18" s="169"/>
      <c r="Q18" s="169"/>
      <c r="R18" s="169"/>
    </row>
    <row r="19" spans="1:18" s="8" customFormat="1" ht="18" customHeight="1" x14ac:dyDescent="0.25">
      <c r="A19" s="22" t="s">
        <v>7</v>
      </c>
      <c r="B19" s="71"/>
      <c r="C19" s="149"/>
      <c r="D19" s="181">
        <f>SUM(D12:D18)</f>
        <v>393614</v>
      </c>
      <c r="E19" s="182"/>
      <c r="F19" s="181">
        <f>SUM(F12:F18)</f>
        <v>460703</v>
      </c>
      <c r="G19" s="182"/>
      <c r="H19" s="181">
        <f>SUM(H12:H18)</f>
        <v>418283</v>
      </c>
      <c r="I19" s="182"/>
      <c r="J19" s="181">
        <f>SUM(J12:J18)</f>
        <v>404715</v>
      </c>
      <c r="M19" s="169"/>
      <c r="N19" s="169"/>
      <c r="O19" s="169"/>
      <c r="P19" s="169"/>
      <c r="Q19" s="169"/>
      <c r="R19" s="169"/>
    </row>
    <row r="20" spans="1:18" s="8" customFormat="1" ht="18" customHeight="1" x14ac:dyDescent="0.25">
      <c r="A20" s="12"/>
      <c r="B20" s="71"/>
      <c r="C20" s="149"/>
      <c r="D20" s="76"/>
      <c r="E20" s="76"/>
      <c r="F20" s="183"/>
      <c r="G20" s="183"/>
      <c r="H20" s="183"/>
      <c r="I20" s="183"/>
      <c r="J20" s="183"/>
      <c r="M20" s="169"/>
      <c r="N20" s="169"/>
      <c r="O20" s="169"/>
      <c r="P20" s="169"/>
      <c r="Q20" s="169"/>
      <c r="R20" s="169"/>
    </row>
    <row r="21" spans="1:18" s="8" customFormat="1" ht="18" customHeight="1" x14ac:dyDescent="0.25">
      <c r="A21" s="72" t="s">
        <v>8</v>
      </c>
      <c r="B21" s="71"/>
      <c r="C21" s="149"/>
      <c r="D21" s="76"/>
      <c r="E21" s="76"/>
      <c r="F21" s="183"/>
      <c r="G21" s="183"/>
      <c r="H21" s="183"/>
      <c r="I21" s="183"/>
      <c r="J21" s="183"/>
      <c r="M21" s="169"/>
      <c r="N21" s="169"/>
      <c r="O21" s="169"/>
      <c r="P21" s="169"/>
      <c r="Q21" s="169"/>
      <c r="R21" s="169"/>
    </row>
    <row r="22" spans="1:18" s="8" customFormat="1" ht="18" customHeight="1" x14ac:dyDescent="0.25">
      <c r="A22" s="112" t="s">
        <v>48</v>
      </c>
      <c r="B22" s="19"/>
      <c r="C22" s="19"/>
      <c r="D22" s="20">
        <v>1000</v>
      </c>
      <c r="E22" s="20"/>
      <c r="F22" s="139">
        <v>1350</v>
      </c>
      <c r="G22" s="140"/>
      <c r="H22" s="140">
        <v>250</v>
      </c>
      <c r="I22" s="140"/>
      <c r="J22" s="184">
        <v>250</v>
      </c>
      <c r="M22" s="169"/>
      <c r="N22" s="169"/>
      <c r="O22" s="169"/>
      <c r="P22" s="169"/>
      <c r="Q22" s="169"/>
      <c r="R22" s="169"/>
    </row>
    <row r="23" spans="1:18" s="8" customFormat="1" ht="18" customHeight="1" x14ac:dyDescent="0.25">
      <c r="A23" s="112" t="s">
        <v>203</v>
      </c>
      <c r="B23" s="19">
        <v>7</v>
      </c>
      <c r="C23" s="19"/>
      <c r="D23" s="130">
        <v>3033</v>
      </c>
      <c r="E23" s="20"/>
      <c r="F23" s="139">
        <v>3489</v>
      </c>
      <c r="G23" s="140"/>
      <c r="H23" s="140">
        <v>1000</v>
      </c>
      <c r="I23" s="140"/>
      <c r="J23" s="184">
        <v>0</v>
      </c>
      <c r="M23" s="169"/>
      <c r="N23" s="169"/>
      <c r="O23" s="169"/>
      <c r="P23" s="169"/>
      <c r="Q23" s="169"/>
      <c r="R23" s="169"/>
    </row>
    <row r="24" spans="1:18" s="8" customFormat="1" ht="18" customHeight="1" x14ac:dyDescent="0.25">
      <c r="A24" s="112" t="s">
        <v>66</v>
      </c>
      <c r="B24" s="19">
        <v>8</v>
      </c>
      <c r="C24" s="19"/>
      <c r="D24" s="74">
        <v>0</v>
      </c>
      <c r="E24" s="20"/>
      <c r="F24" s="141">
        <v>0</v>
      </c>
      <c r="G24" s="140"/>
      <c r="H24" s="146">
        <v>542868</v>
      </c>
      <c r="I24" s="140"/>
      <c r="J24" s="184">
        <v>542868</v>
      </c>
      <c r="M24" s="169"/>
      <c r="N24" s="169"/>
      <c r="O24" s="169"/>
      <c r="P24" s="169"/>
      <c r="Q24" s="169"/>
      <c r="R24" s="169"/>
    </row>
    <row r="25" spans="1:18" s="8" customFormat="1" ht="18" customHeight="1" x14ac:dyDescent="0.25">
      <c r="A25" s="112" t="s">
        <v>112</v>
      </c>
      <c r="B25" s="19"/>
      <c r="C25" s="19"/>
      <c r="D25" s="20">
        <v>2261</v>
      </c>
      <c r="E25" s="20"/>
      <c r="F25" s="139">
        <v>2261</v>
      </c>
      <c r="G25" s="140"/>
      <c r="H25" s="140">
        <v>2261</v>
      </c>
      <c r="I25" s="140"/>
      <c r="J25" s="184">
        <v>2261</v>
      </c>
      <c r="M25" s="169"/>
      <c r="N25" s="169"/>
      <c r="O25" s="169"/>
      <c r="P25" s="169"/>
      <c r="Q25" s="169"/>
      <c r="R25" s="169"/>
    </row>
    <row r="26" spans="1:18" s="8" customFormat="1" ht="18" customHeight="1" x14ac:dyDescent="0.25">
      <c r="A26" s="112" t="s">
        <v>179</v>
      </c>
      <c r="B26" s="19" t="s">
        <v>217</v>
      </c>
      <c r="C26" s="19"/>
      <c r="D26" s="74">
        <v>0</v>
      </c>
      <c r="E26" s="20"/>
      <c r="F26" s="139">
        <v>164404</v>
      </c>
      <c r="G26" s="140"/>
      <c r="H26" s="180">
        <v>0</v>
      </c>
      <c r="I26" s="140"/>
      <c r="J26" s="184">
        <v>0</v>
      </c>
      <c r="M26" s="169"/>
      <c r="N26" s="169"/>
      <c r="O26" s="169"/>
      <c r="P26" s="169"/>
      <c r="Q26" s="169"/>
      <c r="R26" s="169"/>
    </row>
    <row r="27" spans="1:18" s="8" customFormat="1" ht="18" customHeight="1" x14ac:dyDescent="0.25">
      <c r="A27" s="112" t="s">
        <v>71</v>
      </c>
      <c r="B27" s="77"/>
      <c r="C27" s="77"/>
      <c r="D27" s="20">
        <v>17039</v>
      </c>
      <c r="E27" s="20"/>
      <c r="F27" s="139">
        <v>17332</v>
      </c>
      <c r="G27" s="140"/>
      <c r="H27" s="140">
        <v>17039</v>
      </c>
      <c r="I27" s="140"/>
      <c r="J27" s="184">
        <v>17332</v>
      </c>
      <c r="M27" s="169"/>
      <c r="N27" s="169"/>
      <c r="O27" s="169"/>
      <c r="P27" s="169"/>
      <c r="Q27" s="169"/>
      <c r="R27" s="169"/>
    </row>
    <row r="28" spans="1:18" s="8" customFormat="1" ht="18" customHeight="1" x14ac:dyDescent="0.25">
      <c r="A28" s="112" t="s">
        <v>33</v>
      </c>
      <c r="B28" s="77">
        <v>9</v>
      </c>
      <c r="C28" s="77"/>
      <c r="D28" s="20">
        <v>215412</v>
      </c>
      <c r="E28" s="20"/>
      <c r="F28" s="139">
        <v>222615</v>
      </c>
      <c r="G28" s="140"/>
      <c r="H28" s="140">
        <v>73294</v>
      </c>
      <c r="I28" s="140"/>
      <c r="J28" s="184">
        <v>72683</v>
      </c>
      <c r="M28" s="169"/>
      <c r="N28" s="169"/>
      <c r="O28" s="169"/>
      <c r="P28" s="169"/>
      <c r="Q28" s="169"/>
      <c r="R28" s="169"/>
    </row>
    <row r="29" spans="1:18" s="8" customFormat="1" ht="18" customHeight="1" x14ac:dyDescent="0.25">
      <c r="A29" s="112" t="s">
        <v>145</v>
      </c>
      <c r="B29" s="77"/>
      <c r="C29" s="77"/>
      <c r="D29" s="20">
        <v>41567</v>
      </c>
      <c r="E29" s="20"/>
      <c r="F29" s="139">
        <v>45746</v>
      </c>
      <c r="G29" s="140"/>
      <c r="H29" s="141">
        <v>0</v>
      </c>
      <c r="I29" s="140"/>
      <c r="J29" s="184">
        <v>0</v>
      </c>
      <c r="M29" s="169"/>
      <c r="N29" s="169"/>
      <c r="O29" s="169"/>
      <c r="P29" s="169"/>
      <c r="Q29" s="169"/>
      <c r="R29" s="169"/>
    </row>
    <row r="30" spans="1:18" s="8" customFormat="1" ht="18" customHeight="1" x14ac:dyDescent="0.25">
      <c r="A30" s="112" t="s">
        <v>57</v>
      </c>
      <c r="B30" s="77"/>
      <c r="C30" s="77"/>
      <c r="D30" s="20">
        <v>46337</v>
      </c>
      <c r="E30" s="20"/>
      <c r="F30" s="139">
        <v>22250</v>
      </c>
      <c r="G30" s="140"/>
      <c r="H30" s="140">
        <v>1666</v>
      </c>
      <c r="I30" s="140"/>
      <c r="J30" s="184">
        <v>617</v>
      </c>
      <c r="M30" s="169"/>
      <c r="N30" s="169"/>
      <c r="O30" s="169"/>
      <c r="P30" s="169"/>
      <c r="Q30" s="169"/>
      <c r="R30" s="169"/>
    </row>
    <row r="31" spans="1:18" s="8" customFormat="1" ht="18" customHeight="1" x14ac:dyDescent="0.25">
      <c r="A31" s="112" t="s">
        <v>59</v>
      </c>
      <c r="B31" s="19"/>
      <c r="C31" s="19"/>
      <c r="D31" s="20">
        <v>291991</v>
      </c>
      <c r="E31" s="20"/>
      <c r="F31" s="139">
        <v>300909</v>
      </c>
      <c r="G31" s="140"/>
      <c r="H31" s="141">
        <v>0</v>
      </c>
      <c r="I31" s="140"/>
      <c r="J31" s="184">
        <v>0</v>
      </c>
      <c r="M31" s="169"/>
      <c r="N31" s="169"/>
      <c r="O31" s="169"/>
      <c r="P31" s="169"/>
      <c r="Q31" s="169"/>
      <c r="R31" s="169"/>
    </row>
    <row r="32" spans="1:18" s="8" customFormat="1" ht="18" customHeight="1" x14ac:dyDescent="0.25">
      <c r="A32" s="112" t="s">
        <v>146</v>
      </c>
      <c r="B32" s="19" t="s">
        <v>217</v>
      </c>
      <c r="C32" s="19"/>
      <c r="D32" s="20">
        <v>219062</v>
      </c>
      <c r="E32" s="20"/>
      <c r="F32" s="139">
        <v>21690</v>
      </c>
      <c r="G32" s="140"/>
      <c r="H32" s="141">
        <v>0</v>
      </c>
      <c r="I32" s="140"/>
      <c r="J32" s="184">
        <v>0</v>
      </c>
      <c r="M32" s="169"/>
      <c r="N32" s="169"/>
      <c r="O32" s="169"/>
      <c r="P32" s="169"/>
      <c r="Q32" s="169"/>
      <c r="R32" s="169"/>
    </row>
    <row r="33" spans="1:18" s="8" customFormat="1" ht="18" customHeight="1" x14ac:dyDescent="0.25">
      <c r="A33" s="112" t="s">
        <v>174</v>
      </c>
      <c r="B33" s="19"/>
      <c r="C33" s="19"/>
      <c r="D33" s="20">
        <v>120790</v>
      </c>
      <c r="E33" s="20"/>
      <c r="F33" s="139">
        <v>120790</v>
      </c>
      <c r="G33" s="180"/>
      <c r="H33" s="180">
        <v>0</v>
      </c>
      <c r="I33" s="180"/>
      <c r="J33" s="184">
        <v>0</v>
      </c>
      <c r="M33" s="169"/>
      <c r="N33" s="169"/>
      <c r="O33" s="169"/>
      <c r="P33" s="169"/>
      <c r="Q33" s="169"/>
      <c r="R33" s="169"/>
    </row>
    <row r="34" spans="1:18" s="8" customFormat="1" ht="18" customHeight="1" x14ac:dyDescent="0.25">
      <c r="A34" s="112" t="s">
        <v>175</v>
      </c>
      <c r="B34" s="19"/>
      <c r="C34" s="19"/>
      <c r="D34" s="20">
        <v>150872</v>
      </c>
      <c r="E34" s="20"/>
      <c r="F34" s="139">
        <v>160983</v>
      </c>
      <c r="G34" s="140"/>
      <c r="H34" s="140">
        <v>41433</v>
      </c>
      <c r="I34" s="140"/>
      <c r="J34" s="184">
        <v>39603</v>
      </c>
      <c r="M34" s="169"/>
      <c r="N34" s="169"/>
      <c r="O34" s="169"/>
      <c r="P34" s="169"/>
      <c r="Q34" s="169"/>
      <c r="R34" s="169"/>
    </row>
    <row r="35" spans="1:18" s="8" customFormat="1" ht="18" customHeight="1" x14ac:dyDescent="0.25">
      <c r="A35" s="112" t="s">
        <v>9</v>
      </c>
      <c r="B35" s="19"/>
      <c r="C35" s="19"/>
      <c r="D35" s="20">
        <v>9918</v>
      </c>
      <c r="E35" s="20"/>
      <c r="F35" s="139">
        <v>9887</v>
      </c>
      <c r="G35" s="140"/>
      <c r="H35" s="140">
        <v>5196</v>
      </c>
      <c r="I35" s="140"/>
      <c r="J35" s="184">
        <v>5384</v>
      </c>
      <c r="M35" s="169"/>
      <c r="N35" s="169"/>
      <c r="O35" s="169"/>
      <c r="P35" s="169"/>
      <c r="Q35" s="169"/>
      <c r="R35" s="169"/>
    </row>
    <row r="36" spans="1:18" s="8" customFormat="1" ht="18" customHeight="1" x14ac:dyDescent="0.25">
      <c r="A36" s="22" t="s">
        <v>10</v>
      </c>
      <c r="B36" s="71"/>
      <c r="C36" s="149"/>
      <c r="D36" s="75">
        <f>SUM(D22:D35)</f>
        <v>1119282</v>
      </c>
      <c r="E36" s="23">
        <v>3</v>
      </c>
      <c r="F36" s="181">
        <f>SUM(F22:F35)</f>
        <v>1093706</v>
      </c>
      <c r="G36" s="182"/>
      <c r="H36" s="181">
        <f>SUM(H22:H35)</f>
        <v>685007</v>
      </c>
      <c r="I36" s="182"/>
      <c r="J36" s="181">
        <f>SUM(J22:J35)</f>
        <v>680998</v>
      </c>
      <c r="N36" s="169"/>
      <c r="O36" s="169"/>
      <c r="P36" s="169"/>
      <c r="Q36" s="169"/>
      <c r="R36" s="169"/>
    </row>
    <row r="37" spans="1:18" s="8" customFormat="1" ht="18" customHeight="1" x14ac:dyDescent="0.25">
      <c r="A37" s="22"/>
      <c r="B37" s="71"/>
      <c r="C37" s="149"/>
      <c r="D37" s="24"/>
      <c r="E37" s="24"/>
      <c r="F37" s="185"/>
      <c r="G37" s="185"/>
      <c r="H37" s="185"/>
      <c r="I37" s="185"/>
      <c r="J37" s="185"/>
      <c r="N37" s="169"/>
      <c r="O37" s="169"/>
      <c r="P37" s="169"/>
      <c r="Q37" s="169"/>
      <c r="R37" s="169"/>
    </row>
    <row r="38" spans="1:18" s="8" customFormat="1" ht="18" customHeight="1" thickBot="1" x14ac:dyDescent="0.3">
      <c r="A38" s="22" t="s">
        <v>11</v>
      </c>
      <c r="B38" s="71"/>
      <c r="C38" s="149"/>
      <c r="D38" s="78">
        <f>SUM(D19,D36)</f>
        <v>1512896</v>
      </c>
      <c r="E38" s="23"/>
      <c r="F38" s="186">
        <f>SUM(F19,F36)</f>
        <v>1554409</v>
      </c>
      <c r="G38" s="182"/>
      <c r="H38" s="186">
        <f>SUM(H19,H36)</f>
        <v>1103290</v>
      </c>
      <c r="I38" s="182"/>
      <c r="J38" s="186">
        <f>SUM(J19,J36)</f>
        <v>1085713</v>
      </c>
      <c r="M38" s="169"/>
      <c r="N38" s="169"/>
      <c r="O38" s="169"/>
      <c r="P38" s="169"/>
      <c r="Q38" s="169"/>
      <c r="R38" s="169"/>
    </row>
    <row r="39" spans="1:18" s="8" customFormat="1" ht="18" customHeight="1" thickTop="1" x14ac:dyDescent="0.25">
      <c r="A39" s="61"/>
      <c r="B39" s="62"/>
      <c r="C39" s="62"/>
      <c r="D39" s="20"/>
      <c r="E39" s="20"/>
      <c r="F39" s="140"/>
      <c r="G39" s="140"/>
      <c r="H39" s="140"/>
      <c r="I39" s="140"/>
      <c r="J39" s="140"/>
      <c r="M39" s="169"/>
      <c r="N39" s="169"/>
      <c r="O39" s="169"/>
      <c r="P39" s="169"/>
      <c r="Q39" s="169"/>
      <c r="R39" s="169"/>
    </row>
    <row r="40" spans="1:18" s="8" customFormat="1" ht="18" customHeight="1" x14ac:dyDescent="0.25">
      <c r="A40" s="61"/>
      <c r="B40" s="62"/>
      <c r="C40" s="62"/>
      <c r="D40" s="20"/>
      <c r="E40" s="20"/>
      <c r="F40" s="140"/>
      <c r="G40" s="140"/>
      <c r="H40" s="140"/>
      <c r="I40" s="140"/>
      <c r="J40" s="140"/>
      <c r="M40" s="169"/>
      <c r="N40" s="169"/>
      <c r="O40" s="169"/>
      <c r="P40" s="169"/>
      <c r="Q40" s="169"/>
      <c r="R40" s="169"/>
    </row>
    <row r="41" spans="1:18" s="8" customFormat="1" ht="18" customHeight="1" x14ac:dyDescent="0.3">
      <c r="A41" s="7" t="s">
        <v>29</v>
      </c>
      <c r="E41" s="9"/>
      <c r="F41" s="3"/>
      <c r="G41" s="187"/>
      <c r="H41" s="3"/>
      <c r="I41" s="4"/>
      <c r="J41" s="3"/>
      <c r="M41" s="169"/>
      <c r="N41" s="169"/>
      <c r="O41" s="169"/>
      <c r="P41" s="169"/>
      <c r="Q41" s="169"/>
      <c r="R41" s="169"/>
    </row>
    <row r="42" spans="1:18" s="8" customFormat="1" ht="18" customHeight="1" x14ac:dyDescent="0.25">
      <c r="A42" s="11" t="s">
        <v>53</v>
      </c>
      <c r="E42" s="9"/>
      <c r="F42" s="3"/>
      <c r="G42" s="187"/>
      <c r="H42" s="3"/>
      <c r="I42" s="4"/>
      <c r="J42" s="3"/>
      <c r="M42" s="169"/>
      <c r="N42" s="169"/>
      <c r="O42" s="169"/>
      <c r="P42" s="169"/>
      <c r="Q42" s="169"/>
      <c r="R42" s="169"/>
    </row>
    <row r="43" spans="1:18" s="8" customFormat="1" ht="18" customHeight="1" x14ac:dyDescent="0.25">
      <c r="A43" s="11"/>
      <c r="E43" s="9"/>
      <c r="F43" s="3"/>
      <c r="G43" s="187"/>
      <c r="H43" s="3"/>
      <c r="I43" s="4"/>
      <c r="J43" s="3"/>
      <c r="M43" s="169"/>
      <c r="N43" s="169"/>
      <c r="O43" s="169"/>
      <c r="P43" s="169"/>
      <c r="Q43" s="169"/>
      <c r="R43" s="169"/>
    </row>
    <row r="44" spans="1:18" s="8" customFormat="1" ht="18" customHeight="1" x14ac:dyDescent="0.25">
      <c r="A44" s="12"/>
      <c r="D44" s="219" t="s">
        <v>0</v>
      </c>
      <c r="E44" s="219"/>
      <c r="F44" s="219"/>
      <c r="G44" s="10"/>
      <c r="H44" s="219" t="s">
        <v>37</v>
      </c>
      <c r="I44" s="219"/>
      <c r="J44" s="219"/>
      <c r="M44" s="169"/>
      <c r="N44" s="169"/>
      <c r="O44" s="169"/>
      <c r="P44" s="169"/>
      <c r="Q44" s="169"/>
      <c r="R44" s="169"/>
    </row>
    <row r="45" spans="1:18" s="8" customFormat="1" ht="18" customHeight="1" x14ac:dyDescent="0.25">
      <c r="A45" s="22"/>
      <c r="B45" s="14"/>
      <c r="C45" s="150"/>
      <c r="D45" s="220" t="s">
        <v>36</v>
      </c>
      <c r="E45" s="220"/>
      <c r="F45" s="220"/>
      <c r="G45" s="190"/>
      <c r="H45" s="220" t="s">
        <v>36</v>
      </c>
      <c r="I45" s="220"/>
      <c r="J45" s="220"/>
      <c r="M45" s="169"/>
      <c r="N45" s="169"/>
      <c r="O45" s="169"/>
      <c r="P45" s="169"/>
      <c r="Q45" s="169"/>
      <c r="R45" s="169"/>
    </row>
    <row r="46" spans="1:18" s="8" customFormat="1" ht="18" customHeight="1" x14ac:dyDescent="0.25">
      <c r="A46" s="12"/>
      <c r="D46" s="171" t="s">
        <v>73</v>
      </c>
      <c r="E46" s="172"/>
      <c r="F46" s="173" t="s">
        <v>40</v>
      </c>
      <c r="G46" s="174"/>
      <c r="H46" s="171" t="s">
        <v>73</v>
      </c>
      <c r="I46" s="172"/>
      <c r="J46" s="173" t="s">
        <v>40</v>
      </c>
      <c r="M46" s="169"/>
      <c r="N46" s="169"/>
      <c r="O46" s="169"/>
      <c r="P46" s="169"/>
      <c r="Q46" s="169"/>
      <c r="R46" s="169"/>
    </row>
    <row r="47" spans="1:18" s="8" customFormat="1" ht="18" customHeight="1" x14ac:dyDescent="0.25">
      <c r="A47" s="22" t="s">
        <v>92</v>
      </c>
      <c r="B47" s="71" t="s">
        <v>2</v>
      </c>
      <c r="C47" s="149"/>
      <c r="D47" s="175">
        <v>2021</v>
      </c>
      <c r="E47" s="174"/>
      <c r="F47" s="175">
        <v>2020</v>
      </c>
      <c r="G47" s="174"/>
      <c r="H47" s="175">
        <v>2021</v>
      </c>
      <c r="I47" s="174"/>
      <c r="J47" s="175">
        <v>2020</v>
      </c>
      <c r="M47" s="169"/>
      <c r="N47" s="169"/>
      <c r="O47" s="169"/>
      <c r="P47" s="169"/>
      <c r="Q47" s="169"/>
      <c r="R47" s="169"/>
    </row>
    <row r="48" spans="1:18" s="8" customFormat="1" ht="18" customHeight="1" x14ac:dyDescent="0.25">
      <c r="A48" s="22"/>
      <c r="B48" s="71"/>
      <c r="C48" s="149"/>
      <c r="D48" s="176" t="s">
        <v>127</v>
      </c>
      <c r="E48" s="174"/>
      <c r="F48" s="175"/>
      <c r="G48" s="174"/>
      <c r="H48" s="176" t="s">
        <v>127</v>
      </c>
      <c r="I48" s="174"/>
      <c r="J48" s="175"/>
      <c r="M48" s="169"/>
      <c r="N48" s="169"/>
      <c r="O48" s="169"/>
      <c r="P48" s="169"/>
      <c r="Q48" s="169"/>
      <c r="R48" s="169"/>
    </row>
    <row r="49" spans="1:18" s="8" customFormat="1" ht="18" customHeight="1" x14ac:dyDescent="0.25">
      <c r="A49" s="22"/>
      <c r="B49" s="71"/>
      <c r="C49" s="149"/>
      <c r="D49" s="176" t="s">
        <v>128</v>
      </c>
      <c r="E49" s="174"/>
      <c r="F49" s="175"/>
      <c r="G49" s="174"/>
      <c r="H49" s="176" t="s">
        <v>128</v>
      </c>
      <c r="I49" s="174"/>
      <c r="J49" s="175"/>
      <c r="M49" s="169"/>
      <c r="N49" s="169"/>
      <c r="O49" s="169"/>
      <c r="P49" s="169"/>
      <c r="Q49" s="169"/>
      <c r="R49" s="169"/>
    </row>
    <row r="50" spans="1:18" s="8" customFormat="1" ht="18" customHeight="1" x14ac:dyDescent="0.25">
      <c r="A50" s="12"/>
      <c r="B50" s="14"/>
      <c r="C50" s="150"/>
      <c r="D50" s="221" t="s">
        <v>74</v>
      </c>
      <c r="E50" s="221"/>
      <c r="F50" s="221"/>
      <c r="G50" s="221"/>
      <c r="H50" s="221"/>
      <c r="I50" s="221"/>
      <c r="J50" s="221"/>
      <c r="M50" s="169"/>
      <c r="N50" s="169"/>
      <c r="O50" s="169"/>
      <c r="P50" s="169"/>
      <c r="Q50" s="169"/>
      <c r="R50" s="169"/>
    </row>
    <row r="51" spans="1:18" s="8" customFormat="1" ht="18" customHeight="1" x14ac:dyDescent="0.25">
      <c r="A51" s="72" t="s">
        <v>12</v>
      </c>
      <c r="B51" s="71"/>
      <c r="C51" s="149"/>
      <c r="D51" s="177"/>
      <c r="E51" s="178"/>
      <c r="F51" s="177"/>
      <c r="G51" s="179"/>
      <c r="H51" s="177"/>
      <c r="I51" s="178"/>
      <c r="J51" s="177"/>
      <c r="M51" s="169"/>
      <c r="N51" s="169"/>
      <c r="O51" s="169"/>
      <c r="P51" s="169"/>
      <c r="Q51" s="169"/>
      <c r="R51" s="169"/>
    </row>
    <row r="52" spans="1:18" s="8" customFormat="1" ht="18" customHeight="1" x14ac:dyDescent="0.25">
      <c r="A52" s="112" t="s">
        <v>119</v>
      </c>
      <c r="B52" s="71"/>
      <c r="C52" s="149"/>
      <c r="D52" s="177"/>
      <c r="E52" s="178"/>
      <c r="F52" s="177"/>
      <c r="G52" s="179"/>
      <c r="H52" s="177"/>
      <c r="I52" s="178"/>
      <c r="J52" s="177"/>
      <c r="M52" s="169"/>
      <c r="N52" s="169"/>
      <c r="O52" s="169"/>
      <c r="P52" s="169"/>
      <c r="Q52" s="169"/>
      <c r="R52" s="169"/>
    </row>
    <row r="53" spans="1:18" s="8" customFormat="1" ht="18" customHeight="1" x14ac:dyDescent="0.25">
      <c r="A53" s="112" t="s">
        <v>21</v>
      </c>
      <c r="B53" s="79">
        <v>10</v>
      </c>
      <c r="C53" s="79"/>
      <c r="D53" s="140">
        <v>194427</v>
      </c>
      <c r="E53" s="140"/>
      <c r="F53" s="145">
        <v>193463</v>
      </c>
      <c r="G53" s="140"/>
      <c r="H53" s="140">
        <v>194427</v>
      </c>
      <c r="I53" s="140"/>
      <c r="J53" s="139">
        <v>193463</v>
      </c>
      <c r="L53" s="169"/>
      <c r="M53" s="169"/>
      <c r="N53" s="169"/>
      <c r="O53" s="169"/>
      <c r="P53" s="169"/>
      <c r="Q53" s="169"/>
      <c r="R53" s="169"/>
    </row>
    <row r="54" spans="1:18" s="8" customFormat="1" ht="18" customHeight="1" x14ac:dyDescent="0.25">
      <c r="A54" s="112" t="s">
        <v>183</v>
      </c>
      <c r="B54" s="79">
        <v>5</v>
      </c>
      <c r="C54" s="79"/>
      <c r="D54" s="140">
        <v>134779</v>
      </c>
      <c r="E54" s="140"/>
      <c r="F54" s="145">
        <v>155885</v>
      </c>
      <c r="G54" s="140"/>
      <c r="H54" s="140">
        <v>499820</v>
      </c>
      <c r="I54" s="140"/>
      <c r="J54" s="139">
        <v>505961</v>
      </c>
      <c r="L54" s="169"/>
      <c r="M54" s="169"/>
      <c r="N54" s="169"/>
      <c r="O54" s="169"/>
      <c r="P54" s="169"/>
      <c r="Q54" s="169"/>
      <c r="R54" s="169"/>
    </row>
    <row r="55" spans="1:18" s="8" customFormat="1" ht="18" customHeight="1" x14ac:dyDescent="0.25">
      <c r="A55" s="112" t="s">
        <v>147</v>
      </c>
      <c r="B55" s="79"/>
      <c r="C55" s="79"/>
      <c r="D55" s="140">
        <v>3130</v>
      </c>
      <c r="E55" s="140"/>
      <c r="F55" s="145">
        <v>1175</v>
      </c>
      <c r="G55" s="140"/>
      <c r="H55" s="146">
        <v>2118</v>
      </c>
      <c r="I55" s="5"/>
      <c r="J55" s="139">
        <v>331</v>
      </c>
      <c r="L55" s="169"/>
      <c r="M55" s="169"/>
      <c r="N55" s="169"/>
      <c r="O55" s="169"/>
      <c r="P55" s="169"/>
      <c r="Q55" s="169"/>
      <c r="R55" s="169"/>
    </row>
    <row r="56" spans="1:18" s="8" customFormat="1" ht="18" customHeight="1" x14ac:dyDescent="0.25">
      <c r="A56" s="112" t="s">
        <v>76</v>
      </c>
      <c r="B56" s="79"/>
      <c r="C56" s="79"/>
      <c r="D56" s="140">
        <v>14132</v>
      </c>
      <c r="E56" s="140"/>
      <c r="F56" s="145">
        <v>14420</v>
      </c>
      <c r="G56" s="140"/>
      <c r="H56" s="146">
        <v>13286</v>
      </c>
      <c r="I56" s="5"/>
      <c r="J56" s="139">
        <v>13535</v>
      </c>
      <c r="L56" s="169"/>
      <c r="M56" s="169"/>
      <c r="N56" s="169"/>
      <c r="O56" s="169"/>
      <c r="P56" s="169"/>
      <c r="Q56" s="169"/>
      <c r="R56" s="169"/>
    </row>
    <row r="57" spans="1:18" s="8" customFormat="1" ht="18" customHeight="1" x14ac:dyDescent="0.25">
      <c r="A57" s="112" t="s">
        <v>111</v>
      </c>
      <c r="B57" s="79">
        <v>5</v>
      </c>
      <c r="C57" s="79"/>
      <c r="D57" s="140">
        <v>23576</v>
      </c>
      <c r="E57" s="140"/>
      <c r="F57" s="145">
        <v>17591</v>
      </c>
      <c r="G57" s="140"/>
      <c r="H57" s="140">
        <v>29419</v>
      </c>
      <c r="I57" s="140"/>
      <c r="J57" s="139">
        <v>22067</v>
      </c>
      <c r="L57" s="169"/>
      <c r="M57" s="169"/>
      <c r="N57" s="169"/>
      <c r="O57" s="169"/>
      <c r="P57" s="169"/>
      <c r="Q57" s="169"/>
      <c r="R57" s="169"/>
    </row>
    <row r="58" spans="1:18" s="8" customFormat="1" ht="18" customHeight="1" x14ac:dyDescent="0.25">
      <c r="A58" s="112" t="s">
        <v>135</v>
      </c>
      <c r="B58" s="71"/>
      <c r="C58" s="149"/>
      <c r="D58" s="191">
        <v>49899</v>
      </c>
      <c r="E58" s="178"/>
      <c r="F58" s="145">
        <v>49899</v>
      </c>
      <c r="G58" s="179"/>
      <c r="H58" s="144">
        <v>0</v>
      </c>
      <c r="I58" s="178"/>
      <c r="J58" s="141">
        <v>0</v>
      </c>
      <c r="L58" s="169"/>
      <c r="M58" s="169"/>
      <c r="N58" s="169"/>
      <c r="O58" s="169"/>
      <c r="P58" s="169"/>
      <c r="Q58" s="169"/>
      <c r="R58" s="169"/>
    </row>
    <row r="59" spans="1:18" s="8" customFormat="1" ht="18" customHeight="1" x14ac:dyDescent="0.25">
      <c r="A59" s="114" t="s">
        <v>136</v>
      </c>
      <c r="B59" s="79"/>
      <c r="C59" s="79"/>
      <c r="D59" s="140"/>
      <c r="E59" s="140"/>
      <c r="F59" s="145"/>
      <c r="G59" s="140"/>
      <c r="H59" s="140"/>
      <c r="I59" s="140"/>
      <c r="J59" s="139"/>
      <c r="L59" s="169"/>
      <c r="M59" s="169"/>
      <c r="N59" s="169"/>
      <c r="O59" s="169"/>
      <c r="P59" s="169"/>
      <c r="Q59" s="169"/>
      <c r="R59" s="169"/>
    </row>
    <row r="60" spans="1:18" s="8" customFormat="1" ht="18" customHeight="1" x14ac:dyDescent="0.25">
      <c r="A60" s="112" t="s">
        <v>137</v>
      </c>
      <c r="B60" s="79">
        <v>10</v>
      </c>
      <c r="C60" s="79"/>
      <c r="D60" s="140">
        <v>17400</v>
      </c>
      <c r="E60" s="140"/>
      <c r="F60" s="145">
        <v>33050</v>
      </c>
      <c r="G60" s="140"/>
      <c r="H60" s="144">
        <v>0</v>
      </c>
      <c r="I60" s="140"/>
      <c r="J60" s="139">
        <v>20000</v>
      </c>
      <c r="L60" s="169"/>
      <c r="M60" s="169"/>
      <c r="N60" s="169"/>
      <c r="O60" s="169"/>
      <c r="P60" s="169"/>
      <c r="Q60" s="169"/>
      <c r="R60" s="169"/>
    </row>
    <row r="61" spans="1:18" ht="18" customHeight="1" x14ac:dyDescent="0.25">
      <c r="A61" s="142" t="s">
        <v>154</v>
      </c>
      <c r="B61" s="79">
        <v>10</v>
      </c>
      <c r="C61" s="143"/>
      <c r="D61" s="140">
        <v>14189</v>
      </c>
      <c r="E61" s="140"/>
      <c r="F61" s="145">
        <v>14009</v>
      </c>
      <c r="G61" s="140"/>
      <c r="H61" s="144">
        <v>0</v>
      </c>
      <c r="I61" s="140"/>
      <c r="J61" s="141">
        <v>0</v>
      </c>
      <c r="L61" s="170"/>
    </row>
    <row r="62" spans="1:18" s="8" customFormat="1" ht="18" customHeight="1" x14ac:dyDescent="0.25">
      <c r="A62" s="112" t="s">
        <v>219</v>
      </c>
      <c r="B62" s="79" t="s">
        <v>187</v>
      </c>
      <c r="C62" s="79"/>
      <c r="D62" s="140">
        <v>32170</v>
      </c>
      <c r="E62" s="140"/>
      <c r="F62" s="145">
        <v>298000</v>
      </c>
      <c r="G62" s="140"/>
      <c r="H62" s="140">
        <v>32170</v>
      </c>
      <c r="I62" s="140"/>
      <c r="J62" s="139">
        <v>298000</v>
      </c>
      <c r="L62" s="169"/>
      <c r="M62" s="169"/>
      <c r="N62" s="169"/>
      <c r="O62" s="169"/>
      <c r="P62" s="169"/>
      <c r="Q62" s="169"/>
      <c r="R62" s="169"/>
    </row>
    <row r="63" spans="1:18" s="8" customFormat="1" ht="18" customHeight="1" x14ac:dyDescent="0.25">
      <c r="A63" t="s">
        <v>163</v>
      </c>
      <c r="B63" s="81">
        <v>5</v>
      </c>
      <c r="C63" s="81"/>
      <c r="D63" s="140">
        <v>140266</v>
      </c>
      <c r="E63" s="140"/>
      <c r="F63" s="145">
        <v>152838</v>
      </c>
      <c r="G63" s="140"/>
      <c r="H63" s="140">
        <v>90783</v>
      </c>
      <c r="I63" s="192"/>
      <c r="J63" s="139">
        <v>97522</v>
      </c>
      <c r="L63" s="169"/>
      <c r="M63" s="169"/>
      <c r="N63" s="169"/>
      <c r="O63" s="169"/>
      <c r="P63" s="169"/>
      <c r="Q63" s="169"/>
      <c r="R63" s="169"/>
    </row>
    <row r="64" spans="1:18" s="8" customFormat="1" ht="18" customHeight="1" x14ac:dyDescent="0.25">
      <c r="A64" s="112" t="s">
        <v>93</v>
      </c>
      <c r="B64" s="81"/>
      <c r="C64" s="81"/>
      <c r="D64" s="140">
        <v>64513</v>
      </c>
      <c r="E64" s="140"/>
      <c r="F64" s="145">
        <v>66197</v>
      </c>
      <c r="G64" s="140"/>
      <c r="H64" s="140">
        <v>28902</v>
      </c>
      <c r="I64" s="192"/>
      <c r="J64" s="139">
        <v>30264</v>
      </c>
      <c r="L64" s="169"/>
      <c r="M64" s="169"/>
      <c r="N64" s="169"/>
      <c r="O64" s="169"/>
      <c r="P64" s="169"/>
      <c r="Q64" s="169"/>
      <c r="R64" s="169"/>
    </row>
    <row r="65" spans="1:18" s="8" customFormat="1" ht="18" customHeight="1" x14ac:dyDescent="0.25">
      <c r="A65" s="112" t="s">
        <v>13</v>
      </c>
      <c r="B65" s="79"/>
      <c r="C65" s="79"/>
      <c r="D65" s="140">
        <v>12898</v>
      </c>
      <c r="E65" s="140"/>
      <c r="F65" s="145">
        <v>19629</v>
      </c>
      <c r="G65" s="140"/>
      <c r="H65" s="140">
        <v>3840</v>
      </c>
      <c r="I65" s="192"/>
      <c r="J65" s="139">
        <v>4201</v>
      </c>
      <c r="L65" s="169"/>
      <c r="M65" s="169"/>
      <c r="N65" s="169"/>
      <c r="O65" s="169"/>
      <c r="P65" s="169"/>
      <c r="Q65" s="169"/>
      <c r="R65" s="169"/>
    </row>
    <row r="66" spans="1:18" s="8" customFormat="1" ht="18" customHeight="1" x14ac:dyDescent="0.25">
      <c r="A66" s="22" t="s">
        <v>14</v>
      </c>
      <c r="B66" s="71"/>
      <c r="C66" s="149"/>
      <c r="D66" s="181">
        <f>SUM(D53:D65)</f>
        <v>701379</v>
      </c>
      <c r="E66" s="182"/>
      <c r="F66" s="181">
        <f>SUM(F53:F65)</f>
        <v>1016156</v>
      </c>
      <c r="G66" s="182"/>
      <c r="H66" s="181">
        <f>SUM(H53:H65)</f>
        <v>894765</v>
      </c>
      <c r="I66" s="182"/>
      <c r="J66" s="181">
        <f>SUM(J53:J65)</f>
        <v>1185344</v>
      </c>
      <c r="M66" s="169"/>
      <c r="N66" s="169"/>
      <c r="O66" s="169"/>
      <c r="P66" s="169"/>
      <c r="Q66" s="169"/>
      <c r="R66" s="169"/>
    </row>
    <row r="67" spans="1:18" s="8" customFormat="1" ht="18" customHeight="1" x14ac:dyDescent="0.25">
      <c r="A67" s="12"/>
      <c r="B67" s="71"/>
      <c r="C67" s="149"/>
      <c r="D67" s="18"/>
      <c r="E67" s="18"/>
      <c r="F67" s="178"/>
      <c r="G67" s="179"/>
      <c r="H67" s="178"/>
      <c r="I67" s="178"/>
      <c r="J67" s="178"/>
      <c r="M67" s="169"/>
      <c r="N67" s="169"/>
      <c r="O67" s="169"/>
      <c r="P67" s="169"/>
      <c r="Q67" s="169"/>
      <c r="R67" s="169"/>
    </row>
    <row r="68" spans="1:18" s="8" customFormat="1" ht="18" customHeight="1" x14ac:dyDescent="0.25">
      <c r="A68" s="72" t="s">
        <v>15</v>
      </c>
      <c r="B68" s="71"/>
      <c r="C68" s="149"/>
      <c r="D68" s="73"/>
      <c r="E68" s="18"/>
      <c r="F68" s="177"/>
      <c r="G68" s="179"/>
      <c r="H68" s="177"/>
      <c r="I68" s="178"/>
      <c r="J68" s="177"/>
      <c r="M68" s="169"/>
      <c r="N68" s="169"/>
      <c r="O68" s="169"/>
      <c r="P68" s="169"/>
      <c r="Q68" s="169"/>
      <c r="R68" s="169"/>
    </row>
    <row r="69" spans="1:18" s="8" customFormat="1" ht="18" customHeight="1" x14ac:dyDescent="0.25">
      <c r="A69" s="112" t="s">
        <v>204</v>
      </c>
      <c r="B69" s="79">
        <v>10</v>
      </c>
      <c r="C69" s="79"/>
      <c r="D69" s="20">
        <v>43250</v>
      </c>
      <c r="E69" s="20"/>
      <c r="F69" s="139">
        <v>27600</v>
      </c>
      <c r="G69" s="140"/>
      <c r="H69" s="208">
        <v>20000</v>
      </c>
      <c r="I69" s="147"/>
      <c r="J69" s="141">
        <v>0</v>
      </c>
      <c r="M69" s="169"/>
      <c r="O69" s="169"/>
      <c r="P69" s="169"/>
      <c r="Q69" s="169"/>
      <c r="R69" s="169"/>
    </row>
    <row r="70" spans="1:18" s="8" customFormat="1" ht="18" customHeight="1" x14ac:dyDescent="0.25">
      <c r="A70" s="112" t="s">
        <v>220</v>
      </c>
      <c r="B70" s="143" t="s">
        <v>187</v>
      </c>
      <c r="C70" s="79"/>
      <c r="D70" s="20">
        <v>337500</v>
      </c>
      <c r="E70" s="20"/>
      <c r="F70" s="141">
        <v>0</v>
      </c>
      <c r="G70" s="140"/>
      <c r="H70" s="208">
        <v>275000</v>
      </c>
      <c r="I70" s="147"/>
      <c r="J70" s="141">
        <v>0</v>
      </c>
      <c r="M70" s="169"/>
      <c r="O70" s="169"/>
      <c r="P70" s="169"/>
      <c r="Q70" s="169"/>
      <c r="R70" s="169"/>
    </row>
    <row r="71" spans="1:18" ht="18" customHeight="1" x14ac:dyDescent="0.25">
      <c r="A71" s="142" t="s">
        <v>155</v>
      </c>
      <c r="B71" s="143">
        <v>10</v>
      </c>
      <c r="C71" s="143"/>
      <c r="D71" s="140">
        <v>22548</v>
      </c>
      <c r="E71" s="140"/>
      <c r="F71" s="139">
        <v>26218</v>
      </c>
      <c r="G71" s="140"/>
      <c r="H71" s="141">
        <v>0</v>
      </c>
      <c r="I71" s="147"/>
      <c r="J71" s="141">
        <v>0</v>
      </c>
    </row>
    <row r="72" spans="1:18" s="8" customFormat="1" ht="18" customHeight="1" x14ac:dyDescent="0.25">
      <c r="A72" s="112" t="s">
        <v>69</v>
      </c>
      <c r="B72" s="79"/>
      <c r="C72" s="79"/>
      <c r="D72" s="20">
        <v>6388</v>
      </c>
      <c r="E72" s="20"/>
      <c r="F72" s="139">
        <v>6388</v>
      </c>
      <c r="G72" s="140"/>
      <c r="H72" s="140">
        <v>6388</v>
      </c>
      <c r="I72" s="147"/>
      <c r="J72" s="208">
        <v>6388</v>
      </c>
      <c r="M72" s="169"/>
      <c r="O72" s="169"/>
      <c r="P72" s="169"/>
      <c r="Q72" s="169"/>
      <c r="R72" s="169"/>
    </row>
    <row r="73" spans="1:18" s="8" customFormat="1" ht="18" customHeight="1" x14ac:dyDescent="0.25">
      <c r="A73" s="112" t="s">
        <v>77</v>
      </c>
      <c r="B73" s="79"/>
      <c r="C73" s="79"/>
      <c r="D73" s="20">
        <v>116030</v>
      </c>
      <c r="E73" s="20"/>
      <c r="F73" s="139">
        <v>110980</v>
      </c>
      <c r="G73" s="140"/>
      <c r="H73" s="140">
        <v>66012</v>
      </c>
      <c r="I73" s="147"/>
      <c r="J73" s="208">
        <v>64358</v>
      </c>
      <c r="M73" s="169"/>
      <c r="O73" s="169"/>
      <c r="P73" s="169"/>
      <c r="Q73" s="169"/>
      <c r="R73" s="169"/>
    </row>
    <row r="74" spans="1:18" s="8" customFormat="1" ht="18" customHeight="1" x14ac:dyDescent="0.25">
      <c r="A74" s="112" t="s">
        <v>120</v>
      </c>
      <c r="B74" s="79"/>
      <c r="C74" s="79"/>
      <c r="D74" s="20">
        <v>38531</v>
      </c>
      <c r="E74" s="20"/>
      <c r="F74" s="139">
        <v>38826</v>
      </c>
      <c r="G74" s="140"/>
      <c r="H74" s="140">
        <v>38531</v>
      </c>
      <c r="I74" s="147"/>
      <c r="J74" s="208">
        <v>38826</v>
      </c>
      <c r="M74" s="169"/>
      <c r="O74" s="169"/>
      <c r="P74" s="169"/>
      <c r="Q74" s="169"/>
      <c r="R74" s="169"/>
    </row>
    <row r="75" spans="1:18" s="8" customFormat="1" ht="18" customHeight="1" x14ac:dyDescent="0.25">
      <c r="A75" s="112" t="s">
        <v>35</v>
      </c>
      <c r="B75" s="81"/>
      <c r="C75" s="81"/>
      <c r="D75" s="20">
        <v>271</v>
      </c>
      <c r="E75" s="20"/>
      <c r="F75" s="139">
        <v>273</v>
      </c>
      <c r="G75" s="187"/>
      <c r="H75" s="140">
        <v>271</v>
      </c>
      <c r="I75" s="140"/>
      <c r="J75" s="208">
        <v>273</v>
      </c>
      <c r="M75" s="169"/>
      <c r="O75" s="169"/>
      <c r="P75" s="169"/>
      <c r="Q75" s="169"/>
      <c r="R75" s="169"/>
    </row>
    <row r="76" spans="1:18" s="8" customFormat="1" ht="18" customHeight="1" x14ac:dyDescent="0.25">
      <c r="A76" s="22" t="s">
        <v>16</v>
      </c>
      <c r="B76" s="71"/>
      <c r="C76" s="149"/>
      <c r="D76" s="75">
        <f>SUM(D69:D75)</f>
        <v>564518</v>
      </c>
      <c r="E76" s="23"/>
      <c r="F76" s="181">
        <f>SUM(F69:F75)</f>
        <v>210285</v>
      </c>
      <c r="G76" s="182"/>
      <c r="H76" s="181">
        <f>SUM(H69:H75)</f>
        <v>406202</v>
      </c>
      <c r="I76" s="182"/>
      <c r="J76" s="181">
        <f>SUM(J69:J75)</f>
        <v>109845</v>
      </c>
      <c r="M76" s="169"/>
      <c r="N76" s="169"/>
      <c r="O76" s="169"/>
      <c r="P76" s="169"/>
      <c r="Q76" s="169"/>
      <c r="R76" s="169"/>
    </row>
    <row r="77" spans="1:18" s="8" customFormat="1" ht="18" customHeight="1" x14ac:dyDescent="0.25">
      <c r="A77" s="22"/>
      <c r="B77" s="71"/>
      <c r="C77" s="149"/>
      <c r="D77" s="73"/>
      <c r="E77" s="18"/>
      <c r="F77" s="177"/>
      <c r="G77" s="179"/>
      <c r="H77" s="177"/>
      <c r="I77" s="178"/>
      <c r="J77" s="177"/>
      <c r="M77" s="169"/>
      <c r="N77" s="169"/>
      <c r="O77" s="169"/>
      <c r="P77" s="169"/>
      <c r="Q77" s="169"/>
      <c r="R77" s="169"/>
    </row>
    <row r="78" spans="1:18" s="8" customFormat="1" ht="18" customHeight="1" x14ac:dyDescent="0.25">
      <c r="A78" s="22" t="s">
        <v>17</v>
      </c>
      <c r="B78" s="71"/>
      <c r="C78" s="149"/>
      <c r="D78" s="25">
        <f>SUM(D66,D76)</f>
        <v>1265897</v>
      </c>
      <c r="E78" s="82"/>
      <c r="F78" s="193">
        <f>SUM(F66,F76)</f>
        <v>1226441</v>
      </c>
      <c r="G78" s="194"/>
      <c r="H78" s="193">
        <f>SUM(H66,H76)</f>
        <v>1300967</v>
      </c>
      <c r="I78" s="194"/>
      <c r="J78" s="193">
        <f>SUM(J66,J76)</f>
        <v>1295189</v>
      </c>
      <c r="M78" s="169"/>
      <c r="N78" s="169"/>
      <c r="O78" s="169"/>
      <c r="P78" s="169"/>
      <c r="Q78" s="169"/>
      <c r="R78" s="169"/>
    </row>
    <row r="79" spans="1:18" s="8" customFormat="1" ht="18" customHeight="1" x14ac:dyDescent="0.25">
      <c r="A79" s="22"/>
      <c r="B79" s="137"/>
      <c r="C79" s="149"/>
      <c r="D79" s="50"/>
      <c r="E79" s="82"/>
      <c r="F79" s="195"/>
      <c r="G79" s="194"/>
      <c r="H79" s="195"/>
      <c r="I79" s="194"/>
      <c r="J79" s="195"/>
      <c r="M79" s="169"/>
      <c r="N79" s="169"/>
      <c r="O79" s="169"/>
      <c r="P79" s="169"/>
      <c r="Q79" s="169"/>
      <c r="R79" s="169"/>
    </row>
    <row r="80" spans="1:18" s="8" customFormat="1" ht="18" customHeight="1" x14ac:dyDescent="0.25">
      <c r="A80" s="12"/>
      <c r="B80" s="71"/>
      <c r="C80" s="149"/>
      <c r="D80" s="73"/>
      <c r="E80" s="18"/>
      <c r="F80" s="177"/>
      <c r="G80" s="179"/>
      <c r="H80" s="177"/>
      <c r="I80" s="178"/>
      <c r="J80" s="177"/>
      <c r="M80" s="169"/>
      <c r="N80" s="169"/>
      <c r="O80" s="169"/>
      <c r="P80" s="169"/>
      <c r="Q80" s="169"/>
      <c r="R80" s="169"/>
    </row>
    <row r="81" spans="1:18" s="8" customFormat="1" ht="18" customHeight="1" x14ac:dyDescent="0.3">
      <c r="A81" s="7" t="s">
        <v>29</v>
      </c>
      <c r="E81" s="9"/>
      <c r="F81" s="3"/>
      <c r="G81" s="187"/>
      <c r="H81" s="3"/>
      <c r="I81" s="4"/>
      <c r="J81" s="3"/>
      <c r="M81" s="169"/>
      <c r="N81" s="169"/>
      <c r="O81" s="169"/>
      <c r="P81" s="169"/>
      <c r="Q81" s="169"/>
      <c r="R81" s="169"/>
    </row>
    <row r="82" spans="1:18" s="8" customFormat="1" ht="18" customHeight="1" x14ac:dyDescent="0.25">
      <c r="A82" s="11" t="s">
        <v>53</v>
      </c>
      <c r="E82" s="9"/>
      <c r="F82" s="3"/>
      <c r="G82" s="187"/>
      <c r="H82" s="3"/>
      <c r="I82" s="4"/>
      <c r="J82" s="3"/>
      <c r="M82" s="169"/>
      <c r="N82" s="169"/>
      <c r="O82" s="169"/>
      <c r="P82" s="169"/>
      <c r="Q82" s="169"/>
      <c r="R82" s="169"/>
    </row>
    <row r="83" spans="1:18" s="8" customFormat="1" ht="18" customHeight="1" x14ac:dyDescent="0.25">
      <c r="A83" s="11"/>
      <c r="E83" s="9"/>
      <c r="F83" s="3"/>
      <c r="G83" s="187"/>
      <c r="H83" s="3"/>
      <c r="I83" s="4"/>
      <c r="J83" s="3"/>
      <c r="M83" s="169"/>
      <c r="N83" s="169"/>
      <c r="O83" s="169"/>
      <c r="P83" s="169"/>
      <c r="Q83" s="169"/>
      <c r="R83" s="169"/>
    </row>
    <row r="84" spans="1:18" s="8" customFormat="1" ht="18" customHeight="1" x14ac:dyDescent="0.25">
      <c r="A84" s="12"/>
      <c r="D84" s="219" t="s">
        <v>0</v>
      </c>
      <c r="E84" s="219"/>
      <c r="F84" s="219"/>
      <c r="G84" s="10"/>
      <c r="H84" s="219" t="s">
        <v>37</v>
      </c>
      <c r="I84" s="219"/>
      <c r="J84" s="219"/>
      <c r="M84" s="169"/>
      <c r="N84" s="169"/>
      <c r="O84" s="169"/>
      <c r="P84" s="169"/>
      <c r="Q84" s="169"/>
      <c r="R84" s="169"/>
    </row>
    <row r="85" spans="1:18" s="8" customFormat="1" ht="18" customHeight="1" x14ac:dyDescent="0.25">
      <c r="A85" s="22"/>
      <c r="B85" s="138"/>
      <c r="C85" s="150"/>
      <c r="D85" s="220" t="s">
        <v>36</v>
      </c>
      <c r="E85" s="220"/>
      <c r="F85" s="220"/>
      <c r="G85" s="190"/>
      <c r="H85" s="220" t="s">
        <v>36</v>
      </c>
      <c r="I85" s="220"/>
      <c r="J85" s="220"/>
      <c r="K85" s="3"/>
      <c r="M85" s="169"/>
      <c r="N85" s="169"/>
      <c r="O85" s="169"/>
      <c r="P85" s="169"/>
      <c r="Q85" s="169"/>
      <c r="R85" s="169"/>
    </row>
    <row r="86" spans="1:18" s="8" customFormat="1" ht="18" customHeight="1" x14ac:dyDescent="0.25">
      <c r="A86" s="12"/>
      <c r="D86" s="171" t="s">
        <v>73</v>
      </c>
      <c r="E86" s="172"/>
      <c r="F86" s="173" t="s">
        <v>40</v>
      </c>
      <c r="G86" s="174"/>
      <c r="H86" s="171" t="s">
        <v>73</v>
      </c>
      <c r="I86" s="172"/>
      <c r="J86" s="173" t="s">
        <v>40</v>
      </c>
      <c r="K86" s="3"/>
      <c r="M86" s="169"/>
      <c r="N86" s="169"/>
      <c r="O86" s="169"/>
      <c r="P86" s="169"/>
      <c r="Q86" s="169"/>
      <c r="R86" s="169"/>
    </row>
    <row r="87" spans="1:18" s="8" customFormat="1" ht="18" customHeight="1" x14ac:dyDescent="0.25">
      <c r="A87" s="22" t="s">
        <v>92</v>
      </c>
      <c r="B87" s="137"/>
      <c r="C87" s="149"/>
      <c r="D87" s="175">
        <v>2021</v>
      </c>
      <c r="E87" s="174"/>
      <c r="F87" s="175">
        <v>2020</v>
      </c>
      <c r="G87" s="174"/>
      <c r="H87" s="175">
        <v>2021</v>
      </c>
      <c r="I87" s="174"/>
      <c r="J87" s="175">
        <v>2020</v>
      </c>
      <c r="K87" s="3"/>
      <c r="M87" s="169"/>
      <c r="N87" s="169"/>
      <c r="O87" s="169"/>
      <c r="P87" s="169"/>
      <c r="Q87" s="169"/>
      <c r="R87" s="169"/>
    </row>
    <row r="88" spans="1:18" s="8" customFormat="1" ht="18" customHeight="1" x14ac:dyDescent="0.25">
      <c r="A88" s="22"/>
      <c r="B88" s="137"/>
      <c r="C88" s="149"/>
      <c r="D88" s="176" t="s">
        <v>127</v>
      </c>
      <c r="E88" s="174"/>
      <c r="F88" s="175"/>
      <c r="G88" s="174"/>
      <c r="H88" s="176" t="s">
        <v>127</v>
      </c>
      <c r="I88" s="174"/>
      <c r="J88" s="175"/>
      <c r="K88" s="3"/>
      <c r="M88" s="169"/>
      <c r="N88" s="169"/>
      <c r="O88" s="169"/>
      <c r="P88" s="169"/>
      <c r="Q88" s="169"/>
      <c r="R88" s="169"/>
    </row>
    <row r="89" spans="1:18" s="8" customFormat="1" ht="18" customHeight="1" x14ac:dyDescent="0.25">
      <c r="A89" s="22"/>
      <c r="B89" s="137"/>
      <c r="C89" s="149"/>
      <c r="D89" s="176" t="s">
        <v>128</v>
      </c>
      <c r="E89" s="174"/>
      <c r="F89" s="175"/>
      <c r="G89" s="174"/>
      <c r="H89" s="176" t="s">
        <v>128</v>
      </c>
      <c r="I89" s="174"/>
      <c r="J89" s="175"/>
      <c r="K89" s="3"/>
      <c r="M89" s="169"/>
      <c r="N89" s="169"/>
      <c r="O89" s="169"/>
      <c r="P89" s="169"/>
      <c r="Q89" s="169"/>
      <c r="R89" s="169"/>
    </row>
    <row r="90" spans="1:18" s="8" customFormat="1" ht="18" customHeight="1" x14ac:dyDescent="0.25">
      <c r="A90" s="12"/>
      <c r="B90" s="138"/>
      <c r="C90" s="150"/>
      <c r="D90" s="221" t="s">
        <v>74</v>
      </c>
      <c r="E90" s="221"/>
      <c r="F90" s="221"/>
      <c r="G90" s="221"/>
      <c r="H90" s="221"/>
      <c r="I90" s="221"/>
      <c r="J90" s="221"/>
      <c r="K90" s="3"/>
      <c r="M90" s="169"/>
      <c r="N90" s="169"/>
      <c r="O90" s="169"/>
      <c r="P90" s="169"/>
      <c r="Q90" s="169"/>
      <c r="R90" s="169"/>
    </row>
    <row r="91" spans="1:18" s="8" customFormat="1" ht="18" customHeight="1" x14ac:dyDescent="0.25">
      <c r="A91" s="72" t="s">
        <v>94</v>
      </c>
      <c r="B91" s="71"/>
      <c r="C91" s="149"/>
      <c r="D91" s="177"/>
      <c r="E91" s="178"/>
      <c r="F91" s="177"/>
      <c r="G91" s="179"/>
      <c r="H91" s="177"/>
      <c r="I91" s="178"/>
      <c r="J91" s="177"/>
      <c r="K91" s="3"/>
      <c r="M91" s="169"/>
      <c r="N91" s="169"/>
      <c r="O91" s="169"/>
      <c r="P91" s="169"/>
      <c r="Q91" s="169"/>
      <c r="R91" s="169"/>
    </row>
    <row r="92" spans="1:18" customFormat="1" ht="18" customHeight="1" x14ac:dyDescent="0.25">
      <c r="A92" s="112" t="s">
        <v>54</v>
      </c>
      <c r="B92" s="116"/>
      <c r="C92" s="116"/>
      <c r="D92" s="196"/>
      <c r="E92" s="196"/>
      <c r="F92" s="196"/>
      <c r="G92" s="200"/>
      <c r="H92" s="196"/>
      <c r="I92" s="196"/>
      <c r="J92" s="196"/>
      <c r="K92" s="199"/>
      <c r="M92" s="115"/>
      <c r="N92" s="115"/>
      <c r="O92" s="115"/>
      <c r="P92" s="115"/>
      <c r="Q92" s="115"/>
      <c r="R92" s="115"/>
    </row>
    <row r="93" spans="1:18" customFormat="1" ht="18" customHeight="1" x14ac:dyDescent="0.25">
      <c r="A93" s="112" t="s">
        <v>67</v>
      </c>
      <c r="B93" s="116"/>
      <c r="C93" s="116"/>
      <c r="D93" s="196"/>
      <c r="E93" s="196"/>
      <c r="F93" s="196"/>
      <c r="G93" s="200"/>
      <c r="H93" s="196"/>
      <c r="I93" s="196"/>
      <c r="J93" s="196"/>
      <c r="K93" s="199"/>
      <c r="M93" s="115"/>
      <c r="N93" s="115"/>
      <c r="O93" s="115"/>
      <c r="P93" s="115"/>
      <c r="Q93" s="115"/>
      <c r="R93" s="115"/>
    </row>
    <row r="94" spans="1:18" customFormat="1" ht="18" customHeight="1" x14ac:dyDescent="0.25">
      <c r="A94" s="151" t="s">
        <v>206</v>
      </c>
      <c r="B94" s="116"/>
      <c r="C94" s="116"/>
      <c r="D94" s="196"/>
      <c r="E94" s="196"/>
      <c r="F94" s="196"/>
      <c r="G94" s="200"/>
      <c r="H94" s="196"/>
      <c r="I94" s="196"/>
      <c r="J94" s="196"/>
      <c r="K94" s="199"/>
      <c r="M94" s="115"/>
      <c r="N94" s="115"/>
      <c r="O94" s="115"/>
      <c r="P94" s="115"/>
      <c r="Q94" s="115"/>
      <c r="R94" s="115"/>
    </row>
    <row r="95" spans="1:18" customFormat="1" ht="18" customHeight="1" thickBot="1" x14ac:dyDescent="0.4">
      <c r="A95" s="151" t="s">
        <v>205</v>
      </c>
      <c r="B95" s="117"/>
      <c r="C95" s="117"/>
      <c r="D95" s="197">
        <v>2663572</v>
      </c>
      <c r="E95" s="139"/>
      <c r="F95" s="197">
        <v>2663572</v>
      </c>
      <c r="G95" s="139"/>
      <c r="H95" s="197">
        <v>2663572</v>
      </c>
      <c r="I95" s="139"/>
      <c r="J95" s="197">
        <v>2663572</v>
      </c>
      <c r="L95" s="152"/>
      <c r="M95" s="115"/>
      <c r="N95" s="115"/>
      <c r="O95" s="115"/>
      <c r="P95" s="115"/>
      <c r="Q95" s="115"/>
      <c r="R95" s="115"/>
    </row>
    <row r="96" spans="1:18" customFormat="1" ht="18" customHeight="1" thickTop="1" x14ac:dyDescent="0.25">
      <c r="A96" s="112" t="s">
        <v>78</v>
      </c>
      <c r="B96" s="117"/>
      <c r="C96" s="117"/>
      <c r="D96" s="3"/>
      <c r="E96" s="4"/>
      <c r="F96" s="3"/>
      <c r="G96" s="187"/>
      <c r="H96" s="3"/>
      <c r="I96" s="4"/>
      <c r="J96" s="3"/>
      <c r="L96" s="152"/>
      <c r="M96" s="115"/>
      <c r="N96" s="115"/>
      <c r="O96" s="115"/>
      <c r="P96" s="115"/>
      <c r="Q96" s="115"/>
      <c r="R96" s="115"/>
    </row>
    <row r="97" spans="1:18" customFormat="1" ht="18" customHeight="1" x14ac:dyDescent="0.25">
      <c r="A97" s="151" t="s">
        <v>208</v>
      </c>
      <c r="B97" s="117"/>
      <c r="C97" s="117"/>
      <c r="D97" s="139"/>
      <c r="E97" s="139"/>
      <c r="F97" s="139"/>
      <c r="G97" s="139"/>
      <c r="H97" s="139"/>
      <c r="I97" s="139"/>
      <c r="J97" s="139"/>
      <c r="M97" s="115"/>
      <c r="N97" s="115"/>
      <c r="O97" s="115"/>
      <c r="P97" s="115"/>
      <c r="Q97" s="115"/>
      <c r="R97" s="115"/>
    </row>
    <row r="98" spans="1:18" customFormat="1" ht="18" customHeight="1" x14ac:dyDescent="0.35">
      <c r="A98" s="151" t="s">
        <v>207</v>
      </c>
      <c r="B98" s="117"/>
      <c r="C98" s="117"/>
      <c r="D98" s="139">
        <v>2156024</v>
      </c>
      <c r="E98" s="139"/>
      <c r="F98" s="139">
        <v>2156024</v>
      </c>
      <c r="G98" s="139"/>
      <c r="H98" s="139">
        <v>2156024</v>
      </c>
      <c r="I98" s="139"/>
      <c r="J98" s="139">
        <v>2156024</v>
      </c>
      <c r="M98" s="115"/>
      <c r="N98" s="115"/>
      <c r="O98" s="115"/>
      <c r="P98" s="115"/>
      <c r="Q98" s="115"/>
      <c r="R98" s="115"/>
    </row>
    <row r="99" spans="1:18" customFormat="1" ht="18" customHeight="1" x14ac:dyDescent="0.25">
      <c r="A99" s="112" t="s">
        <v>51</v>
      </c>
      <c r="B99" s="118"/>
      <c r="C99" s="118"/>
      <c r="D99" s="196"/>
      <c r="E99" s="196"/>
      <c r="F99" s="196"/>
      <c r="G99" s="200"/>
      <c r="H99" s="201"/>
      <c r="I99" s="196"/>
      <c r="J99" s="201"/>
      <c r="M99" s="115"/>
      <c r="N99" s="115"/>
      <c r="O99" s="115"/>
      <c r="P99" s="115"/>
      <c r="Q99" s="115"/>
      <c r="R99" s="115"/>
    </row>
    <row r="100" spans="1:18" customFormat="1" ht="18" customHeight="1" x14ac:dyDescent="0.25">
      <c r="A100" s="112" t="s">
        <v>79</v>
      </c>
      <c r="B100" s="117"/>
      <c r="C100" s="117"/>
      <c r="D100" s="139">
        <v>1169752</v>
      </c>
      <c r="E100" s="139"/>
      <c r="F100" s="139">
        <v>1169752</v>
      </c>
      <c r="G100" s="139"/>
      <c r="H100" s="139">
        <v>1169752</v>
      </c>
      <c r="I100" s="139"/>
      <c r="J100" s="139">
        <v>1169752</v>
      </c>
      <c r="M100" s="115"/>
      <c r="N100" s="115"/>
      <c r="O100" s="115"/>
      <c r="P100" s="115"/>
      <c r="Q100" s="115"/>
      <c r="R100" s="115"/>
    </row>
    <row r="101" spans="1:18" customFormat="1" ht="18" customHeight="1" x14ac:dyDescent="0.25">
      <c r="A101" s="112" t="s">
        <v>177</v>
      </c>
      <c r="B101" s="117"/>
      <c r="C101" s="117"/>
      <c r="D101" s="139"/>
      <c r="E101" s="139"/>
      <c r="F101" s="139"/>
      <c r="G101" s="139"/>
      <c r="H101" s="139"/>
      <c r="I101" s="139"/>
      <c r="J101" s="139"/>
      <c r="M101" s="115"/>
      <c r="N101" s="115"/>
      <c r="O101" s="115"/>
      <c r="P101" s="115"/>
      <c r="Q101" s="115"/>
      <c r="R101" s="115"/>
    </row>
    <row r="102" spans="1:18" customFormat="1" ht="18" customHeight="1" x14ac:dyDescent="0.25">
      <c r="A102" s="112" t="s">
        <v>176</v>
      </c>
      <c r="B102" s="117"/>
      <c r="C102" s="117"/>
      <c r="D102" s="184">
        <v>80722</v>
      </c>
      <c r="E102" s="139"/>
      <c r="F102" s="184">
        <v>80722</v>
      </c>
      <c r="G102" s="139"/>
      <c r="H102" s="141">
        <v>0</v>
      </c>
      <c r="I102" s="139"/>
      <c r="J102" s="141">
        <v>0</v>
      </c>
      <c r="M102" s="115"/>
      <c r="N102" s="115"/>
      <c r="O102" s="115"/>
      <c r="P102" s="115"/>
      <c r="Q102" s="115"/>
      <c r="R102" s="115"/>
    </row>
    <row r="103" spans="1:18" customFormat="1" ht="18" customHeight="1" x14ac:dyDescent="0.25">
      <c r="A103" s="112" t="s">
        <v>121</v>
      </c>
      <c r="B103" s="117"/>
      <c r="C103" s="117"/>
      <c r="D103" s="196"/>
      <c r="E103" s="196"/>
      <c r="F103" s="196"/>
      <c r="G103" s="202"/>
      <c r="H103" s="203"/>
      <c r="I103" s="203"/>
      <c r="J103" s="203"/>
      <c r="M103" s="115"/>
      <c r="N103" s="115"/>
      <c r="O103" s="115"/>
      <c r="P103" s="115"/>
      <c r="Q103" s="115"/>
      <c r="R103" s="115"/>
    </row>
    <row r="104" spans="1:18" customFormat="1" ht="18" customHeight="1" x14ac:dyDescent="0.25">
      <c r="A104" s="112" t="s">
        <v>122</v>
      </c>
      <c r="B104" s="117"/>
      <c r="C104" s="117"/>
      <c r="D104" s="139">
        <v>32700</v>
      </c>
      <c r="E104" s="139"/>
      <c r="F104" s="139">
        <v>32700</v>
      </c>
      <c r="G104" s="139"/>
      <c r="H104" s="139">
        <v>32700</v>
      </c>
      <c r="I104" s="139"/>
      <c r="J104" s="139">
        <v>32700</v>
      </c>
      <c r="M104" s="115"/>
      <c r="N104" s="115"/>
      <c r="O104" s="115"/>
      <c r="P104" s="115"/>
      <c r="Q104" s="115"/>
      <c r="R104" s="115"/>
    </row>
    <row r="105" spans="1:18" customFormat="1" ht="18" customHeight="1" x14ac:dyDescent="0.25">
      <c r="A105" s="112" t="s">
        <v>105</v>
      </c>
      <c r="B105" s="119"/>
      <c r="C105" s="119"/>
      <c r="D105" s="139">
        <v>-3424853</v>
      </c>
      <c r="E105" s="139"/>
      <c r="F105" s="139">
        <v>-3358874</v>
      </c>
      <c r="G105" s="139"/>
      <c r="H105" s="139">
        <v>-3581699</v>
      </c>
      <c r="I105" s="139"/>
      <c r="J105" s="139">
        <v>-3593498</v>
      </c>
      <c r="M105" s="115"/>
      <c r="N105" s="115"/>
      <c r="O105" s="115"/>
      <c r="P105" s="115"/>
      <c r="Q105" s="115"/>
      <c r="R105" s="115"/>
    </row>
    <row r="106" spans="1:18" customFormat="1" ht="18" customHeight="1" x14ac:dyDescent="0.25">
      <c r="A106" s="112" t="s">
        <v>95</v>
      </c>
      <c r="B106" s="117"/>
      <c r="C106" s="117"/>
      <c r="D106" s="198">
        <v>25546</v>
      </c>
      <c r="E106" s="139"/>
      <c r="F106" s="198">
        <v>25546</v>
      </c>
      <c r="G106" s="139"/>
      <c r="H106" s="198">
        <v>25546</v>
      </c>
      <c r="I106" s="139"/>
      <c r="J106" s="198">
        <v>25546</v>
      </c>
      <c r="M106" s="115"/>
      <c r="N106" s="115"/>
      <c r="O106" s="115"/>
      <c r="P106" s="115"/>
      <c r="Q106" s="115"/>
      <c r="R106" s="115"/>
    </row>
    <row r="107" spans="1:18" customFormat="1" ht="18" customHeight="1" x14ac:dyDescent="0.25">
      <c r="A107" s="121" t="s">
        <v>138</v>
      </c>
      <c r="B107" s="122"/>
      <c r="C107" s="122"/>
      <c r="D107" s="199"/>
      <c r="F107" s="199"/>
      <c r="G107" s="199"/>
      <c r="H107" s="199"/>
      <c r="I107" s="199"/>
      <c r="J107" s="199"/>
      <c r="L107" s="113"/>
      <c r="M107" s="115"/>
      <c r="N107" s="115"/>
      <c r="O107" s="115"/>
      <c r="P107" s="115"/>
      <c r="Q107" s="115"/>
      <c r="R107" s="115"/>
    </row>
    <row r="108" spans="1:18" customFormat="1" ht="18" customHeight="1" x14ac:dyDescent="0.25">
      <c r="A108" s="121" t="s">
        <v>139</v>
      </c>
      <c r="B108" s="122"/>
      <c r="C108" s="122"/>
      <c r="D108" s="123">
        <v>39891</v>
      </c>
      <c r="E108" s="123"/>
      <c r="F108" s="204">
        <v>105870</v>
      </c>
      <c r="G108" s="204"/>
      <c r="H108" s="204">
        <v>-197677</v>
      </c>
      <c r="I108" s="204"/>
      <c r="J108" s="204">
        <v>-209476</v>
      </c>
      <c r="L108" s="113"/>
      <c r="M108" s="115"/>
      <c r="N108" s="115"/>
      <c r="O108" s="115"/>
      <c r="P108" s="115"/>
      <c r="Q108" s="115"/>
      <c r="R108" s="115"/>
    </row>
    <row r="109" spans="1:18" customFormat="1" ht="18" customHeight="1" x14ac:dyDescent="0.25">
      <c r="A109" s="112" t="s">
        <v>49</v>
      </c>
      <c r="B109" s="118"/>
      <c r="C109" s="118"/>
      <c r="D109" s="120">
        <v>207108</v>
      </c>
      <c r="E109" s="113"/>
      <c r="F109" s="198">
        <v>222098</v>
      </c>
      <c r="G109" s="139"/>
      <c r="H109" s="141">
        <v>0</v>
      </c>
      <c r="I109" s="139"/>
      <c r="J109" s="141">
        <v>0</v>
      </c>
      <c r="M109" s="115"/>
      <c r="N109" s="115"/>
      <c r="O109" s="115"/>
      <c r="P109" s="115"/>
      <c r="Q109" s="115"/>
      <c r="R109" s="115"/>
    </row>
    <row r="110" spans="1:18" customFormat="1" ht="18" customHeight="1" x14ac:dyDescent="0.25">
      <c r="A110" s="121" t="s">
        <v>140</v>
      </c>
      <c r="B110" s="122"/>
      <c r="C110" s="122"/>
      <c r="D110" s="124">
        <f>SUM(D108:D109)</f>
        <v>246999</v>
      </c>
      <c r="E110" s="123"/>
      <c r="F110" s="205">
        <f>SUM(F108:F109)</f>
        <v>327968</v>
      </c>
      <c r="G110" s="204"/>
      <c r="H110" s="205">
        <f>SUM(H108:H109)</f>
        <v>-197677</v>
      </c>
      <c r="I110" s="204"/>
      <c r="J110" s="205">
        <f>SUM(J108:J109)</f>
        <v>-209476</v>
      </c>
      <c r="M110" s="115"/>
      <c r="N110" s="115"/>
      <c r="O110" s="115"/>
      <c r="P110" s="115"/>
      <c r="Q110" s="115"/>
      <c r="R110" s="115"/>
    </row>
    <row r="111" spans="1:18" customFormat="1" ht="18" customHeight="1" x14ac:dyDescent="0.25">
      <c r="A111" s="121"/>
      <c r="B111" s="117"/>
      <c r="C111" s="117"/>
      <c r="D111" s="125"/>
      <c r="E111" s="125"/>
      <c r="F111" s="206"/>
      <c r="G111" s="206"/>
      <c r="H111" s="206"/>
      <c r="I111" s="206"/>
      <c r="J111" s="206"/>
      <c r="M111" s="115"/>
      <c r="N111" s="115"/>
      <c r="O111" s="115"/>
      <c r="P111" s="115"/>
      <c r="Q111" s="115"/>
      <c r="R111" s="115"/>
    </row>
    <row r="112" spans="1:18" customFormat="1" ht="18" customHeight="1" thickBot="1" x14ac:dyDescent="0.3">
      <c r="A112" s="121" t="s">
        <v>141</v>
      </c>
      <c r="B112" s="117"/>
      <c r="C112" s="117"/>
      <c r="D112" s="126">
        <f>SUM(D78,D110)</f>
        <v>1512896</v>
      </c>
      <c r="E112" s="125"/>
      <c r="F112" s="207">
        <f>SUM(F78,F110)</f>
        <v>1554409</v>
      </c>
      <c r="G112" s="206"/>
      <c r="H112" s="207">
        <f>SUM(H78,H110)</f>
        <v>1103290</v>
      </c>
      <c r="I112" s="206"/>
      <c r="J112" s="207">
        <f>SUM(J78,J110)</f>
        <v>1085713</v>
      </c>
      <c r="K112" s="125"/>
      <c r="M112" s="115"/>
      <c r="N112" s="115"/>
      <c r="O112" s="115"/>
      <c r="P112" s="115"/>
      <c r="Q112" s="115"/>
      <c r="R112" s="115"/>
    </row>
    <row r="113" spans="1:10" ht="16.5" customHeight="1" thickTop="1" x14ac:dyDescent="0.25">
      <c r="A113" s="188"/>
      <c r="B113" s="4"/>
      <c r="C113" s="4"/>
      <c r="D113" s="4"/>
      <c r="F113" s="4"/>
      <c r="H113" s="4"/>
      <c r="J113" s="4"/>
    </row>
  </sheetData>
  <mergeCells count="15">
    <mergeCell ref="D45:F45"/>
    <mergeCell ref="H45:J45"/>
    <mergeCell ref="D50:J50"/>
    <mergeCell ref="D4:F4"/>
    <mergeCell ref="H4:J4"/>
    <mergeCell ref="D5:F5"/>
    <mergeCell ref="H5:J5"/>
    <mergeCell ref="D10:J10"/>
    <mergeCell ref="D44:F44"/>
    <mergeCell ref="H44:J44"/>
    <mergeCell ref="D84:F84"/>
    <mergeCell ref="H84:J84"/>
    <mergeCell ref="D85:F85"/>
    <mergeCell ref="H85:J85"/>
    <mergeCell ref="D90:J90"/>
  </mergeCells>
  <pageMargins left="0.8" right="0.65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view="pageBreakPreview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49.5703125" style="12" customWidth="1"/>
    <col min="2" max="2" width="6.28515625" style="8" customWidth="1"/>
    <col min="3" max="3" width="11.42578125" style="8" customWidth="1"/>
    <col min="4" max="4" width="1" style="9" customWidth="1"/>
    <col min="5" max="5" width="11.42578125" style="8" customWidth="1"/>
    <col min="6" max="6" width="1" style="10" customWidth="1"/>
    <col min="7" max="7" width="11.42578125" style="8" customWidth="1"/>
    <col min="8" max="8" width="1" style="9" customWidth="1"/>
    <col min="9" max="9" width="11.42578125" style="8" customWidth="1"/>
    <col min="10" max="12" width="9.140625" style="3"/>
    <col min="13" max="13" width="10.140625" style="3" bestFit="1" customWidth="1"/>
    <col min="14" max="16384" width="9.140625" style="3"/>
  </cols>
  <sheetData>
    <row r="1" spans="1:10" ht="18.75" customHeight="1" x14ac:dyDescent="0.3">
      <c r="A1" s="7" t="s">
        <v>29</v>
      </c>
    </row>
    <row r="2" spans="1:10" ht="18.75" customHeight="1" x14ac:dyDescent="0.25">
      <c r="A2" s="11" t="s">
        <v>129</v>
      </c>
    </row>
    <row r="3" spans="1:10" ht="15.6" customHeight="1" x14ac:dyDescent="0.25">
      <c r="A3" s="86"/>
    </row>
    <row r="4" spans="1:10" ht="18.75" customHeight="1" x14ac:dyDescent="0.25">
      <c r="C4" s="219" t="s">
        <v>0</v>
      </c>
      <c r="D4" s="219"/>
      <c r="E4" s="219"/>
      <c r="G4" s="219" t="s">
        <v>37</v>
      </c>
      <c r="H4" s="219"/>
      <c r="I4" s="219"/>
    </row>
    <row r="5" spans="1:10" ht="18.75" customHeight="1" x14ac:dyDescent="0.25">
      <c r="B5" s="14"/>
      <c r="C5" s="219" t="s">
        <v>36</v>
      </c>
      <c r="D5" s="219"/>
      <c r="E5" s="219"/>
      <c r="F5" s="15"/>
      <c r="G5" s="219" t="s">
        <v>36</v>
      </c>
      <c r="H5" s="219"/>
      <c r="I5" s="219"/>
    </row>
    <row r="6" spans="1:10" ht="18.75" customHeight="1" x14ac:dyDescent="0.25">
      <c r="B6" s="14"/>
      <c r="C6" s="225" t="s">
        <v>108</v>
      </c>
      <c r="D6" s="226"/>
      <c r="E6" s="226"/>
      <c r="F6" s="15"/>
      <c r="G6" s="226" t="str">
        <f>+C6</f>
        <v>Three-month period ended</v>
      </c>
      <c r="H6" s="226"/>
      <c r="I6" s="226"/>
    </row>
    <row r="7" spans="1:10" ht="18.75" customHeight="1" x14ac:dyDescent="0.25">
      <c r="B7" s="14"/>
      <c r="C7" s="222" t="s">
        <v>73</v>
      </c>
      <c r="D7" s="223"/>
      <c r="E7" s="223"/>
      <c r="F7" s="15"/>
      <c r="G7" s="222" t="s">
        <v>73</v>
      </c>
      <c r="H7" s="223"/>
      <c r="I7" s="223"/>
    </row>
    <row r="8" spans="1:10" ht="18.75" customHeight="1" x14ac:dyDescent="0.25">
      <c r="B8" s="71" t="s">
        <v>2</v>
      </c>
      <c r="C8" s="175">
        <v>2021</v>
      </c>
      <c r="D8" s="174"/>
      <c r="E8" s="175">
        <v>2020</v>
      </c>
      <c r="F8" s="174"/>
      <c r="G8" s="175">
        <v>2021</v>
      </c>
      <c r="H8" s="174"/>
      <c r="I8" s="175">
        <v>2020</v>
      </c>
    </row>
    <row r="9" spans="1:10" ht="18" customHeight="1" x14ac:dyDescent="0.25">
      <c r="B9" s="71"/>
      <c r="C9" s="227" t="s">
        <v>74</v>
      </c>
      <c r="D9" s="227"/>
      <c r="E9" s="227"/>
      <c r="F9" s="227"/>
      <c r="G9" s="227"/>
      <c r="H9" s="227"/>
      <c r="I9" s="227"/>
    </row>
    <row r="10" spans="1:10" ht="20.25" customHeight="1" x14ac:dyDescent="0.25">
      <c r="A10" s="72" t="s">
        <v>80</v>
      </c>
      <c r="B10" s="71"/>
    </row>
    <row r="11" spans="1:10" ht="18.95" customHeight="1" x14ac:dyDescent="0.25">
      <c r="A11" s="80" t="s">
        <v>178</v>
      </c>
      <c r="B11" s="81" t="s">
        <v>218</v>
      </c>
      <c r="C11" s="20">
        <v>192325</v>
      </c>
      <c r="D11" s="20"/>
      <c r="E11" s="20">
        <v>330826</v>
      </c>
      <c r="F11" s="20"/>
      <c r="G11" s="20">
        <v>70743</v>
      </c>
      <c r="H11" s="20"/>
      <c r="I11" s="20">
        <v>99410</v>
      </c>
    </row>
    <row r="12" spans="1:10" ht="18.95" customHeight="1" x14ac:dyDescent="0.25">
      <c r="A12" s="12" t="s">
        <v>75</v>
      </c>
      <c r="B12" s="81"/>
      <c r="C12" s="20">
        <v>12</v>
      </c>
      <c r="D12" s="20"/>
      <c r="E12" s="20">
        <v>16</v>
      </c>
      <c r="F12" s="20"/>
      <c r="G12" s="21">
        <v>0</v>
      </c>
      <c r="H12" s="20"/>
      <c r="I12" s="21">
        <v>0</v>
      </c>
    </row>
    <row r="13" spans="1:10" ht="18.95" customHeight="1" x14ac:dyDescent="0.25">
      <c r="A13" s="12" t="s">
        <v>215</v>
      </c>
      <c r="B13" s="81" t="s">
        <v>188</v>
      </c>
      <c r="C13" s="20">
        <v>0</v>
      </c>
      <c r="D13" s="20"/>
      <c r="E13" s="20">
        <v>0</v>
      </c>
      <c r="F13" s="20"/>
      <c r="G13" s="65">
        <v>29080</v>
      </c>
      <c r="H13" s="20"/>
      <c r="I13" s="21">
        <v>0</v>
      </c>
    </row>
    <row r="14" spans="1:10" ht="18.95" customHeight="1" x14ac:dyDescent="0.25">
      <c r="A14" s="12" t="s">
        <v>18</v>
      </c>
      <c r="B14" s="81" t="s">
        <v>188</v>
      </c>
      <c r="C14" s="20">
        <v>20317</v>
      </c>
      <c r="D14" s="20"/>
      <c r="E14" s="20">
        <v>15213</v>
      </c>
      <c r="F14" s="20"/>
      <c r="G14" s="20">
        <v>448</v>
      </c>
      <c r="H14" s="20"/>
      <c r="I14" s="20">
        <v>3107</v>
      </c>
      <c r="J14" s="6"/>
    </row>
    <row r="15" spans="1:10" ht="20.25" customHeight="1" x14ac:dyDescent="0.25">
      <c r="A15" s="22" t="s">
        <v>81</v>
      </c>
      <c r="B15" s="87"/>
      <c r="C15" s="84">
        <f>SUM(C11:C14)</f>
        <v>212654</v>
      </c>
      <c r="D15" s="83"/>
      <c r="E15" s="84">
        <f>SUM(E11:E14)</f>
        <v>346055</v>
      </c>
      <c r="F15" s="83"/>
      <c r="G15" s="84">
        <f>SUM(G11:G14)</f>
        <v>100271</v>
      </c>
      <c r="H15" s="83"/>
      <c r="I15" s="84">
        <f>SUM(I11:I14)</f>
        <v>102517</v>
      </c>
    </row>
    <row r="16" spans="1:10" ht="7.5" customHeight="1" x14ac:dyDescent="0.25">
      <c r="B16" s="71"/>
      <c r="C16" s="85"/>
      <c r="D16" s="24"/>
      <c r="E16" s="85"/>
      <c r="F16" s="88"/>
      <c r="G16" s="85"/>
      <c r="H16" s="24"/>
      <c r="I16" s="85"/>
    </row>
    <row r="17" spans="1:13" ht="23.25" customHeight="1" x14ac:dyDescent="0.25">
      <c r="A17" s="72" t="s">
        <v>19</v>
      </c>
      <c r="B17" s="71"/>
      <c r="C17" s="85"/>
      <c r="D17" s="24"/>
      <c r="E17" s="85"/>
      <c r="F17" s="88"/>
      <c r="G17" s="85"/>
      <c r="H17" s="24"/>
      <c r="I17" s="85"/>
    </row>
    <row r="18" spans="1:13" ht="18.95" customHeight="1" x14ac:dyDescent="0.25">
      <c r="A18" s="12" t="s">
        <v>106</v>
      </c>
      <c r="B18" s="81" t="s">
        <v>188</v>
      </c>
      <c r="C18" s="20">
        <v>187662</v>
      </c>
      <c r="D18" s="20"/>
      <c r="E18" s="20">
        <v>267350</v>
      </c>
      <c r="F18" s="20"/>
      <c r="G18" s="20">
        <v>29452</v>
      </c>
      <c r="H18" s="20"/>
      <c r="I18" s="20">
        <v>43087</v>
      </c>
    </row>
    <row r="19" spans="1:13" ht="18.95" customHeight="1" x14ac:dyDescent="0.25">
      <c r="A19" s="12" t="s">
        <v>156</v>
      </c>
      <c r="B19" s="81" t="s">
        <v>188</v>
      </c>
      <c r="C19" s="20">
        <v>24628</v>
      </c>
      <c r="D19" s="20"/>
      <c r="E19" s="20">
        <v>60250</v>
      </c>
      <c r="F19" s="20"/>
      <c r="G19" s="20">
        <v>14192</v>
      </c>
      <c r="H19" s="20"/>
      <c r="I19" s="20">
        <v>28326</v>
      </c>
      <c r="M19" s="164"/>
    </row>
    <row r="20" spans="1:13" ht="18.95" customHeight="1" x14ac:dyDescent="0.25">
      <c r="A20" s="12" t="s">
        <v>38</v>
      </c>
      <c r="B20" s="81" t="s">
        <v>188</v>
      </c>
      <c r="C20" s="20">
        <v>73002</v>
      </c>
      <c r="D20" s="20"/>
      <c r="E20" s="20">
        <v>102188</v>
      </c>
      <c r="F20" s="20"/>
      <c r="G20" s="20">
        <v>37303</v>
      </c>
      <c r="H20" s="20"/>
      <c r="I20" s="20">
        <v>66978</v>
      </c>
    </row>
    <row r="21" spans="1:13" ht="18.95" customHeight="1" x14ac:dyDescent="0.25">
      <c r="A21" s="12" t="s">
        <v>209</v>
      </c>
      <c r="B21" s="81"/>
      <c r="C21" s="20">
        <v>-2844</v>
      </c>
      <c r="D21" s="20"/>
      <c r="E21" s="20">
        <v>-1638</v>
      </c>
      <c r="F21" s="20"/>
      <c r="G21" s="20">
        <v>-313</v>
      </c>
      <c r="H21" s="20"/>
      <c r="I21" s="20">
        <v>-5718</v>
      </c>
      <c r="M21" s="164"/>
    </row>
    <row r="22" spans="1:13" ht="18" customHeight="1" x14ac:dyDescent="0.25">
      <c r="A22" s="22" t="s">
        <v>20</v>
      </c>
      <c r="B22" s="87"/>
      <c r="C22" s="84">
        <f>SUM(C18:C21)</f>
        <v>282448</v>
      </c>
      <c r="D22" s="83"/>
      <c r="E22" s="84">
        <f>SUM(E18:E21)</f>
        <v>428150</v>
      </c>
      <c r="F22" s="83"/>
      <c r="G22" s="84">
        <f>SUM(G18:G21)</f>
        <v>80634</v>
      </c>
      <c r="H22" s="83"/>
      <c r="I22" s="84">
        <f>SUM(I18:I21)</f>
        <v>132673</v>
      </c>
    </row>
    <row r="23" spans="1:13" ht="15" x14ac:dyDescent="0.25">
      <c r="A23" s="224"/>
      <c r="B23" s="224"/>
      <c r="C23" s="85"/>
      <c r="D23" s="24"/>
      <c r="E23" s="85"/>
      <c r="F23" s="88"/>
      <c r="G23" s="85"/>
      <c r="H23" s="24"/>
      <c r="I23" s="85"/>
    </row>
    <row r="24" spans="1:13" customFormat="1" ht="21.75" x14ac:dyDescent="0.45">
      <c r="A24" s="22" t="s">
        <v>190</v>
      </c>
      <c r="B24" s="127"/>
      <c r="C24" s="123">
        <f>C15-C22</f>
        <v>-69794</v>
      </c>
      <c r="D24" s="113"/>
      <c r="E24" s="123">
        <f>E15-E22</f>
        <v>-82095</v>
      </c>
      <c r="F24" s="113"/>
      <c r="G24" s="123">
        <f>G15-G22</f>
        <v>19637</v>
      </c>
      <c r="H24" s="113"/>
      <c r="I24" s="123">
        <f>I15-I22</f>
        <v>-30156</v>
      </c>
      <c r="J24" s="128"/>
      <c r="K24" s="128"/>
      <c r="L24" s="128"/>
      <c r="M24" s="128"/>
    </row>
    <row r="25" spans="1:13" ht="18.600000000000001" customHeight="1" x14ac:dyDescent="0.25">
      <c r="A25" s="12" t="s">
        <v>39</v>
      </c>
      <c r="B25" s="81" t="s">
        <v>188</v>
      </c>
      <c r="C25" s="20">
        <v>-10719</v>
      </c>
      <c r="D25" s="20"/>
      <c r="E25" s="20">
        <v>-9143</v>
      </c>
      <c r="F25" s="20"/>
      <c r="G25" s="20">
        <v>-7838</v>
      </c>
      <c r="H25" s="20"/>
      <c r="I25" s="20">
        <v>-4713</v>
      </c>
    </row>
    <row r="26" spans="1:13" ht="19.5" customHeight="1" x14ac:dyDescent="0.25">
      <c r="A26" s="12" t="s">
        <v>189</v>
      </c>
      <c r="B26" s="71">
        <v>7</v>
      </c>
      <c r="C26" s="131">
        <v>-456</v>
      </c>
      <c r="D26" s="20"/>
      <c r="E26" s="148">
        <v>0</v>
      </c>
      <c r="F26" s="20"/>
      <c r="G26" s="148">
        <v>0</v>
      </c>
      <c r="H26" s="20"/>
      <c r="I26" s="148">
        <v>0</v>
      </c>
    </row>
    <row r="27" spans="1:13" ht="19.5" customHeight="1" thickBot="1" x14ac:dyDescent="0.3">
      <c r="A27" s="22" t="s">
        <v>191</v>
      </c>
      <c r="B27" s="214"/>
      <c r="C27" s="89">
        <f>SUM(C24:C26)</f>
        <v>-80969</v>
      </c>
      <c r="D27" s="20"/>
      <c r="E27" s="89">
        <f>SUM(E24:E26)</f>
        <v>-91238</v>
      </c>
      <c r="F27" s="20"/>
      <c r="G27" s="89">
        <f>SUM(G24:G26)</f>
        <v>11799</v>
      </c>
      <c r="H27" s="20"/>
      <c r="I27" s="89">
        <f>SUM(I24:I26)</f>
        <v>-34869</v>
      </c>
    </row>
    <row r="28" spans="1:13" ht="19.5" customHeight="1" thickTop="1" thickBot="1" x14ac:dyDescent="0.3">
      <c r="A28" s="212" t="s">
        <v>194</v>
      </c>
      <c r="B28" s="81"/>
      <c r="C28" s="215">
        <f>SUM(C24:C26)</f>
        <v>-80969</v>
      </c>
      <c r="D28" s="20"/>
      <c r="E28" s="215">
        <f>SUM(E24:E26)</f>
        <v>-91238</v>
      </c>
      <c r="F28" s="20"/>
      <c r="G28" s="215">
        <f>SUM(G24:G26)</f>
        <v>11799</v>
      </c>
      <c r="H28" s="20"/>
      <c r="I28" s="215">
        <f>SUM(I24:I26)</f>
        <v>-34869</v>
      </c>
    </row>
    <row r="29" spans="1:13" ht="15.75" thickTop="1" x14ac:dyDescent="0.25">
      <c r="A29" s="8"/>
      <c r="B29" s="71"/>
      <c r="C29" s="23"/>
      <c r="D29" s="23"/>
      <c r="E29" s="23"/>
      <c r="F29" s="23"/>
      <c r="G29" s="23"/>
      <c r="H29" s="23"/>
      <c r="I29" s="23"/>
    </row>
    <row r="30" spans="1:13" ht="18.75" customHeight="1" x14ac:dyDescent="0.25">
      <c r="A30" s="22" t="s">
        <v>192</v>
      </c>
      <c r="B30" s="71"/>
      <c r="C30" s="23"/>
      <c r="D30" s="23"/>
      <c r="E30" s="23"/>
      <c r="F30" s="23"/>
      <c r="G30" s="23"/>
      <c r="H30" s="23"/>
      <c r="I30" s="23"/>
    </row>
    <row r="31" spans="1:13" ht="18.75" customHeight="1" x14ac:dyDescent="0.25">
      <c r="A31" s="80" t="s">
        <v>96</v>
      </c>
      <c r="B31" s="71"/>
      <c r="C31" s="20">
        <v>-65979</v>
      </c>
      <c r="D31" s="20"/>
      <c r="E31" s="20">
        <v>-81332</v>
      </c>
      <c r="F31" s="20"/>
      <c r="G31" s="20">
        <v>11799</v>
      </c>
      <c r="H31" s="20"/>
      <c r="I31" s="20">
        <v>-34869</v>
      </c>
    </row>
    <row r="32" spans="1:13" ht="18.75" customHeight="1" x14ac:dyDescent="0.25">
      <c r="A32" s="12" t="s">
        <v>42</v>
      </c>
      <c r="B32" s="71"/>
      <c r="C32" s="20">
        <v>-14990</v>
      </c>
      <c r="D32" s="20"/>
      <c r="E32" s="20">
        <v>-9906</v>
      </c>
      <c r="F32" s="20"/>
      <c r="G32" s="21">
        <v>0</v>
      </c>
      <c r="H32" s="20"/>
      <c r="I32" s="21">
        <v>0</v>
      </c>
      <c r="J32" s="2"/>
    </row>
    <row r="33" spans="1:10" ht="18.75" customHeight="1" thickBot="1" x14ac:dyDescent="0.3">
      <c r="A33" s="22" t="s">
        <v>191</v>
      </c>
      <c r="B33" s="71"/>
      <c r="C33" s="89">
        <f>SUM(C31:C32)</f>
        <v>-80969</v>
      </c>
      <c r="D33" s="20"/>
      <c r="E33" s="89">
        <f>SUM(E31:E32)</f>
        <v>-91238</v>
      </c>
      <c r="F33" s="20"/>
      <c r="G33" s="89">
        <f>SUM(G31:G32)</f>
        <v>11799</v>
      </c>
      <c r="H33" s="20"/>
      <c r="I33" s="89">
        <f>SUM(I31:I32)</f>
        <v>-34869</v>
      </c>
      <c r="J33" s="2"/>
    </row>
    <row r="34" spans="1:10" ht="6.6" customHeight="1" thickTop="1" x14ac:dyDescent="0.25">
      <c r="A34" s="91"/>
      <c r="B34" s="71"/>
      <c r="C34" s="23"/>
      <c r="D34" s="23"/>
      <c r="E34" s="23"/>
      <c r="F34" s="23"/>
      <c r="G34" s="23"/>
      <c r="H34" s="23"/>
      <c r="I34" s="23"/>
    </row>
    <row r="35" spans="1:10" ht="18.75" customHeight="1" x14ac:dyDescent="0.25">
      <c r="A35" s="22" t="s">
        <v>193</v>
      </c>
      <c r="B35" s="71"/>
      <c r="C35" s="23"/>
      <c r="D35" s="23"/>
      <c r="E35" s="23"/>
      <c r="F35" s="23"/>
      <c r="G35" s="23"/>
      <c r="H35" s="23"/>
      <c r="I35" s="23"/>
    </row>
    <row r="36" spans="1:10" ht="18.75" customHeight="1" x14ac:dyDescent="0.25">
      <c r="A36" s="80" t="s">
        <v>96</v>
      </c>
      <c r="B36" s="71"/>
      <c r="C36" s="20">
        <v>-65979</v>
      </c>
      <c r="D36" s="20"/>
      <c r="E36" s="20">
        <v>-81332</v>
      </c>
      <c r="F36" s="20"/>
      <c r="G36" s="20">
        <v>11799</v>
      </c>
      <c r="H36" s="20"/>
      <c r="I36" s="20">
        <v>-34869</v>
      </c>
    </row>
    <row r="37" spans="1:10" ht="18.75" customHeight="1" x14ac:dyDescent="0.25">
      <c r="A37" s="12" t="s">
        <v>42</v>
      </c>
      <c r="B37" s="71"/>
      <c r="C37" s="20">
        <v>-14990</v>
      </c>
      <c r="D37" s="20"/>
      <c r="E37" s="20">
        <v>-9906</v>
      </c>
      <c r="F37" s="20"/>
      <c r="G37" s="21">
        <v>0</v>
      </c>
      <c r="H37" s="20"/>
      <c r="I37" s="21">
        <v>0</v>
      </c>
      <c r="J37" s="2"/>
    </row>
    <row r="38" spans="1:10" ht="18.75" customHeight="1" thickBot="1" x14ac:dyDescent="0.3">
      <c r="A38" s="22" t="s">
        <v>194</v>
      </c>
      <c r="B38" s="71"/>
      <c r="C38" s="89">
        <f>SUM(C36:C37)</f>
        <v>-80969</v>
      </c>
      <c r="D38" s="20"/>
      <c r="E38" s="89">
        <f>SUM(E36:E37)</f>
        <v>-91238</v>
      </c>
      <c r="F38" s="20"/>
      <c r="G38" s="89">
        <f>SUM(G36:G37)</f>
        <v>11799</v>
      </c>
      <c r="H38" s="20"/>
      <c r="I38" s="89">
        <f>SUM(I36:I37)</f>
        <v>-34869</v>
      </c>
      <c r="J38" s="2"/>
    </row>
    <row r="39" spans="1:10" ht="7.5" customHeight="1" thickTop="1" x14ac:dyDescent="0.25">
      <c r="A39" s="22"/>
      <c r="B39" s="71"/>
      <c r="C39" s="23"/>
      <c r="D39" s="23"/>
      <c r="E39" s="23"/>
      <c r="F39" s="92"/>
      <c r="G39" s="23"/>
      <c r="H39" s="23"/>
      <c r="I39" s="23"/>
    </row>
    <row r="40" spans="1:10" ht="21.75" customHeight="1" thickBot="1" x14ac:dyDescent="0.3">
      <c r="A40" s="22" t="s">
        <v>214</v>
      </c>
      <c r="B40" s="87"/>
      <c r="C40" s="158">
        <v>-1.6E-2</v>
      </c>
      <c r="D40" s="69"/>
      <c r="E40" s="158">
        <v>-0.02</v>
      </c>
      <c r="F40" s="15"/>
      <c r="G40" s="158">
        <v>3.0000000000000001E-3</v>
      </c>
      <c r="H40" s="69"/>
      <c r="I40" s="158">
        <v>-8.9999999999999993E-3</v>
      </c>
    </row>
    <row r="41" spans="1:10" ht="20.25" customHeight="1" thickTop="1" x14ac:dyDescent="0.25">
      <c r="A41" s="90"/>
      <c r="B41" s="77"/>
    </row>
    <row r="42" spans="1:10" ht="9" customHeight="1" x14ac:dyDescent="0.25">
      <c r="A42" s="94"/>
      <c r="C42" s="21"/>
      <c r="D42" s="93"/>
      <c r="E42" s="21"/>
      <c r="F42" s="93"/>
      <c r="G42" s="93"/>
      <c r="H42" s="93"/>
      <c r="I42" s="93"/>
    </row>
  </sheetData>
  <mergeCells count="10">
    <mergeCell ref="G7:I7"/>
    <mergeCell ref="A23:B23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505" right="0.7" top="0.47244094488188998" bottom="0.511811023622047" header="0.511811023622047" footer="0.511811023622047"/>
  <pageSetup paperSize="9" scale="85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ignoredErrors>
    <ignoredError sqref="B15:B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view="pageBreakPreview" zoomScale="80" zoomScaleNormal="90" zoomScaleSheetLayoutView="80" workbookViewId="0">
      <selection activeCell="A3" sqref="A3"/>
    </sheetView>
  </sheetViews>
  <sheetFormatPr defaultColWidth="9.140625" defaultRowHeight="18.75" customHeight="1" x14ac:dyDescent="0.25"/>
  <cols>
    <col min="1" max="1" width="48.7109375" style="39" customWidth="1"/>
    <col min="2" max="2" width="5.5703125" style="39" bestFit="1" customWidth="1"/>
    <col min="3" max="3" width="0.5703125" style="39" customWidth="1"/>
    <col min="4" max="4" width="12.140625" style="8" customWidth="1"/>
    <col min="5" max="5" width="0.85546875" style="8" customWidth="1"/>
    <col min="6" max="6" width="11.85546875" style="8" customWidth="1"/>
    <col min="7" max="7" width="0.85546875" style="8" customWidth="1"/>
    <col min="8" max="8" width="13.5703125" style="8" customWidth="1"/>
    <col min="9" max="9" width="0.85546875" style="8" customWidth="1"/>
    <col min="10" max="10" width="10.7109375" style="8" customWidth="1"/>
    <col min="11" max="11" width="0.85546875" style="8" customWidth="1"/>
    <col min="12" max="12" width="12.140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1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3" t="s">
        <v>29</v>
      </c>
      <c r="B1" s="43"/>
      <c r="C1" s="43"/>
    </row>
    <row r="2" spans="1:24" ht="18.75" customHeight="1" x14ac:dyDescent="0.25">
      <c r="A2" s="26" t="s">
        <v>130</v>
      </c>
      <c r="B2" s="26"/>
      <c r="C2" s="26"/>
      <c r="F2" s="167"/>
    </row>
    <row r="4" spans="1:24" ht="18.75" customHeight="1" x14ac:dyDescent="0.25">
      <c r="A4" s="44"/>
      <c r="B4" s="44"/>
      <c r="C4" s="44"/>
      <c r="D4" s="219" t="s">
        <v>104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18.75" customHeight="1" x14ac:dyDescent="0.25">
      <c r="A5" s="44"/>
      <c r="B5" s="44"/>
      <c r="C5" s="44"/>
      <c r="E5" s="167"/>
      <c r="F5" s="228"/>
      <c r="G5" s="228"/>
      <c r="H5" s="228"/>
      <c r="J5" s="229" t="s">
        <v>116</v>
      </c>
      <c r="K5" s="229"/>
      <c r="L5" s="229"/>
      <c r="M5" s="168"/>
      <c r="N5" s="230" t="s">
        <v>95</v>
      </c>
      <c r="O5" s="230"/>
      <c r="P5" s="230"/>
      <c r="Q5" s="230"/>
      <c r="R5" s="230"/>
      <c r="S5" s="167"/>
      <c r="W5" s="167"/>
      <c r="X5" s="167"/>
    </row>
    <row r="6" spans="1:24" ht="18.75" customHeight="1" x14ac:dyDescent="0.25">
      <c r="A6" s="44"/>
      <c r="B6" s="44"/>
      <c r="C6" s="44"/>
      <c r="E6" s="167"/>
      <c r="F6" s="168"/>
      <c r="G6" s="168"/>
      <c r="H6" s="167" t="s">
        <v>169</v>
      </c>
      <c r="J6" s="165"/>
      <c r="K6" s="165"/>
      <c r="L6" s="165"/>
      <c r="M6" s="168"/>
      <c r="N6" s="168"/>
      <c r="O6" s="168"/>
      <c r="P6" s="168"/>
      <c r="Q6" s="168"/>
      <c r="R6" s="168"/>
      <c r="S6" s="167"/>
      <c r="W6" s="167"/>
      <c r="X6" s="167"/>
    </row>
    <row r="7" spans="1:24" ht="18.75" customHeight="1" x14ac:dyDescent="0.25">
      <c r="A7" s="44"/>
      <c r="B7" s="44"/>
      <c r="C7" s="44"/>
      <c r="E7" s="167"/>
      <c r="H7" s="167" t="s">
        <v>170</v>
      </c>
      <c r="K7" s="167"/>
      <c r="N7" s="28"/>
      <c r="P7" s="28"/>
      <c r="R7" s="167" t="s">
        <v>28</v>
      </c>
      <c r="S7" s="167"/>
      <c r="T7" s="167" t="s">
        <v>45</v>
      </c>
    </row>
    <row r="8" spans="1:24" ht="18.75" customHeight="1" x14ac:dyDescent="0.25">
      <c r="A8" s="44"/>
      <c r="B8" s="44"/>
      <c r="C8" s="44"/>
      <c r="D8" s="167" t="s">
        <v>32</v>
      </c>
      <c r="E8" s="167"/>
      <c r="F8" s="167"/>
      <c r="H8" s="167" t="s">
        <v>171</v>
      </c>
      <c r="I8" s="167"/>
      <c r="J8" s="167"/>
      <c r="K8" s="167"/>
      <c r="N8" s="167"/>
      <c r="P8" s="167"/>
      <c r="R8" s="167" t="s">
        <v>99</v>
      </c>
      <c r="S8" s="167"/>
      <c r="T8" s="167" t="s">
        <v>34</v>
      </c>
      <c r="U8" s="167"/>
      <c r="V8" s="167" t="s">
        <v>43</v>
      </c>
      <c r="W8" s="167"/>
      <c r="X8" s="167"/>
    </row>
    <row r="9" spans="1:24" ht="18.75" customHeight="1" x14ac:dyDescent="0.25">
      <c r="A9" s="44"/>
      <c r="C9" s="19"/>
      <c r="D9" s="167" t="s">
        <v>100</v>
      </c>
      <c r="E9" s="167"/>
      <c r="F9" s="167" t="s">
        <v>133</v>
      </c>
      <c r="H9" s="167" t="s">
        <v>172</v>
      </c>
      <c r="I9" s="167"/>
      <c r="J9" s="167" t="s">
        <v>56</v>
      </c>
      <c r="K9" s="167"/>
      <c r="L9" s="167"/>
      <c r="N9" s="167" t="s">
        <v>195</v>
      </c>
      <c r="P9" s="167" t="s">
        <v>97</v>
      </c>
      <c r="R9" s="167" t="s">
        <v>101</v>
      </c>
      <c r="S9" s="167"/>
      <c r="T9" s="167" t="s">
        <v>46</v>
      </c>
      <c r="U9" s="167"/>
      <c r="V9" s="167" t="s">
        <v>44</v>
      </c>
      <c r="W9" s="167"/>
      <c r="X9" s="167" t="s">
        <v>28</v>
      </c>
    </row>
    <row r="10" spans="1:24" ht="18.75" customHeight="1" x14ac:dyDescent="0.25">
      <c r="A10" s="44"/>
      <c r="B10" s="19"/>
      <c r="C10" s="44"/>
      <c r="D10" s="167" t="s">
        <v>31</v>
      </c>
      <c r="E10" s="167"/>
      <c r="F10" s="167" t="s">
        <v>134</v>
      </c>
      <c r="G10" s="167"/>
      <c r="H10" s="167" t="s">
        <v>173</v>
      </c>
      <c r="I10" s="167"/>
      <c r="J10" s="167" t="s">
        <v>52</v>
      </c>
      <c r="K10" s="167"/>
      <c r="L10" s="166" t="s">
        <v>91</v>
      </c>
      <c r="M10" s="167"/>
      <c r="N10" s="167" t="s">
        <v>52</v>
      </c>
      <c r="O10" s="167"/>
      <c r="P10" s="167" t="s">
        <v>52</v>
      </c>
      <c r="Q10" s="167"/>
      <c r="R10" s="167" t="s">
        <v>102</v>
      </c>
      <c r="S10" s="167"/>
      <c r="T10" s="167" t="s">
        <v>125</v>
      </c>
      <c r="U10" s="167"/>
      <c r="V10" s="167" t="s">
        <v>41</v>
      </c>
      <c r="W10" s="167"/>
      <c r="X10" s="167" t="s">
        <v>126</v>
      </c>
    </row>
    <row r="11" spans="1:24" ht="18.75" customHeight="1" x14ac:dyDescent="0.25">
      <c r="A11" s="45"/>
      <c r="B11" s="45"/>
      <c r="C11" s="45"/>
      <c r="D11" s="227" t="s">
        <v>74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</row>
    <row r="12" spans="1:24" ht="18.75" customHeight="1" x14ac:dyDescent="0.25">
      <c r="A12" s="30" t="s">
        <v>142</v>
      </c>
      <c r="B12" s="30"/>
      <c r="C12" s="30"/>
    </row>
    <row r="13" spans="1:24" ht="18.75" customHeight="1" x14ac:dyDescent="0.25">
      <c r="A13" s="31" t="s">
        <v>143</v>
      </c>
      <c r="B13" s="31"/>
      <c r="C13" s="31"/>
      <c r="D13" s="134">
        <v>2156024</v>
      </c>
      <c r="E13" s="33">
        <v>0</v>
      </c>
      <c r="F13" s="209">
        <v>1169752</v>
      </c>
      <c r="G13" s="134"/>
      <c r="H13" s="134">
        <v>80722</v>
      </c>
      <c r="I13" s="33"/>
      <c r="J13" s="134">
        <v>32700</v>
      </c>
      <c r="K13" s="47"/>
      <c r="L13" s="134">
        <v>-3224592</v>
      </c>
      <c r="M13" s="47"/>
      <c r="N13" s="134">
        <v>-4</v>
      </c>
      <c r="O13" s="47"/>
      <c r="P13" s="134">
        <v>25552</v>
      </c>
      <c r="Q13" s="47"/>
      <c r="R13" s="134">
        <v>25548</v>
      </c>
      <c r="S13" s="47"/>
      <c r="T13" s="134">
        <v>240154</v>
      </c>
      <c r="U13" s="47"/>
      <c r="V13" s="134">
        <v>129305</v>
      </c>
      <c r="W13" s="47"/>
      <c r="X13" s="134">
        <v>369459</v>
      </c>
    </row>
    <row r="14" spans="1:24" ht="18.75" customHeight="1" x14ac:dyDescent="0.25">
      <c r="A14" s="30"/>
      <c r="B14" s="30"/>
      <c r="C14" s="30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ht="18.75" customHeight="1" x14ac:dyDescent="0.25">
      <c r="A15" s="36" t="s">
        <v>148</v>
      </c>
      <c r="B15" s="36"/>
      <c r="C15" s="36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8.75" customHeight="1" x14ac:dyDescent="0.25">
      <c r="A16" s="37" t="s">
        <v>149</v>
      </c>
      <c r="B16" s="37"/>
      <c r="C16" s="3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ht="18.75" customHeight="1" x14ac:dyDescent="0.25">
      <c r="A17" s="39" t="s">
        <v>166</v>
      </c>
      <c r="B17" s="19"/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65">
        <v>0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>
        <v>40514</v>
      </c>
      <c r="W17" s="65"/>
      <c r="X17" s="65">
        <f>SUM(T17:V17)</f>
        <v>40514</v>
      </c>
    </row>
    <row r="18" spans="1:24" ht="18.75" customHeight="1" x14ac:dyDescent="0.25">
      <c r="A18" s="39" t="s">
        <v>167</v>
      </c>
      <c r="B18" s="19"/>
      <c r="C18" s="38"/>
      <c r="D18" s="129">
        <v>0</v>
      </c>
      <c r="E18" s="65"/>
      <c r="F18" s="129">
        <v>0</v>
      </c>
      <c r="G18" s="65"/>
      <c r="H18" s="129">
        <v>0</v>
      </c>
      <c r="I18" s="65"/>
      <c r="J18" s="129">
        <v>0</v>
      </c>
      <c r="K18" s="130"/>
      <c r="L18" s="129">
        <v>0</v>
      </c>
      <c r="M18" s="130"/>
      <c r="N18" s="129">
        <v>0</v>
      </c>
      <c r="O18" s="130"/>
      <c r="P18" s="129">
        <v>0</v>
      </c>
      <c r="Q18" s="130"/>
      <c r="R18" s="129">
        <v>0</v>
      </c>
      <c r="S18" s="130"/>
      <c r="T18" s="129">
        <v>0</v>
      </c>
      <c r="U18" s="130"/>
      <c r="V18" s="131">
        <v>7548</v>
      </c>
      <c r="W18" s="130"/>
      <c r="X18" s="131">
        <f>SUM(T18:V18)</f>
        <v>7548</v>
      </c>
    </row>
    <row r="19" spans="1:24" ht="18.75" customHeight="1" x14ac:dyDescent="0.25">
      <c r="A19" s="132" t="s">
        <v>150</v>
      </c>
      <c r="B19" s="132"/>
      <c r="C19" s="132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4"/>
      <c r="X19" s="135"/>
    </row>
    <row r="20" spans="1:24" ht="18.75" customHeight="1" x14ac:dyDescent="0.25">
      <c r="A20" s="30" t="s">
        <v>151</v>
      </c>
      <c r="B20" s="30"/>
      <c r="C20" s="30"/>
      <c r="D20" s="136">
        <f>SUM(D17:D18)</f>
        <v>0</v>
      </c>
      <c r="E20" s="134"/>
      <c r="F20" s="136">
        <f>SUM(F17:F18)</f>
        <v>0</v>
      </c>
      <c r="G20" s="134"/>
      <c r="H20" s="136">
        <f>SUM(H17:H18)</f>
        <v>0</v>
      </c>
      <c r="I20" s="134"/>
      <c r="J20" s="136">
        <f>SUM(J17:J18)</f>
        <v>0</v>
      </c>
      <c r="K20" s="134"/>
      <c r="L20" s="136">
        <f>SUM(L17:L18)</f>
        <v>0</v>
      </c>
      <c r="M20" s="134"/>
      <c r="N20" s="136">
        <f>SUM(N17:N18)</f>
        <v>0</v>
      </c>
      <c r="O20" s="134"/>
      <c r="P20" s="136">
        <f>SUM(P17:P18)</f>
        <v>0</v>
      </c>
      <c r="Q20" s="134"/>
      <c r="R20" s="136">
        <f>SUM(R17:R18)</f>
        <v>0</v>
      </c>
      <c r="S20" s="134"/>
      <c r="T20" s="136">
        <f>SUM(T17:T18)</f>
        <v>0</v>
      </c>
      <c r="U20" s="134"/>
      <c r="V20" s="136">
        <f>SUM(V17:V18)</f>
        <v>48062</v>
      </c>
      <c r="W20" s="134"/>
      <c r="X20" s="136">
        <f>SUM(X17:X18)</f>
        <v>48062</v>
      </c>
    </row>
    <row r="21" spans="1:24" ht="18.75" customHeight="1" x14ac:dyDescent="0.25">
      <c r="A21" s="30"/>
      <c r="B21" s="30"/>
      <c r="C21" s="3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ht="18.75" customHeight="1" x14ac:dyDescent="0.25">
      <c r="A22" s="36" t="s">
        <v>110</v>
      </c>
      <c r="B22" s="36"/>
      <c r="C22" s="36"/>
      <c r="D22" s="51"/>
      <c r="E22" s="48"/>
      <c r="F22" s="51"/>
      <c r="G22" s="51"/>
      <c r="H22" s="51"/>
      <c r="I22" s="51"/>
      <c r="J22" s="51"/>
      <c r="K22" s="49"/>
      <c r="L22" s="51"/>
      <c r="M22" s="51"/>
      <c r="N22" s="51"/>
      <c r="O22" s="51"/>
      <c r="P22" s="51"/>
      <c r="Q22" s="51"/>
      <c r="R22" s="51"/>
      <c r="S22" s="52"/>
      <c r="T22" s="51"/>
      <c r="U22" s="52"/>
      <c r="V22" s="51"/>
      <c r="W22" s="52"/>
      <c r="X22" s="51"/>
    </row>
    <row r="23" spans="1:24" ht="18.75" customHeight="1" x14ac:dyDescent="0.25">
      <c r="A23" s="55" t="s">
        <v>98</v>
      </c>
      <c r="B23" s="55"/>
      <c r="C23" s="55"/>
      <c r="D23" s="21">
        <v>0</v>
      </c>
      <c r="E23" s="53"/>
      <c r="F23" s="21">
        <v>0</v>
      </c>
      <c r="G23" s="53"/>
      <c r="H23" s="21">
        <v>0</v>
      </c>
      <c r="I23" s="53"/>
      <c r="J23" s="21">
        <v>0</v>
      </c>
      <c r="K23" s="53"/>
      <c r="L23" s="46">
        <v>-81332</v>
      </c>
      <c r="M23" s="54"/>
      <c r="N23" s="21">
        <v>0</v>
      </c>
      <c r="O23" s="54"/>
      <c r="P23" s="21">
        <v>0</v>
      </c>
      <c r="Q23" s="54"/>
      <c r="R23" s="21">
        <v>0</v>
      </c>
      <c r="S23" s="53"/>
      <c r="T23" s="56">
        <v>-81332</v>
      </c>
      <c r="U23" s="53"/>
      <c r="V23" s="56">
        <v>-9906</v>
      </c>
      <c r="W23" s="53"/>
      <c r="X23" s="56">
        <f>SUM(T23:V23)</f>
        <v>-91238</v>
      </c>
    </row>
    <row r="24" spans="1:24" ht="18.75" customHeight="1" x14ac:dyDescent="0.25">
      <c r="A24" s="36" t="s">
        <v>109</v>
      </c>
      <c r="B24" s="36"/>
      <c r="C24" s="36"/>
      <c r="D24" s="35">
        <f>SUM(D23:D23)</f>
        <v>0</v>
      </c>
      <c r="E24" s="33">
        <v>0</v>
      </c>
      <c r="F24" s="57">
        <f>SUM(F23:F23)</f>
        <v>0</v>
      </c>
      <c r="G24" s="58"/>
      <c r="H24" s="35">
        <f>SUM(H23:H23)</f>
        <v>0</v>
      </c>
      <c r="I24" s="33"/>
      <c r="J24" s="35">
        <f>SUM(J23:J23)</f>
        <v>0</v>
      </c>
      <c r="K24" s="59"/>
      <c r="L24" s="75">
        <f>SUM(L23:L23)</f>
        <v>-81332</v>
      </c>
      <c r="M24" s="47"/>
      <c r="N24" s="60">
        <f>SUM(N23:N23)</f>
        <v>0</v>
      </c>
      <c r="O24" s="47"/>
      <c r="P24" s="60">
        <f>SUM(P23:P23)</f>
        <v>0</v>
      </c>
      <c r="Q24" s="47"/>
      <c r="R24" s="60">
        <f>SUM(R23:R23)</f>
        <v>0</v>
      </c>
      <c r="S24" s="59"/>
      <c r="T24" s="64">
        <f>SUM(T23:T23)</f>
        <v>-81332</v>
      </c>
      <c r="U24" s="59"/>
      <c r="V24" s="64">
        <f>SUM(V23:V23)</f>
        <v>-9906</v>
      </c>
      <c r="W24" s="59"/>
      <c r="X24" s="64">
        <f>SUM(X23:X23)</f>
        <v>-91238</v>
      </c>
    </row>
    <row r="25" spans="1:24" ht="8.4499999999999993" customHeight="1" x14ac:dyDescent="0.25">
      <c r="A25" s="36"/>
      <c r="B25" s="36"/>
      <c r="C25" s="36"/>
      <c r="D25" s="33"/>
      <c r="E25" s="33"/>
      <c r="F25" s="154"/>
      <c r="G25" s="33"/>
      <c r="H25" s="33"/>
      <c r="I25" s="33"/>
      <c r="J25" s="33"/>
      <c r="K25" s="47"/>
      <c r="L25" s="23"/>
      <c r="M25" s="47"/>
      <c r="N25" s="134"/>
      <c r="O25" s="47"/>
      <c r="P25" s="134"/>
      <c r="Q25" s="47"/>
      <c r="R25" s="134"/>
      <c r="S25" s="47"/>
      <c r="T25" s="50"/>
      <c r="U25" s="47"/>
      <c r="V25" s="50"/>
      <c r="W25" s="47"/>
      <c r="X25" s="50"/>
    </row>
    <row r="26" spans="1:24" ht="30" customHeight="1" thickBot="1" x14ac:dyDescent="0.3">
      <c r="A26" s="30" t="s">
        <v>157</v>
      </c>
      <c r="B26" s="30"/>
      <c r="C26" s="30"/>
      <c r="D26" s="153">
        <f>SUM(D13,D20,D24)</f>
        <v>2156024</v>
      </c>
      <c r="E26" s="50"/>
      <c r="F26" s="153">
        <f>SUM(F13,F20,F24)</f>
        <v>1169752</v>
      </c>
      <c r="G26" s="50"/>
      <c r="H26" s="153">
        <f>SUM(H13,H20,H24)</f>
        <v>80722</v>
      </c>
      <c r="I26" s="50"/>
      <c r="J26" s="153">
        <f>SUM(J13,J20,J24)</f>
        <v>32700</v>
      </c>
      <c r="K26" s="50"/>
      <c r="L26" s="153">
        <f>SUM(L13,L20,L24)</f>
        <v>-3305924</v>
      </c>
      <c r="M26" s="50"/>
      <c r="N26" s="153">
        <f>SUM(N13,N20,N24)</f>
        <v>-4</v>
      </c>
      <c r="O26" s="50"/>
      <c r="P26" s="153">
        <f>SUM(P13,P20,P24)</f>
        <v>25552</v>
      </c>
      <c r="Q26" s="50"/>
      <c r="R26" s="153">
        <f>SUM(R13,R20,R24)</f>
        <v>25548</v>
      </c>
      <c r="S26" s="50"/>
      <c r="T26" s="153">
        <f>SUM(T13,T20,T24)</f>
        <v>158822</v>
      </c>
      <c r="U26" s="50"/>
      <c r="V26" s="153">
        <f>SUM(V13,V20,V24)</f>
        <v>167461</v>
      </c>
      <c r="W26" s="50"/>
      <c r="X26" s="153">
        <f>SUM(X13,X20,X24)</f>
        <v>326283</v>
      </c>
    </row>
    <row r="27" spans="1:24" ht="18.75" customHeight="1" thickTop="1" x14ac:dyDescent="0.25"/>
  </sheetData>
  <mergeCells count="5">
    <mergeCell ref="D4:X4"/>
    <mergeCell ref="F5:H5"/>
    <mergeCell ref="J5:L5"/>
    <mergeCell ref="N5:R5"/>
    <mergeCell ref="D11:X11"/>
  </mergeCells>
  <pageMargins left="0.70866141732283505" right="0.511811023622047" top="0.47244094488188998" bottom="0.511811023622047" header="0.511811023622047" footer="0.511811023622047"/>
  <pageSetup paperSize="9" scale="70" firstPageNumber="7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view="pageBreakPreview" zoomScale="73" zoomScaleNormal="76" zoomScaleSheetLayoutView="73" workbookViewId="0">
      <selection activeCell="A3" sqref="A3"/>
    </sheetView>
  </sheetViews>
  <sheetFormatPr defaultColWidth="9.140625" defaultRowHeight="18.75" customHeight="1" x14ac:dyDescent="0.25"/>
  <cols>
    <col min="1" max="1" width="39.5703125" style="39" customWidth="1"/>
    <col min="2" max="2" width="5.5703125" style="39" bestFit="1" customWidth="1"/>
    <col min="3" max="3" width="0.5703125" style="39" customWidth="1"/>
    <col min="4" max="4" width="14.5703125" style="8" bestFit="1" customWidth="1"/>
    <col min="5" max="5" width="0.85546875" style="8" customWidth="1"/>
    <col min="6" max="6" width="14.28515625" style="8" bestFit="1" customWidth="1"/>
    <col min="7" max="7" width="0.85546875" style="8" customWidth="1"/>
    <col min="8" max="8" width="13.5703125" style="8" customWidth="1"/>
    <col min="9" max="9" width="0.85546875" style="8" customWidth="1"/>
    <col min="10" max="10" width="10.7109375" style="8" customWidth="1"/>
    <col min="11" max="11" width="0.85546875" style="8" customWidth="1"/>
    <col min="12" max="12" width="15.85546875" style="8" bestFit="1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2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3" t="s">
        <v>29</v>
      </c>
      <c r="B1" s="43"/>
      <c r="C1" s="43"/>
    </row>
    <row r="2" spans="1:24" ht="18.75" customHeight="1" x14ac:dyDescent="0.25">
      <c r="A2" s="26" t="s">
        <v>130</v>
      </c>
      <c r="B2" s="26"/>
      <c r="C2" s="26"/>
      <c r="F2" s="107"/>
    </row>
    <row r="4" spans="1:24" ht="18.75" customHeight="1" x14ac:dyDescent="0.25">
      <c r="A4" s="44"/>
      <c r="B4" s="44"/>
      <c r="C4" s="44"/>
      <c r="D4" s="219" t="s">
        <v>104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18.75" customHeight="1" x14ac:dyDescent="0.25">
      <c r="A5" s="44"/>
      <c r="B5" s="44"/>
      <c r="C5" s="44"/>
      <c r="E5" s="107"/>
      <c r="F5" s="228"/>
      <c r="G5" s="228"/>
      <c r="H5" s="228"/>
      <c r="J5" s="229" t="s">
        <v>116</v>
      </c>
      <c r="K5" s="229"/>
      <c r="L5" s="229"/>
      <c r="M5" s="108"/>
      <c r="N5" s="230" t="s">
        <v>95</v>
      </c>
      <c r="O5" s="230"/>
      <c r="P5" s="230"/>
      <c r="Q5" s="230"/>
      <c r="R5" s="230"/>
      <c r="S5" s="107"/>
      <c r="W5" s="107"/>
      <c r="X5" s="107"/>
    </row>
    <row r="6" spans="1:24" ht="18.75" customHeight="1" x14ac:dyDescent="0.25">
      <c r="A6" s="44"/>
      <c r="B6" s="44"/>
      <c r="C6" s="44"/>
      <c r="E6" s="156"/>
      <c r="F6" s="157"/>
      <c r="G6" s="157"/>
      <c r="H6" s="156" t="s">
        <v>169</v>
      </c>
      <c r="J6" s="165"/>
      <c r="K6" s="165"/>
      <c r="L6" s="165"/>
      <c r="M6" s="157"/>
      <c r="N6" s="157"/>
      <c r="O6" s="157"/>
      <c r="P6" s="157"/>
      <c r="Q6" s="157"/>
      <c r="R6" s="157"/>
      <c r="S6" s="156"/>
      <c r="W6" s="156"/>
      <c r="X6" s="156"/>
    </row>
    <row r="7" spans="1:24" ht="18.75" customHeight="1" x14ac:dyDescent="0.25">
      <c r="A7" s="44"/>
      <c r="B7" s="44"/>
      <c r="C7" s="44"/>
      <c r="E7" s="107"/>
      <c r="H7" s="156" t="s">
        <v>170</v>
      </c>
      <c r="K7" s="107"/>
      <c r="N7" s="28"/>
      <c r="P7" s="28"/>
      <c r="R7" s="107" t="s">
        <v>28</v>
      </c>
      <c r="S7" s="107"/>
      <c r="T7" s="107" t="s">
        <v>45</v>
      </c>
    </row>
    <row r="8" spans="1:24" ht="18.75" customHeight="1" x14ac:dyDescent="0.25">
      <c r="A8" s="44"/>
      <c r="B8" s="44"/>
      <c r="C8" s="44"/>
      <c r="D8" s="107" t="s">
        <v>32</v>
      </c>
      <c r="E8" s="107"/>
      <c r="F8" s="107"/>
      <c r="H8" s="156" t="s">
        <v>171</v>
      </c>
      <c r="I8" s="107"/>
      <c r="J8" s="107"/>
      <c r="K8" s="107"/>
      <c r="N8" s="107"/>
      <c r="P8" s="107"/>
      <c r="R8" s="107" t="s">
        <v>99</v>
      </c>
      <c r="S8" s="107"/>
      <c r="T8" s="107" t="s">
        <v>34</v>
      </c>
      <c r="U8" s="107"/>
      <c r="V8" s="107" t="s">
        <v>43</v>
      </c>
      <c r="W8" s="107"/>
      <c r="X8" s="107"/>
    </row>
    <row r="9" spans="1:24" ht="18.75" customHeight="1" x14ac:dyDescent="0.25">
      <c r="A9" s="44"/>
      <c r="C9" s="19"/>
      <c r="D9" s="107" t="s">
        <v>100</v>
      </c>
      <c r="E9" s="107"/>
      <c r="F9" s="107" t="s">
        <v>133</v>
      </c>
      <c r="H9" s="156" t="s">
        <v>172</v>
      </c>
      <c r="I9" s="107"/>
      <c r="J9" s="107" t="s">
        <v>56</v>
      </c>
      <c r="K9" s="107"/>
      <c r="L9" s="107"/>
      <c r="N9" s="107" t="s">
        <v>195</v>
      </c>
      <c r="P9" s="107" t="s">
        <v>97</v>
      </c>
      <c r="R9" s="107" t="s">
        <v>101</v>
      </c>
      <c r="S9" s="107"/>
      <c r="T9" s="107" t="s">
        <v>46</v>
      </c>
      <c r="U9" s="107"/>
      <c r="V9" s="107" t="s">
        <v>44</v>
      </c>
      <c r="W9" s="107"/>
      <c r="X9" s="107" t="s">
        <v>28</v>
      </c>
    </row>
    <row r="10" spans="1:24" ht="18.75" customHeight="1" x14ac:dyDescent="0.25">
      <c r="A10" s="44"/>
      <c r="B10" s="19"/>
      <c r="C10" s="44"/>
      <c r="D10" s="107" t="s">
        <v>31</v>
      </c>
      <c r="E10" s="107"/>
      <c r="F10" s="107" t="s">
        <v>134</v>
      </c>
      <c r="G10" s="107"/>
      <c r="H10" s="156" t="s">
        <v>173</v>
      </c>
      <c r="I10" s="107"/>
      <c r="J10" s="107" t="s">
        <v>52</v>
      </c>
      <c r="K10" s="107"/>
      <c r="L10" s="106" t="s">
        <v>91</v>
      </c>
      <c r="M10" s="107"/>
      <c r="N10" s="107" t="s">
        <v>52</v>
      </c>
      <c r="O10" s="107"/>
      <c r="P10" s="107" t="s">
        <v>52</v>
      </c>
      <c r="Q10" s="107"/>
      <c r="R10" s="107" t="s">
        <v>102</v>
      </c>
      <c r="S10" s="107"/>
      <c r="T10" s="107" t="s">
        <v>125</v>
      </c>
      <c r="U10" s="107"/>
      <c r="V10" s="107" t="s">
        <v>41</v>
      </c>
      <c r="W10" s="107"/>
      <c r="X10" s="107" t="s">
        <v>126</v>
      </c>
    </row>
    <row r="11" spans="1:24" ht="18.75" customHeight="1" x14ac:dyDescent="0.25">
      <c r="A11" s="45"/>
      <c r="B11" s="45"/>
      <c r="C11" s="45"/>
      <c r="D11" s="227" t="s">
        <v>74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</row>
    <row r="12" spans="1:24" ht="18.75" customHeight="1" x14ac:dyDescent="0.25">
      <c r="A12" s="30" t="s">
        <v>180</v>
      </c>
      <c r="B12" s="30"/>
      <c r="C12" s="30"/>
    </row>
    <row r="13" spans="1:24" ht="18.75" customHeight="1" x14ac:dyDescent="0.25">
      <c r="A13" s="31" t="s">
        <v>181</v>
      </c>
      <c r="B13" s="31"/>
      <c r="C13" s="31"/>
      <c r="D13" s="134">
        <v>2156024</v>
      </c>
      <c r="E13" s="33">
        <v>0</v>
      </c>
      <c r="F13" s="209">
        <v>1169752</v>
      </c>
      <c r="G13" s="134"/>
      <c r="H13" s="134">
        <v>80722</v>
      </c>
      <c r="I13" s="33"/>
      <c r="J13" s="134">
        <v>32700</v>
      </c>
      <c r="K13" s="47"/>
      <c r="L13" s="134">
        <v>-3358874</v>
      </c>
      <c r="M13" s="47"/>
      <c r="N13" s="134">
        <v>-6</v>
      </c>
      <c r="O13" s="47"/>
      <c r="P13" s="134">
        <v>25552</v>
      </c>
      <c r="Q13" s="47"/>
      <c r="R13" s="134">
        <v>25546</v>
      </c>
      <c r="S13" s="47"/>
      <c r="T13" s="134">
        <v>105870</v>
      </c>
      <c r="U13" s="47"/>
      <c r="V13" s="134">
        <v>222098</v>
      </c>
      <c r="W13" s="47"/>
      <c r="X13" s="134">
        <v>327968</v>
      </c>
    </row>
    <row r="14" spans="1:24" ht="18.75" customHeight="1" x14ac:dyDescent="0.25">
      <c r="A14" s="30"/>
      <c r="B14" s="30"/>
      <c r="C14" s="30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ht="18.75" hidden="1" customHeight="1" x14ac:dyDescent="0.25">
      <c r="A15" s="36" t="s">
        <v>148</v>
      </c>
      <c r="B15" s="36"/>
      <c r="C15" s="36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8.75" hidden="1" customHeight="1" x14ac:dyDescent="0.25">
      <c r="A16" s="37" t="s">
        <v>149</v>
      </c>
      <c r="B16" s="37"/>
      <c r="C16" s="3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ht="18.75" hidden="1" customHeight="1" x14ac:dyDescent="0.25">
      <c r="A17" s="39" t="s">
        <v>166</v>
      </c>
      <c r="B17" s="19">
        <v>9</v>
      </c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65">
        <v>0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/>
      <c r="W17" s="65"/>
      <c r="X17" s="65">
        <f>SUM(T17:V17)</f>
        <v>0</v>
      </c>
    </row>
    <row r="18" spans="1:24" ht="18.75" hidden="1" customHeight="1" x14ac:dyDescent="0.25">
      <c r="A18" s="39" t="s">
        <v>167</v>
      </c>
      <c r="B18" s="19">
        <v>5</v>
      </c>
      <c r="C18" s="38"/>
      <c r="D18" s="129">
        <v>0</v>
      </c>
      <c r="E18" s="65"/>
      <c r="F18" s="129">
        <v>0</v>
      </c>
      <c r="G18" s="65"/>
      <c r="H18" s="129">
        <v>0</v>
      </c>
      <c r="I18" s="65"/>
      <c r="J18" s="129">
        <v>0</v>
      </c>
      <c r="K18" s="130"/>
      <c r="L18" s="129">
        <v>0</v>
      </c>
      <c r="M18" s="130"/>
      <c r="N18" s="129">
        <v>0</v>
      </c>
      <c r="O18" s="130"/>
      <c r="P18" s="129">
        <v>0</v>
      </c>
      <c r="Q18" s="130"/>
      <c r="R18" s="129">
        <v>0</v>
      </c>
      <c r="S18" s="130"/>
      <c r="T18" s="129">
        <v>0</v>
      </c>
      <c r="U18" s="130"/>
      <c r="V18" s="131"/>
      <c r="W18" s="130"/>
      <c r="X18" s="131">
        <f>SUM(T18:V18)</f>
        <v>0</v>
      </c>
    </row>
    <row r="19" spans="1:24" ht="18.75" hidden="1" customHeight="1" x14ac:dyDescent="0.25">
      <c r="A19" s="132" t="s">
        <v>150</v>
      </c>
      <c r="B19" s="132"/>
      <c r="C19" s="132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4"/>
      <c r="X19" s="135"/>
    </row>
    <row r="20" spans="1:24" ht="18.75" hidden="1" customHeight="1" x14ac:dyDescent="0.25">
      <c r="A20" s="30" t="s">
        <v>151</v>
      </c>
      <c r="B20" s="30"/>
      <c r="C20" s="30"/>
      <c r="D20" s="136">
        <f>SUM(D17:D18)</f>
        <v>0</v>
      </c>
      <c r="E20" s="134"/>
      <c r="F20" s="136">
        <f>SUM(F17:F18)</f>
        <v>0</v>
      </c>
      <c r="G20" s="134"/>
      <c r="H20" s="136">
        <f>SUM(H17:H18)</f>
        <v>0</v>
      </c>
      <c r="I20" s="134"/>
      <c r="J20" s="136">
        <f>SUM(J17:J18)</f>
        <v>0</v>
      </c>
      <c r="K20" s="134"/>
      <c r="L20" s="136">
        <f>SUM(L17:L18)</f>
        <v>0</v>
      </c>
      <c r="M20" s="134"/>
      <c r="N20" s="136">
        <f>SUM(N17:N18)</f>
        <v>0</v>
      </c>
      <c r="O20" s="134"/>
      <c r="P20" s="136">
        <f>SUM(P17:P18)</f>
        <v>0</v>
      </c>
      <c r="Q20" s="134"/>
      <c r="R20" s="136">
        <f>SUM(R17:R18)</f>
        <v>0</v>
      </c>
      <c r="S20" s="134"/>
      <c r="T20" s="136">
        <f>SUM(T17:T18)</f>
        <v>0</v>
      </c>
      <c r="U20" s="134"/>
      <c r="V20" s="136">
        <f>SUM(V17:V18)</f>
        <v>0</v>
      </c>
      <c r="W20" s="134"/>
      <c r="X20" s="136">
        <f>SUM(X17:X18)</f>
        <v>0</v>
      </c>
    </row>
    <row r="21" spans="1:24" ht="18.75" hidden="1" customHeight="1" x14ac:dyDescent="0.25">
      <c r="A21" s="30"/>
      <c r="B21" s="30"/>
      <c r="C21" s="3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ht="18.75" customHeight="1" x14ac:dyDescent="0.25">
      <c r="A22" s="36" t="s">
        <v>110</v>
      </c>
      <c r="B22" s="36"/>
      <c r="C22" s="36"/>
      <c r="D22" s="51"/>
      <c r="E22" s="48"/>
      <c r="F22" s="51"/>
      <c r="G22" s="51"/>
      <c r="H22" s="51"/>
      <c r="I22" s="51"/>
      <c r="J22" s="51"/>
      <c r="K22" s="49"/>
      <c r="L22" s="51"/>
      <c r="M22" s="51"/>
      <c r="N22" s="51"/>
      <c r="O22" s="51"/>
      <c r="P22" s="51"/>
      <c r="Q22" s="51"/>
      <c r="R22" s="51"/>
      <c r="S22" s="52"/>
      <c r="T22" s="51"/>
      <c r="U22" s="52"/>
      <c r="V22" s="51"/>
      <c r="W22" s="52"/>
      <c r="X22" s="51"/>
    </row>
    <row r="23" spans="1:24" ht="18.75" customHeight="1" x14ac:dyDescent="0.25">
      <c r="A23" s="55" t="s">
        <v>98</v>
      </c>
      <c r="B23" s="55"/>
      <c r="C23" s="55"/>
      <c r="D23" s="21">
        <v>0</v>
      </c>
      <c r="E23" s="53"/>
      <c r="F23" s="21">
        <v>0</v>
      </c>
      <c r="G23" s="53"/>
      <c r="H23" s="21">
        <v>0</v>
      </c>
      <c r="I23" s="53"/>
      <c r="J23" s="21">
        <v>0</v>
      </c>
      <c r="K23" s="53"/>
      <c r="L23" s="46">
        <v>-65979</v>
      </c>
      <c r="M23" s="54"/>
      <c r="N23" s="21">
        <v>0</v>
      </c>
      <c r="O23" s="54"/>
      <c r="P23" s="21">
        <v>0</v>
      </c>
      <c r="Q23" s="54"/>
      <c r="R23" s="21">
        <v>0</v>
      </c>
      <c r="S23" s="53"/>
      <c r="T23" s="56">
        <v>-65979</v>
      </c>
      <c r="U23" s="53"/>
      <c r="V23" s="56">
        <v>-14990</v>
      </c>
      <c r="W23" s="53"/>
      <c r="X23" s="56">
        <f>SUM(T23:V23)</f>
        <v>-80969</v>
      </c>
    </row>
    <row r="24" spans="1:24" ht="18.75" customHeight="1" x14ac:dyDescent="0.25">
      <c r="A24" s="36" t="s">
        <v>109</v>
      </c>
      <c r="B24" s="36"/>
      <c r="C24" s="36"/>
      <c r="D24" s="35">
        <f>SUM(D23:D23)</f>
        <v>0</v>
      </c>
      <c r="E24" s="33">
        <v>0</v>
      </c>
      <c r="F24" s="57">
        <f>SUM(F23:F23)</f>
        <v>0</v>
      </c>
      <c r="G24" s="58"/>
      <c r="H24" s="35">
        <f>SUM(H23:H23)</f>
        <v>0</v>
      </c>
      <c r="I24" s="33"/>
      <c r="J24" s="35">
        <f>SUM(J23:J23)</f>
        <v>0</v>
      </c>
      <c r="K24" s="59"/>
      <c r="L24" s="75">
        <f>SUM(L23:L23)</f>
        <v>-65979</v>
      </c>
      <c r="M24" s="47"/>
      <c r="N24" s="60">
        <f>SUM(N23:N23)</f>
        <v>0</v>
      </c>
      <c r="O24" s="47"/>
      <c r="P24" s="60">
        <f>SUM(P23:P23)</f>
        <v>0</v>
      </c>
      <c r="Q24" s="47"/>
      <c r="R24" s="60">
        <f>SUM(R23:R23)</f>
        <v>0</v>
      </c>
      <c r="S24" s="59"/>
      <c r="T24" s="64">
        <f>SUM(T23:T23)</f>
        <v>-65979</v>
      </c>
      <c r="U24" s="59"/>
      <c r="V24" s="64">
        <f>SUM(V23:V23)</f>
        <v>-14990</v>
      </c>
      <c r="W24" s="59"/>
      <c r="X24" s="64">
        <f>SUM(X23:X23)</f>
        <v>-80969</v>
      </c>
    </row>
    <row r="25" spans="1:24" ht="8.4499999999999993" customHeight="1" x14ac:dyDescent="0.25">
      <c r="A25" s="36"/>
      <c r="B25" s="36"/>
      <c r="C25" s="36"/>
      <c r="D25" s="33"/>
      <c r="E25" s="33"/>
      <c r="F25" s="154"/>
      <c r="G25" s="33"/>
      <c r="H25" s="33"/>
      <c r="I25" s="33"/>
      <c r="J25" s="33"/>
      <c r="K25" s="47"/>
      <c r="L25" s="23"/>
      <c r="M25" s="47"/>
      <c r="N25" s="134"/>
      <c r="O25" s="47"/>
      <c r="P25" s="134"/>
      <c r="Q25" s="47"/>
      <c r="R25" s="134"/>
      <c r="S25" s="47"/>
      <c r="T25" s="50"/>
      <c r="U25" s="47"/>
      <c r="V25" s="50"/>
      <c r="W25" s="47"/>
      <c r="X25" s="50"/>
    </row>
    <row r="26" spans="1:24" ht="30" customHeight="1" thickBot="1" x14ac:dyDescent="0.3">
      <c r="A26" s="30" t="s">
        <v>182</v>
      </c>
      <c r="B26" s="30"/>
      <c r="C26" s="30"/>
      <c r="D26" s="153">
        <f>SUM(D13,D20,D24)</f>
        <v>2156024</v>
      </c>
      <c r="E26" s="50"/>
      <c r="F26" s="153">
        <f>SUM(F13,F20,F24)</f>
        <v>1169752</v>
      </c>
      <c r="G26" s="50"/>
      <c r="H26" s="153">
        <f>SUM(H13,H20,H24)</f>
        <v>80722</v>
      </c>
      <c r="I26" s="50"/>
      <c r="J26" s="153">
        <f>SUM(J13,J20,J24)</f>
        <v>32700</v>
      </c>
      <c r="K26" s="50"/>
      <c r="L26" s="153">
        <f>SUM(L13,L20,L24)</f>
        <v>-3424853</v>
      </c>
      <c r="M26" s="50"/>
      <c r="N26" s="153">
        <f>SUM(N13,N20,N24)</f>
        <v>-6</v>
      </c>
      <c r="O26" s="50"/>
      <c r="P26" s="153">
        <f>SUM(P13,P20,P24)</f>
        <v>25552</v>
      </c>
      <c r="Q26" s="50"/>
      <c r="R26" s="153">
        <f>SUM(R13,R20,R24)</f>
        <v>25546</v>
      </c>
      <c r="S26" s="50"/>
      <c r="T26" s="153">
        <f>SUM(T13,T20,T24)</f>
        <v>39891</v>
      </c>
      <c r="U26" s="50"/>
      <c r="V26" s="153">
        <f>SUM(V13,V20,V24)</f>
        <v>207108</v>
      </c>
      <c r="W26" s="50"/>
      <c r="X26" s="153">
        <f>SUM(X13,X20,X24)</f>
        <v>246999</v>
      </c>
    </row>
    <row r="27" spans="1:24" ht="18.75" customHeight="1" thickTop="1" x14ac:dyDescent="0.25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zoomScale="72" zoomScaleNormal="90" zoomScaleSheetLayoutView="72" workbookViewId="0">
      <selection activeCell="A3" sqref="A3"/>
    </sheetView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570312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" style="8" customWidth="1"/>
    <col min="18" max="18" width="15.42578125" style="8" customWidth="1"/>
    <col min="19" max="16384" width="9.140625" style="8"/>
  </cols>
  <sheetData>
    <row r="1" spans="1:18" ht="18.75" customHeight="1" x14ac:dyDescent="0.3">
      <c r="A1" s="7" t="s">
        <v>29</v>
      </c>
    </row>
    <row r="2" spans="1:18" ht="18.75" customHeight="1" x14ac:dyDescent="0.25">
      <c r="A2" s="26" t="s">
        <v>130</v>
      </c>
    </row>
    <row r="3" spans="1:18" ht="18.75" customHeight="1" x14ac:dyDescent="0.25">
      <c r="A3" s="22"/>
    </row>
    <row r="4" spans="1:18" ht="18.75" customHeight="1" x14ac:dyDescent="0.25">
      <c r="A4" s="109"/>
      <c r="B4" s="231" t="s">
        <v>103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69"/>
      <c r="R4" s="69"/>
    </row>
    <row r="5" spans="1:18" ht="18.75" customHeight="1" x14ac:dyDescent="0.25">
      <c r="A5" s="109"/>
      <c r="B5" s="110"/>
      <c r="C5" s="110"/>
      <c r="D5" s="111"/>
      <c r="E5" s="111"/>
      <c r="F5" s="230" t="s">
        <v>113</v>
      </c>
      <c r="G5" s="230"/>
      <c r="H5" s="230"/>
      <c r="I5" s="111"/>
      <c r="J5" s="230" t="s">
        <v>95</v>
      </c>
      <c r="K5" s="230"/>
      <c r="L5" s="230"/>
      <c r="M5" s="230"/>
      <c r="N5" s="230"/>
      <c r="O5" s="110"/>
      <c r="P5" s="110"/>
    </row>
    <row r="6" spans="1:18" ht="18.75" customHeight="1" x14ac:dyDescent="0.25">
      <c r="A6" s="27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 t="s">
        <v>28</v>
      </c>
      <c r="O6" s="110"/>
      <c r="P6" s="110"/>
    </row>
    <row r="7" spans="1:18" ht="18.75" customHeight="1" x14ac:dyDescent="0.25">
      <c r="A7" s="27"/>
      <c r="B7" s="110" t="s">
        <v>32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 t="s">
        <v>99</v>
      </c>
      <c r="O7" s="110"/>
      <c r="P7" s="110"/>
    </row>
    <row r="8" spans="1:18" ht="18.75" customHeight="1" x14ac:dyDescent="0.25">
      <c r="A8" s="27"/>
      <c r="B8" s="110" t="s">
        <v>100</v>
      </c>
      <c r="C8" s="110"/>
      <c r="D8" s="110" t="s">
        <v>133</v>
      </c>
      <c r="E8" s="110"/>
      <c r="F8" s="110" t="s">
        <v>56</v>
      </c>
      <c r="G8" s="110"/>
      <c r="H8" s="110" t="s">
        <v>107</v>
      </c>
      <c r="I8" s="110"/>
      <c r="J8" s="110" t="s">
        <v>195</v>
      </c>
      <c r="K8" s="110"/>
      <c r="L8" s="110" t="s">
        <v>97</v>
      </c>
      <c r="M8" s="110"/>
      <c r="N8" s="110" t="s">
        <v>101</v>
      </c>
      <c r="O8" s="110"/>
      <c r="P8" s="110" t="s">
        <v>28</v>
      </c>
    </row>
    <row r="9" spans="1:18" ht="18.75" customHeight="1" x14ac:dyDescent="0.25">
      <c r="A9" s="27"/>
      <c r="B9" s="110" t="s">
        <v>31</v>
      </c>
      <c r="C9" s="110"/>
      <c r="D9" s="110" t="s">
        <v>134</v>
      </c>
      <c r="E9" s="110"/>
      <c r="F9" s="110" t="s">
        <v>52</v>
      </c>
      <c r="G9" s="110"/>
      <c r="H9" s="110" t="s">
        <v>91</v>
      </c>
      <c r="I9" s="110"/>
      <c r="J9" s="110" t="s">
        <v>52</v>
      </c>
      <c r="K9" s="110"/>
      <c r="L9" s="110" t="s">
        <v>52</v>
      </c>
      <c r="M9" s="110"/>
      <c r="N9" s="110" t="s">
        <v>102</v>
      </c>
      <c r="O9" s="110"/>
      <c r="P9" s="110" t="s">
        <v>126</v>
      </c>
    </row>
    <row r="10" spans="1:18" ht="18.75" customHeight="1" x14ac:dyDescent="0.25">
      <c r="A10" s="29"/>
      <c r="B10" s="227" t="s">
        <v>74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</row>
    <row r="11" spans="1:18" ht="18.75" customHeight="1" x14ac:dyDescent="0.25">
      <c r="A11" s="30" t="s">
        <v>142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8" ht="18.75" customHeight="1" x14ac:dyDescent="0.25">
      <c r="A12" s="31" t="s">
        <v>143</v>
      </c>
      <c r="B12" s="32">
        <v>2156024</v>
      </c>
      <c r="C12" s="32"/>
      <c r="D12" s="32">
        <v>1169752</v>
      </c>
      <c r="E12" s="32"/>
      <c r="F12" s="32">
        <v>32700</v>
      </c>
      <c r="G12" s="32"/>
      <c r="H12" s="32">
        <v>-3509298</v>
      </c>
      <c r="I12" s="32"/>
      <c r="J12" s="32">
        <v>-4</v>
      </c>
      <c r="K12" s="32"/>
      <c r="L12" s="32">
        <v>25552</v>
      </c>
      <c r="M12" s="32"/>
      <c r="N12" s="32">
        <v>25548</v>
      </c>
      <c r="O12" s="32"/>
      <c r="P12" s="32">
        <v>-125274</v>
      </c>
    </row>
    <row r="13" spans="1:18" ht="18.75" customHeight="1" x14ac:dyDescent="0.25">
      <c r="A13" s="3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2"/>
    </row>
    <row r="14" spans="1:18" ht="18.75" customHeight="1" x14ac:dyDescent="0.25">
      <c r="A14" s="36" t="s">
        <v>110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2"/>
    </row>
    <row r="15" spans="1:18" ht="18.75" customHeight="1" x14ac:dyDescent="0.25">
      <c r="A15" s="42" t="s">
        <v>98</v>
      </c>
      <c r="B15" s="21">
        <v>0</v>
      </c>
      <c r="C15" s="21"/>
      <c r="D15" s="21">
        <v>0</v>
      </c>
      <c r="E15" s="21"/>
      <c r="F15" s="21">
        <v>0</v>
      </c>
      <c r="G15" s="18"/>
      <c r="H15" s="178">
        <v>-34869</v>
      </c>
      <c r="I15" s="18"/>
      <c r="J15" s="21">
        <v>0</v>
      </c>
      <c r="K15" s="18"/>
      <c r="L15" s="21">
        <v>0</v>
      </c>
      <c r="M15" s="18"/>
      <c r="N15" s="21">
        <v>0</v>
      </c>
      <c r="O15" s="18"/>
      <c r="P15" s="178">
        <f>SUM(B15:I15,N15)</f>
        <v>-34869</v>
      </c>
    </row>
    <row r="16" spans="1:18" ht="18.75" customHeight="1" x14ac:dyDescent="0.25">
      <c r="A16" s="40" t="s">
        <v>109</v>
      </c>
      <c r="B16" s="35">
        <f>SUM(B15:B15)</f>
        <v>0</v>
      </c>
      <c r="C16" s="33"/>
      <c r="D16" s="35">
        <f>SUM(D15:D15)</f>
        <v>0</v>
      </c>
      <c r="E16" s="33"/>
      <c r="F16" s="35">
        <f>SUM(F15:F15)</f>
        <v>0</v>
      </c>
      <c r="G16" s="32"/>
      <c r="H16" s="34">
        <f>SUM(H15:H15)</f>
        <v>-34869</v>
      </c>
      <c r="I16" s="32"/>
      <c r="J16" s="35">
        <f>SUM(J15:J15)</f>
        <v>0</v>
      </c>
      <c r="K16" s="32"/>
      <c r="L16" s="35">
        <f>SUM(L15:L15)</f>
        <v>0</v>
      </c>
      <c r="M16" s="32"/>
      <c r="N16" s="35">
        <f>SUM(N15:N15)</f>
        <v>0</v>
      </c>
      <c r="O16" s="32"/>
      <c r="P16" s="34">
        <f>SUM(P15:P15)</f>
        <v>-34869</v>
      </c>
    </row>
    <row r="17" spans="1:16" ht="14.1" customHeight="1" x14ac:dyDescent="0.25">
      <c r="A17" s="40"/>
      <c r="B17" s="63"/>
      <c r="C17" s="33"/>
      <c r="D17" s="63"/>
      <c r="E17" s="33"/>
      <c r="F17" s="63"/>
      <c r="G17" s="32"/>
      <c r="H17" s="66"/>
      <c r="I17" s="32"/>
      <c r="J17" s="63"/>
      <c r="K17" s="32"/>
      <c r="L17" s="63"/>
      <c r="M17" s="32"/>
      <c r="N17" s="63"/>
      <c r="O17" s="32"/>
      <c r="P17" s="66"/>
    </row>
    <row r="18" spans="1:16" ht="18.75" hidden="1" customHeight="1" x14ac:dyDescent="0.25">
      <c r="A18" s="67" t="s">
        <v>123</v>
      </c>
      <c r="B18" s="159">
        <v>0</v>
      </c>
      <c r="C18" s="21"/>
      <c r="D18" s="159">
        <v>0</v>
      </c>
      <c r="E18" s="21"/>
      <c r="F18" s="159">
        <v>0</v>
      </c>
      <c r="G18" s="18"/>
      <c r="H18" s="160"/>
      <c r="I18" s="18"/>
      <c r="J18" s="159">
        <v>0</v>
      </c>
      <c r="K18" s="18"/>
      <c r="L18" s="129"/>
      <c r="M18" s="68"/>
      <c r="N18" s="129">
        <f>SUM(J18:L18)</f>
        <v>0</v>
      </c>
      <c r="O18" s="18"/>
      <c r="P18" s="159">
        <f>SUM(B18:I18,N18)</f>
        <v>0</v>
      </c>
    </row>
    <row r="19" spans="1:16" ht="2.1" hidden="1" customHeight="1" x14ac:dyDescent="0.25">
      <c r="A19" s="67"/>
      <c r="B19" s="161"/>
      <c r="C19" s="21"/>
      <c r="D19" s="21"/>
      <c r="E19" s="21"/>
      <c r="F19" s="161"/>
      <c r="G19" s="18"/>
      <c r="H19" s="18"/>
      <c r="I19" s="18"/>
      <c r="J19" s="21"/>
      <c r="K19" s="18"/>
      <c r="L19" s="162"/>
      <c r="M19" s="68"/>
      <c r="N19" s="162"/>
      <c r="O19" s="18"/>
      <c r="P19" s="161"/>
    </row>
    <row r="20" spans="1:16" ht="18.600000000000001" customHeight="1" thickBot="1" x14ac:dyDescent="0.3">
      <c r="A20" s="36" t="s">
        <v>144</v>
      </c>
      <c r="B20" s="155">
        <f>SUM(B12,B16,B18)</f>
        <v>2156024</v>
      </c>
      <c r="C20" s="32"/>
      <c r="D20" s="155">
        <f>SUM(D12,D16,D18)</f>
        <v>1169752</v>
      </c>
      <c r="E20" s="32"/>
      <c r="F20" s="155">
        <f>SUM(F12,F16,F18)</f>
        <v>32700</v>
      </c>
      <c r="G20" s="32"/>
      <c r="H20" s="155">
        <f>SUM(H12,H16,H18)</f>
        <v>-3544167</v>
      </c>
      <c r="I20" s="32"/>
      <c r="J20" s="155">
        <f>SUM(J12,J16,J18)</f>
        <v>-4</v>
      </c>
      <c r="K20" s="32"/>
      <c r="L20" s="155">
        <f>SUM(L12,L16,L18)</f>
        <v>25552</v>
      </c>
      <c r="M20" s="32"/>
      <c r="N20" s="155">
        <f>SUM(J20:L20)</f>
        <v>25548</v>
      </c>
      <c r="O20" s="32"/>
      <c r="P20" s="155">
        <f>SUM(P12,P16,P18)</f>
        <v>-160143</v>
      </c>
    </row>
    <row r="21" spans="1:16" ht="18.75" customHeight="1" thickTop="1" x14ac:dyDescent="0.25"/>
    <row r="22" spans="1:16" ht="18.75" customHeight="1" x14ac:dyDescent="0.25">
      <c r="D22" s="8" t="s">
        <v>107</v>
      </c>
    </row>
    <row r="69" spans="1:18" s="19" customFormat="1" ht="18.75" customHeight="1" x14ac:dyDescent="0.25">
      <c r="A69" s="12" t="s">
        <v>65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s="19" customFormat="1" ht="18.75" customHeight="1" x14ac:dyDescent="0.25">
      <c r="A70" s="12" t="s">
        <v>61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7" firstPageNumber="9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view="pageBreakPreview" zoomScale="81" zoomScaleNormal="90" zoomScaleSheetLayoutView="81" workbookViewId="0">
      <selection activeCell="A3" sqref="A3"/>
    </sheetView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.7109375" style="8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85546875" style="8" customWidth="1"/>
    <col min="14" max="14" width="14" style="8" bestFit="1" customWidth="1"/>
    <col min="15" max="15" width="1" style="8" customWidth="1"/>
    <col min="16" max="16" width="12.85546875" style="8" bestFit="1" customWidth="1"/>
    <col min="17" max="17" width="15.42578125" style="8" customWidth="1"/>
    <col min="18" max="16384" width="9.140625" style="8"/>
  </cols>
  <sheetData>
    <row r="1" spans="1:17" ht="18.75" customHeight="1" x14ac:dyDescent="0.3">
      <c r="A1" s="7" t="s">
        <v>29</v>
      </c>
    </row>
    <row r="2" spans="1:17" ht="18.75" customHeight="1" x14ac:dyDescent="0.25">
      <c r="A2" s="26" t="s">
        <v>130</v>
      </c>
    </row>
    <row r="3" spans="1:17" ht="18.75" customHeight="1" x14ac:dyDescent="0.25">
      <c r="A3" s="22"/>
    </row>
    <row r="4" spans="1:17" ht="18.75" customHeight="1" x14ac:dyDescent="0.25">
      <c r="A4" s="105"/>
      <c r="B4" s="231" t="s">
        <v>103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69"/>
    </row>
    <row r="5" spans="1:17" ht="18.75" customHeight="1" x14ac:dyDescent="0.25">
      <c r="A5" s="105"/>
      <c r="B5" s="107"/>
      <c r="C5" s="107"/>
      <c r="D5" s="108"/>
      <c r="E5" s="108"/>
      <c r="F5" s="230" t="s">
        <v>113</v>
      </c>
      <c r="G5" s="230"/>
      <c r="H5" s="230"/>
      <c r="I5" s="108"/>
      <c r="J5" s="230" t="s">
        <v>95</v>
      </c>
      <c r="K5" s="230"/>
      <c r="L5" s="230"/>
      <c r="M5" s="230"/>
      <c r="N5" s="230"/>
      <c r="O5" s="107"/>
      <c r="P5" s="107"/>
    </row>
    <row r="6" spans="1:17" ht="18.75" customHeight="1" x14ac:dyDescent="0.25">
      <c r="A6" s="2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28</v>
      </c>
      <c r="O6" s="107"/>
      <c r="P6" s="107"/>
    </row>
    <row r="7" spans="1:17" ht="18.75" customHeight="1" x14ac:dyDescent="0.25">
      <c r="A7" s="27"/>
      <c r="B7" s="107" t="s">
        <v>32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99</v>
      </c>
      <c r="O7" s="107"/>
      <c r="P7" s="107"/>
    </row>
    <row r="8" spans="1:17" ht="18.75" customHeight="1" x14ac:dyDescent="0.25">
      <c r="A8" s="27"/>
      <c r="B8" s="107" t="s">
        <v>100</v>
      </c>
      <c r="C8" s="107"/>
      <c r="D8" s="107" t="s">
        <v>133</v>
      </c>
      <c r="E8" s="107"/>
      <c r="F8" s="107" t="s">
        <v>56</v>
      </c>
      <c r="G8" s="107"/>
      <c r="H8" s="107" t="s">
        <v>107</v>
      </c>
      <c r="I8" s="107"/>
      <c r="J8" s="107" t="s">
        <v>195</v>
      </c>
      <c r="K8" s="107"/>
      <c r="L8" s="107" t="s">
        <v>97</v>
      </c>
      <c r="M8" s="107"/>
      <c r="N8" s="107" t="s">
        <v>101</v>
      </c>
      <c r="O8" s="107"/>
      <c r="P8" s="107" t="s">
        <v>28</v>
      </c>
    </row>
    <row r="9" spans="1:17" ht="18.75" customHeight="1" x14ac:dyDescent="0.25">
      <c r="A9" s="27"/>
      <c r="B9" s="107" t="s">
        <v>31</v>
      </c>
      <c r="C9" s="107"/>
      <c r="D9" s="107" t="s">
        <v>134</v>
      </c>
      <c r="E9" s="107"/>
      <c r="F9" s="107" t="s">
        <v>52</v>
      </c>
      <c r="G9" s="107"/>
      <c r="H9" s="107" t="s">
        <v>91</v>
      </c>
      <c r="I9" s="107"/>
      <c r="J9" s="107" t="s">
        <v>52</v>
      </c>
      <c r="K9" s="107"/>
      <c r="L9" s="107" t="s">
        <v>52</v>
      </c>
      <c r="M9" s="107"/>
      <c r="N9" s="107" t="s">
        <v>102</v>
      </c>
      <c r="O9" s="107"/>
      <c r="P9" s="107" t="s">
        <v>126</v>
      </c>
    </row>
    <row r="10" spans="1:17" ht="18.75" customHeight="1" x14ac:dyDescent="0.25">
      <c r="A10" s="29"/>
      <c r="B10" s="227" t="s">
        <v>74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</row>
    <row r="11" spans="1:17" ht="18.75" customHeight="1" x14ac:dyDescent="0.25">
      <c r="A11" s="30" t="s">
        <v>180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7" ht="18.75" customHeight="1" x14ac:dyDescent="0.25">
      <c r="A12" s="31" t="s">
        <v>181</v>
      </c>
      <c r="B12" s="32">
        <v>2156024</v>
      </c>
      <c r="C12" s="32"/>
      <c r="D12" s="32">
        <v>1169752</v>
      </c>
      <c r="E12" s="32"/>
      <c r="F12" s="32">
        <v>32700</v>
      </c>
      <c r="G12" s="32"/>
      <c r="H12" s="32">
        <v>-3593498</v>
      </c>
      <c r="I12" s="32"/>
      <c r="J12" s="32">
        <v>-6</v>
      </c>
      <c r="K12" s="32"/>
      <c r="L12" s="32">
        <v>25552</v>
      </c>
      <c r="M12" s="32"/>
      <c r="N12" s="32">
        <v>25546</v>
      </c>
      <c r="O12" s="32"/>
      <c r="P12" s="32">
        <v>-209476</v>
      </c>
    </row>
    <row r="13" spans="1:17" ht="18.75" customHeight="1" x14ac:dyDescent="0.25">
      <c r="A13" s="3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2"/>
    </row>
    <row r="14" spans="1:17" ht="18.75" customHeight="1" x14ac:dyDescent="0.25">
      <c r="A14" s="36" t="s">
        <v>197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2"/>
    </row>
    <row r="15" spans="1:17" ht="18.75" customHeight="1" x14ac:dyDescent="0.25">
      <c r="A15" s="42" t="s">
        <v>196</v>
      </c>
      <c r="B15" s="21">
        <v>0</v>
      </c>
      <c r="C15" s="21"/>
      <c r="D15" s="21">
        <v>0</v>
      </c>
      <c r="E15" s="21"/>
      <c r="F15" s="21">
        <v>0</v>
      </c>
      <c r="G15" s="18"/>
      <c r="H15" s="18">
        <v>11799</v>
      </c>
      <c r="I15" s="18"/>
      <c r="J15" s="21">
        <v>0</v>
      </c>
      <c r="K15" s="18"/>
      <c r="L15" s="21">
        <v>0</v>
      </c>
      <c r="M15" s="18"/>
      <c r="N15" s="21">
        <v>0</v>
      </c>
      <c r="O15" s="18"/>
      <c r="P15" s="18">
        <f>SUM(B15:H15)+N15</f>
        <v>11799</v>
      </c>
    </row>
    <row r="16" spans="1:17" ht="18.75" customHeight="1" x14ac:dyDescent="0.25">
      <c r="A16" s="40" t="s">
        <v>198</v>
      </c>
      <c r="B16" s="35">
        <f>SUM(B15:B15)</f>
        <v>0</v>
      </c>
      <c r="C16" s="33"/>
      <c r="D16" s="35">
        <f>SUM(D15:D15)</f>
        <v>0</v>
      </c>
      <c r="E16" s="33"/>
      <c r="F16" s="35">
        <f>SUM(F15:F15)</f>
        <v>0</v>
      </c>
      <c r="G16" s="32"/>
      <c r="H16" s="34">
        <f>SUM(H15:H15)</f>
        <v>11799</v>
      </c>
      <c r="I16" s="32"/>
      <c r="J16" s="35">
        <f>SUM(J15:J15)</f>
        <v>0</v>
      </c>
      <c r="K16" s="32"/>
      <c r="L16" s="35">
        <f>SUM(L15:L15)</f>
        <v>0</v>
      </c>
      <c r="M16" s="32"/>
      <c r="N16" s="35">
        <f>SUM(N15:N15)</f>
        <v>0</v>
      </c>
      <c r="O16" s="32"/>
      <c r="P16" s="34">
        <f>SUM(P15:P15)</f>
        <v>11799</v>
      </c>
    </row>
    <row r="17" spans="1:16" ht="13.5" customHeight="1" x14ac:dyDescent="0.25">
      <c r="A17" s="40"/>
      <c r="B17" s="33"/>
      <c r="C17" s="33"/>
      <c r="D17" s="33"/>
      <c r="E17" s="33"/>
      <c r="F17" s="33"/>
      <c r="G17" s="32"/>
      <c r="H17" s="32"/>
      <c r="I17" s="32"/>
      <c r="J17" s="33"/>
      <c r="K17" s="32"/>
      <c r="L17" s="33"/>
      <c r="M17" s="32"/>
      <c r="N17" s="33"/>
      <c r="O17" s="32"/>
      <c r="P17" s="32"/>
    </row>
    <row r="18" spans="1:16" ht="18.75" customHeight="1" thickBot="1" x14ac:dyDescent="0.3">
      <c r="A18" s="36" t="s">
        <v>184</v>
      </c>
      <c r="B18" s="155">
        <f>SUM(B12,B16)</f>
        <v>2156024</v>
      </c>
      <c r="C18" s="32"/>
      <c r="D18" s="155">
        <f>SUM(D12,D16)</f>
        <v>1169752</v>
      </c>
      <c r="E18" s="32"/>
      <c r="F18" s="155">
        <f>SUM(F12,F16)</f>
        <v>32700</v>
      </c>
      <c r="G18" s="32"/>
      <c r="H18" s="155">
        <f>SUM(H12,H16)</f>
        <v>-3581699</v>
      </c>
      <c r="I18" s="32"/>
      <c r="J18" s="155">
        <f>SUM(J12,J16)</f>
        <v>-6</v>
      </c>
      <c r="K18" s="32"/>
      <c r="L18" s="155">
        <f>SUM(L12,L16)</f>
        <v>25552</v>
      </c>
      <c r="M18" s="32"/>
      <c r="N18" s="155">
        <f>SUM(J18:L18)</f>
        <v>25546</v>
      </c>
      <c r="O18" s="32"/>
      <c r="P18" s="155">
        <f>SUM(P12,P16)</f>
        <v>-197677</v>
      </c>
    </row>
    <row r="19" spans="1:16" ht="18.75" customHeight="1" thickTop="1" x14ac:dyDescent="0.25">
      <c r="N19" s="163"/>
    </row>
    <row r="20" spans="1:16" ht="18.75" customHeight="1" x14ac:dyDescent="0.25">
      <c r="D20" s="8" t="s">
        <v>107</v>
      </c>
      <c r="M20" s="163"/>
    </row>
    <row r="67" spans="1:17" s="19" customFormat="1" ht="18.75" customHeight="1" x14ac:dyDescent="0.25">
      <c r="A67" s="12" t="s">
        <v>65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s="19" customFormat="1" ht="18.75" customHeight="1" x14ac:dyDescent="0.25">
      <c r="A68" s="12" t="s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GridLines="0" view="pageBreakPreview" zoomScale="90" zoomScaleNormal="90" zoomScaleSheetLayoutView="90" workbookViewId="0">
      <selection activeCell="A3" sqref="A3"/>
    </sheetView>
  </sheetViews>
  <sheetFormatPr defaultColWidth="9.140625" defaultRowHeight="18" customHeight="1" x14ac:dyDescent="0.25"/>
  <cols>
    <col min="1" max="1" width="56.85546875" style="39" customWidth="1"/>
    <col min="2" max="2" width="11" style="8" customWidth="1"/>
    <col min="3" max="3" width="1" style="9" customWidth="1"/>
    <col min="4" max="4" width="11.5703125" style="8" customWidth="1"/>
    <col min="5" max="5" width="1" style="10" customWidth="1"/>
    <col min="6" max="6" width="11" style="8" customWidth="1"/>
    <col min="7" max="7" width="1" style="9" customWidth="1"/>
    <col min="8" max="8" width="12" style="8" customWidth="1"/>
    <col min="9" max="12" width="9.140625" style="3"/>
    <col min="13" max="13" width="10.140625" style="3" bestFit="1" customWidth="1"/>
    <col min="14" max="16384" width="9.140625" style="3"/>
  </cols>
  <sheetData>
    <row r="1" spans="1:8" ht="18" customHeight="1" x14ac:dyDescent="0.3">
      <c r="A1" s="43" t="s">
        <v>29</v>
      </c>
    </row>
    <row r="2" spans="1:8" ht="18" customHeight="1" x14ac:dyDescent="0.25">
      <c r="A2" s="26" t="s">
        <v>131</v>
      </c>
    </row>
    <row r="3" spans="1:8" ht="11.1" customHeight="1" x14ac:dyDescent="0.25">
      <c r="A3" s="26"/>
    </row>
    <row r="4" spans="1:8" ht="18" customHeight="1" x14ac:dyDescent="0.25">
      <c r="B4" s="219" t="s">
        <v>0</v>
      </c>
      <c r="C4" s="219"/>
      <c r="D4" s="219"/>
      <c r="F4" s="219" t="s">
        <v>37</v>
      </c>
      <c r="G4" s="219"/>
      <c r="H4" s="219"/>
    </row>
    <row r="5" spans="1:8" ht="18" customHeight="1" x14ac:dyDescent="0.25">
      <c r="B5" s="219" t="s">
        <v>36</v>
      </c>
      <c r="C5" s="219"/>
      <c r="D5" s="219"/>
      <c r="E5" s="15"/>
      <c r="F5" s="219" t="s">
        <v>36</v>
      </c>
      <c r="G5" s="219"/>
      <c r="H5" s="219"/>
    </row>
    <row r="6" spans="1:8" ht="18" customHeight="1" x14ac:dyDescent="0.25">
      <c r="B6" s="225" t="s">
        <v>108</v>
      </c>
      <c r="C6" s="226"/>
      <c r="D6" s="226"/>
      <c r="E6" s="15"/>
      <c r="F6" s="225" t="s">
        <v>108</v>
      </c>
      <c r="G6" s="226"/>
      <c r="H6" s="226"/>
    </row>
    <row r="7" spans="1:8" ht="18" customHeight="1" x14ac:dyDescent="0.25">
      <c r="B7" s="222" t="s">
        <v>73</v>
      </c>
      <c r="C7" s="223"/>
      <c r="D7" s="223"/>
      <c r="E7" s="15"/>
      <c r="F7" s="222" t="s">
        <v>73</v>
      </c>
      <c r="G7" s="223"/>
      <c r="H7" s="223"/>
    </row>
    <row r="8" spans="1:8" ht="18" customHeight="1" x14ac:dyDescent="0.25">
      <c r="B8" s="175">
        <v>2021</v>
      </c>
      <c r="C8" s="174"/>
      <c r="D8" s="175">
        <v>2020</v>
      </c>
      <c r="F8" s="175">
        <v>2021</v>
      </c>
      <c r="G8" s="174"/>
      <c r="H8" s="175">
        <v>2020</v>
      </c>
    </row>
    <row r="9" spans="1:8" ht="17.45" customHeight="1" x14ac:dyDescent="0.25">
      <c r="B9" s="227" t="s">
        <v>74</v>
      </c>
      <c r="C9" s="227"/>
      <c r="D9" s="227"/>
      <c r="E9" s="227"/>
      <c r="F9" s="227"/>
      <c r="G9" s="227"/>
      <c r="H9" s="227"/>
    </row>
    <row r="10" spans="1:8" ht="18" customHeight="1" x14ac:dyDescent="0.25">
      <c r="A10" s="37" t="s">
        <v>22</v>
      </c>
      <c r="B10" s="85"/>
      <c r="C10" s="24"/>
      <c r="D10" s="85"/>
      <c r="E10" s="24"/>
      <c r="F10" s="85"/>
      <c r="G10" s="24"/>
      <c r="H10" s="85"/>
    </row>
    <row r="11" spans="1:8" ht="18" customHeight="1" x14ac:dyDescent="0.25">
      <c r="A11" s="42" t="s">
        <v>199</v>
      </c>
      <c r="B11" s="24">
        <v>-80969</v>
      </c>
      <c r="C11" s="24"/>
      <c r="D11" s="24">
        <v>-91238</v>
      </c>
      <c r="E11" s="24"/>
      <c r="F11" s="24">
        <v>11799</v>
      </c>
      <c r="G11" s="24"/>
      <c r="H11" s="24">
        <v>-34869</v>
      </c>
    </row>
    <row r="12" spans="1:8" ht="18" customHeight="1" x14ac:dyDescent="0.25">
      <c r="A12" s="95" t="s">
        <v>200</v>
      </c>
      <c r="B12" s="18"/>
      <c r="C12" s="18"/>
      <c r="D12" s="18"/>
      <c r="E12" s="18"/>
      <c r="F12" s="18"/>
      <c r="G12" s="18"/>
      <c r="H12" s="18"/>
    </row>
    <row r="13" spans="1:8" ht="18" hidden="1" customHeight="1" x14ac:dyDescent="0.25">
      <c r="A13" s="38" t="s">
        <v>165</v>
      </c>
      <c r="B13" s="96">
        <v>0</v>
      </c>
      <c r="C13" s="24"/>
      <c r="D13" s="74">
        <v>0</v>
      </c>
      <c r="E13" s="24"/>
      <c r="F13" s="96">
        <v>0</v>
      </c>
      <c r="G13" s="24"/>
      <c r="H13" s="74">
        <v>0</v>
      </c>
    </row>
    <row r="14" spans="1:8" ht="18" customHeight="1" x14ac:dyDescent="0.25">
      <c r="A14" s="39" t="s">
        <v>39</v>
      </c>
      <c r="B14" s="24">
        <v>10719</v>
      </c>
      <c r="C14" s="24"/>
      <c r="D14" s="24">
        <v>9143</v>
      </c>
      <c r="E14" s="24"/>
      <c r="F14" s="24">
        <v>7838</v>
      </c>
      <c r="G14" s="24"/>
      <c r="H14" s="24">
        <v>4713</v>
      </c>
    </row>
    <row r="15" spans="1:8" ht="18" customHeight="1" x14ac:dyDescent="0.25">
      <c r="A15" s="39" t="s">
        <v>47</v>
      </c>
      <c r="B15" s="24">
        <v>15042</v>
      </c>
      <c r="C15" s="24"/>
      <c r="D15" s="24">
        <v>15453</v>
      </c>
      <c r="E15" s="24"/>
      <c r="F15" s="24">
        <v>1020</v>
      </c>
      <c r="G15" s="24"/>
      <c r="H15" s="24">
        <v>2390</v>
      </c>
    </row>
    <row r="16" spans="1:8" ht="18" customHeight="1" x14ac:dyDescent="0.25">
      <c r="A16" s="39" t="s">
        <v>60</v>
      </c>
      <c r="B16" s="24">
        <v>2478</v>
      </c>
      <c r="C16" s="24"/>
      <c r="D16" s="24">
        <v>1876</v>
      </c>
      <c r="E16" s="24"/>
      <c r="F16" s="24">
        <v>110</v>
      </c>
      <c r="G16" s="24"/>
      <c r="H16" s="24">
        <v>320</v>
      </c>
    </row>
    <row r="17" spans="1:15" ht="18" customHeight="1" x14ac:dyDescent="0.25">
      <c r="A17" s="39" t="s">
        <v>62</v>
      </c>
      <c r="B17" s="24">
        <v>8917</v>
      </c>
      <c r="C17" s="24"/>
      <c r="D17" s="24">
        <v>9016</v>
      </c>
      <c r="E17" s="24"/>
      <c r="F17" s="96">
        <v>0</v>
      </c>
      <c r="G17" s="24"/>
      <c r="H17" s="96">
        <v>0</v>
      </c>
    </row>
    <row r="18" spans="1:15" ht="18" hidden="1" customHeight="1" x14ac:dyDescent="0.25">
      <c r="A18" s="39" t="s">
        <v>117</v>
      </c>
      <c r="B18" s="96">
        <v>0</v>
      </c>
      <c r="C18" s="24"/>
      <c r="D18" s="96">
        <v>0</v>
      </c>
      <c r="E18" s="24"/>
      <c r="F18" s="96">
        <v>0</v>
      </c>
      <c r="G18" s="24"/>
      <c r="H18" s="96">
        <v>0</v>
      </c>
      <c r="M18" s="164"/>
    </row>
    <row r="19" spans="1:15" ht="18" customHeight="1" x14ac:dyDescent="0.25">
      <c r="A19" s="39" t="s">
        <v>77</v>
      </c>
      <c r="B19" s="24">
        <v>3366</v>
      </c>
      <c r="C19" s="24"/>
      <c r="D19" s="24">
        <v>4301</v>
      </c>
      <c r="E19" s="24"/>
      <c r="F19" s="24">
        <v>1459</v>
      </c>
      <c r="G19" s="24"/>
      <c r="H19" s="24">
        <v>1759</v>
      </c>
    </row>
    <row r="20" spans="1:15" ht="18" customHeight="1" x14ac:dyDescent="0.25">
      <c r="A20" s="70" t="s">
        <v>210</v>
      </c>
      <c r="B20" s="97">
        <v>-115</v>
      </c>
      <c r="C20" s="24"/>
      <c r="D20" s="97">
        <v>-63</v>
      </c>
      <c r="E20" s="24"/>
      <c r="F20" s="96">
        <v>0</v>
      </c>
      <c r="G20" s="24"/>
      <c r="H20" s="96">
        <v>0</v>
      </c>
      <c r="M20" s="164"/>
    </row>
    <row r="21" spans="1:15" ht="18" customHeight="1" x14ac:dyDescent="0.25">
      <c r="A21" s="39" t="s">
        <v>212</v>
      </c>
      <c r="B21" s="97">
        <v>456</v>
      </c>
      <c r="C21" s="24"/>
      <c r="D21" s="97">
        <v>0</v>
      </c>
      <c r="E21" s="24"/>
      <c r="F21" s="96">
        <v>0</v>
      </c>
      <c r="G21" s="24"/>
      <c r="H21" s="96">
        <v>0</v>
      </c>
      <c r="I21" s="1"/>
      <c r="J21" s="1"/>
      <c r="K21" s="1"/>
      <c r="L21" s="1"/>
      <c r="M21" s="1"/>
      <c r="N21" s="1"/>
      <c r="O21" s="1"/>
    </row>
    <row r="22" spans="1:15" ht="18" customHeight="1" x14ac:dyDescent="0.25">
      <c r="A22" s="42" t="s">
        <v>221</v>
      </c>
      <c r="B22" s="97">
        <v>-2844</v>
      </c>
      <c r="C22" s="24"/>
      <c r="D22" s="97">
        <v>-1638</v>
      </c>
      <c r="E22" s="24"/>
      <c r="F22" s="97">
        <v>-313</v>
      </c>
      <c r="G22" s="24"/>
      <c r="H22" s="97">
        <v>-5718</v>
      </c>
    </row>
    <row r="23" spans="1:15" ht="18" customHeight="1" x14ac:dyDescent="0.25">
      <c r="A23" s="39" t="s">
        <v>201</v>
      </c>
      <c r="B23" s="97">
        <v>-106</v>
      </c>
      <c r="C23" s="24"/>
      <c r="D23" s="97">
        <v>0</v>
      </c>
      <c r="E23" s="24"/>
      <c r="F23" s="97">
        <v>-12</v>
      </c>
      <c r="G23" s="24"/>
      <c r="H23" s="97">
        <v>0</v>
      </c>
    </row>
    <row r="24" spans="1:15" ht="18" customHeight="1" x14ac:dyDescent="0.25">
      <c r="A24" s="39" t="s">
        <v>215</v>
      </c>
      <c r="B24" s="97">
        <v>0</v>
      </c>
      <c r="C24" s="24"/>
      <c r="D24" s="97">
        <v>0</v>
      </c>
      <c r="E24" s="24"/>
      <c r="F24" s="97">
        <v>-29080</v>
      </c>
      <c r="G24" s="24"/>
      <c r="H24" s="97">
        <v>0</v>
      </c>
    </row>
    <row r="25" spans="1:15" ht="18" customHeight="1" x14ac:dyDescent="0.25">
      <c r="A25" s="39" t="s">
        <v>222</v>
      </c>
      <c r="B25" s="97">
        <v>-34</v>
      </c>
      <c r="C25" s="24"/>
      <c r="D25" s="97">
        <v>-2766</v>
      </c>
      <c r="E25" s="24"/>
      <c r="F25" s="97">
        <v>-39</v>
      </c>
      <c r="G25" s="24"/>
      <c r="H25" s="97">
        <v>-945</v>
      </c>
      <c r="K25" s="217"/>
    </row>
    <row r="26" spans="1:15" ht="18" customHeight="1" x14ac:dyDescent="0.25">
      <c r="A26" s="39" t="s">
        <v>72</v>
      </c>
      <c r="B26" s="97">
        <v>87</v>
      </c>
      <c r="C26" s="24"/>
      <c r="D26" s="97">
        <v>653</v>
      </c>
      <c r="E26" s="24"/>
      <c r="F26" s="97">
        <v>0</v>
      </c>
      <c r="G26" s="24"/>
      <c r="H26" s="97">
        <v>0</v>
      </c>
    </row>
    <row r="27" spans="1:15" ht="18" customHeight="1" x14ac:dyDescent="0.25">
      <c r="A27" s="39" t="s">
        <v>75</v>
      </c>
      <c r="B27" s="97">
        <v>-12</v>
      </c>
      <c r="C27" s="24"/>
      <c r="D27" s="97">
        <v>-16</v>
      </c>
      <c r="E27" s="24"/>
      <c r="F27" s="96">
        <v>0</v>
      </c>
      <c r="G27" s="24"/>
      <c r="H27" s="96">
        <v>0</v>
      </c>
    </row>
    <row r="28" spans="1:15" s="1" customFormat="1" ht="18" customHeight="1" x14ac:dyDescent="0.25">
      <c r="A28" s="30"/>
      <c r="B28" s="98">
        <f>SUM(B11:B27)</f>
        <v>-43015</v>
      </c>
      <c r="C28" s="24"/>
      <c r="D28" s="98">
        <f>SUM(D11:D27)</f>
        <v>-55279</v>
      </c>
      <c r="E28" s="24"/>
      <c r="F28" s="98">
        <f>SUM(F11:F27)</f>
        <v>-7218</v>
      </c>
      <c r="G28" s="24"/>
      <c r="H28" s="98">
        <f>SUM(H11:H27)</f>
        <v>-32350</v>
      </c>
    </row>
    <row r="29" spans="1:15" ht="18" customHeight="1" x14ac:dyDescent="0.25">
      <c r="A29" s="95" t="s">
        <v>23</v>
      </c>
      <c r="B29" s="99"/>
      <c r="C29" s="100"/>
      <c r="D29" s="99"/>
      <c r="E29" s="100"/>
      <c r="F29" s="99"/>
      <c r="G29" s="100"/>
      <c r="H29" s="99"/>
    </row>
    <row r="30" spans="1:15" ht="18" customHeight="1" x14ac:dyDescent="0.25">
      <c r="A30" s="39" t="s">
        <v>185</v>
      </c>
      <c r="B30" s="97">
        <v>45376</v>
      </c>
      <c r="C30" s="24"/>
      <c r="D30" s="97">
        <v>65515</v>
      </c>
      <c r="E30" s="24"/>
      <c r="F30" s="97">
        <v>17022</v>
      </c>
      <c r="G30" s="24"/>
      <c r="H30" s="97">
        <v>16119</v>
      </c>
    </row>
    <row r="31" spans="1:15" ht="18" customHeight="1" x14ac:dyDescent="0.25">
      <c r="A31" s="39" t="s">
        <v>30</v>
      </c>
      <c r="B31" s="97">
        <v>-11405</v>
      </c>
      <c r="C31" s="24"/>
      <c r="D31" s="97">
        <v>-2061</v>
      </c>
      <c r="E31" s="24"/>
      <c r="F31" s="97">
        <v>-6193</v>
      </c>
      <c r="G31" s="24"/>
      <c r="H31" s="97">
        <v>11130</v>
      </c>
    </row>
    <row r="32" spans="1:15" ht="18" customHeight="1" x14ac:dyDescent="0.25">
      <c r="A32" s="39" t="s">
        <v>5</v>
      </c>
      <c r="B32" s="97">
        <v>35</v>
      </c>
      <c r="C32" s="24"/>
      <c r="D32" s="97">
        <v>-7336</v>
      </c>
      <c r="E32" s="24"/>
      <c r="F32" s="97">
        <v>26</v>
      </c>
      <c r="G32" s="24"/>
      <c r="H32" s="97">
        <v>48</v>
      </c>
    </row>
    <row r="33" spans="1:15" ht="18" customHeight="1" x14ac:dyDescent="0.25">
      <c r="A33" s="39" t="s">
        <v>6</v>
      </c>
      <c r="B33" s="97">
        <v>401</v>
      </c>
      <c r="C33" s="24"/>
      <c r="D33" s="97">
        <v>11401</v>
      </c>
      <c r="E33" s="24"/>
      <c r="F33" s="97">
        <v>494</v>
      </c>
      <c r="G33" s="24"/>
      <c r="H33" s="97">
        <v>6761</v>
      </c>
    </row>
    <row r="34" spans="1:15" ht="18" customHeight="1" x14ac:dyDescent="0.25">
      <c r="A34" s="39" t="s">
        <v>50</v>
      </c>
      <c r="B34" s="97">
        <v>350</v>
      </c>
      <c r="C34" s="24"/>
      <c r="D34" s="97">
        <v>-50</v>
      </c>
      <c r="E34" s="24"/>
      <c r="F34" s="97">
        <v>0</v>
      </c>
      <c r="G34" s="24"/>
      <c r="H34" s="97">
        <v>0</v>
      </c>
    </row>
    <row r="35" spans="1:15" ht="18" customHeight="1" x14ac:dyDescent="0.25">
      <c r="A35" s="12" t="s">
        <v>9</v>
      </c>
      <c r="B35" s="97">
        <v>-33</v>
      </c>
      <c r="C35" s="24"/>
      <c r="D35" s="97">
        <v>3482</v>
      </c>
      <c r="E35" s="24"/>
      <c r="F35" s="97">
        <v>189</v>
      </c>
      <c r="G35" s="24"/>
      <c r="H35" s="97">
        <v>47</v>
      </c>
    </row>
    <row r="36" spans="1:15" ht="18" customHeight="1" x14ac:dyDescent="0.25">
      <c r="A36" s="39" t="s">
        <v>211</v>
      </c>
      <c r="B36" s="97">
        <v>-13289</v>
      </c>
      <c r="C36" s="24"/>
      <c r="D36" s="97">
        <v>55260</v>
      </c>
      <c r="E36" s="24"/>
      <c r="F36" s="97">
        <v>-68</v>
      </c>
      <c r="G36" s="24"/>
      <c r="H36" s="97">
        <v>8375</v>
      </c>
    </row>
    <row r="37" spans="1:15" ht="18" customHeight="1" x14ac:dyDescent="0.25">
      <c r="A37" s="39" t="s">
        <v>114</v>
      </c>
      <c r="B37" s="97">
        <v>5697</v>
      </c>
      <c r="C37" s="24"/>
      <c r="D37" s="97">
        <v>-2907</v>
      </c>
      <c r="E37" s="24"/>
      <c r="F37" s="97">
        <v>7103</v>
      </c>
      <c r="G37" s="24"/>
      <c r="H37" s="97">
        <v>36591</v>
      </c>
    </row>
    <row r="38" spans="1:15" ht="18" customHeight="1" x14ac:dyDescent="0.25">
      <c r="A38" s="39" t="s">
        <v>163</v>
      </c>
      <c r="B38" s="97">
        <v>-16042</v>
      </c>
      <c r="C38" s="24"/>
      <c r="D38" s="97">
        <v>-37794</v>
      </c>
      <c r="E38" s="24"/>
      <c r="F38" s="97">
        <v>-6739</v>
      </c>
      <c r="G38" s="24"/>
      <c r="H38" s="97">
        <v>-18712</v>
      </c>
    </row>
    <row r="39" spans="1:15" ht="18" customHeight="1" x14ac:dyDescent="0.25">
      <c r="A39" s="39" t="s">
        <v>13</v>
      </c>
      <c r="B39" s="97">
        <v>-9542</v>
      </c>
      <c r="C39" s="24"/>
      <c r="D39" s="97">
        <v>-3570</v>
      </c>
      <c r="E39" s="24"/>
      <c r="F39" s="97">
        <v>-1723</v>
      </c>
      <c r="G39" s="24"/>
      <c r="H39" s="97">
        <v>-547</v>
      </c>
    </row>
    <row r="40" spans="1:15" ht="18" customHeight="1" x14ac:dyDescent="0.25">
      <c r="A40" s="39" t="s">
        <v>77</v>
      </c>
      <c r="B40" s="97">
        <v>0</v>
      </c>
      <c r="C40" s="24"/>
      <c r="D40" s="97">
        <v>-35</v>
      </c>
      <c r="E40" s="24"/>
      <c r="F40" s="97">
        <v>0</v>
      </c>
      <c r="G40" s="24"/>
      <c r="H40" s="97">
        <v>0</v>
      </c>
    </row>
    <row r="41" spans="1:15" ht="18" customHeight="1" x14ac:dyDescent="0.25">
      <c r="A41" s="39" t="s">
        <v>35</v>
      </c>
      <c r="B41" s="102">
        <v>-297</v>
      </c>
      <c r="C41" s="24"/>
      <c r="D41" s="102">
        <v>-385</v>
      </c>
      <c r="E41" s="24"/>
      <c r="F41" s="102">
        <v>-297</v>
      </c>
      <c r="G41" s="24"/>
      <c r="H41" s="102">
        <v>-385</v>
      </c>
      <c r="I41" s="4"/>
      <c r="J41" s="4"/>
      <c r="K41" s="4"/>
      <c r="L41" s="4"/>
      <c r="M41" s="4"/>
      <c r="N41" s="4"/>
      <c r="O41" s="4"/>
    </row>
    <row r="42" spans="1:15" s="4" customFormat="1" ht="18" customHeight="1" x14ac:dyDescent="0.25">
      <c r="A42" s="213" t="s">
        <v>202</v>
      </c>
      <c r="B42" s="24">
        <f>B28+SUM(B30:B41)</f>
        <v>-41764</v>
      </c>
      <c r="C42" s="24"/>
      <c r="D42" s="24">
        <f>D28+SUM(D30:D41)</f>
        <v>26241</v>
      </c>
      <c r="E42" s="24"/>
      <c r="F42" s="24">
        <f>F28+SUM(F30:F41)</f>
        <v>2596</v>
      </c>
      <c r="G42" s="24"/>
      <c r="H42" s="24">
        <f>H28+SUM(H30:H41)</f>
        <v>27077</v>
      </c>
      <c r="I42" s="3"/>
      <c r="J42" s="3"/>
      <c r="K42" s="3"/>
      <c r="L42" s="3"/>
      <c r="M42" s="3"/>
      <c r="N42" s="3"/>
      <c r="O42" s="3"/>
    </row>
    <row r="43" spans="1:15" ht="18" customHeight="1" x14ac:dyDescent="0.25">
      <c r="A43" s="39" t="s">
        <v>82</v>
      </c>
      <c r="B43" s="97">
        <v>-5126</v>
      </c>
      <c r="C43" s="24"/>
      <c r="D43" s="97">
        <v>-9237</v>
      </c>
      <c r="E43" s="24"/>
      <c r="F43" s="97">
        <v>-1830</v>
      </c>
      <c r="G43" s="24"/>
      <c r="H43" s="97">
        <v>-3566</v>
      </c>
    </row>
    <row r="44" spans="1:15" ht="18" customHeight="1" x14ac:dyDescent="0.25">
      <c r="A44" s="39" t="s">
        <v>90</v>
      </c>
      <c r="B44" s="103">
        <v>17597</v>
      </c>
      <c r="C44" s="24"/>
      <c r="D44" s="103">
        <v>0</v>
      </c>
      <c r="E44" s="101"/>
      <c r="F44" s="103">
        <v>0</v>
      </c>
      <c r="G44" s="101"/>
      <c r="H44" s="103">
        <v>0</v>
      </c>
    </row>
    <row r="45" spans="1:15" ht="18" customHeight="1" x14ac:dyDescent="0.25">
      <c r="A45" s="36" t="s">
        <v>83</v>
      </c>
      <c r="B45" s="75">
        <f>SUM(B42:B44)</f>
        <v>-29293</v>
      </c>
      <c r="C45" s="23" t="e">
        <v>#REF!</v>
      </c>
      <c r="D45" s="75">
        <f>SUM(D42:D44)</f>
        <v>17004</v>
      </c>
      <c r="E45" s="23"/>
      <c r="F45" s="75">
        <f>SUM(F42:F44)</f>
        <v>766</v>
      </c>
      <c r="G45" s="23" t="e">
        <v>#REF!</v>
      </c>
      <c r="H45" s="75">
        <f>SUM(H42:H44)</f>
        <v>23511</v>
      </c>
    </row>
    <row r="46" spans="1:15" s="1" customFormat="1" ht="18" customHeight="1" x14ac:dyDescent="0.25">
      <c r="A46" s="30"/>
      <c r="B46" s="24"/>
      <c r="C46" s="24"/>
      <c r="D46" s="24"/>
      <c r="E46" s="24"/>
      <c r="F46" s="24"/>
      <c r="G46" s="24"/>
      <c r="H46" s="24"/>
    </row>
    <row r="47" spans="1:15" ht="18" customHeight="1" x14ac:dyDescent="0.3">
      <c r="A47" s="43" t="s">
        <v>29</v>
      </c>
    </row>
    <row r="48" spans="1:15" ht="18" customHeight="1" x14ac:dyDescent="0.25">
      <c r="A48" s="26" t="s">
        <v>131</v>
      </c>
    </row>
    <row r="49" spans="1:8" ht="11.1" customHeight="1" x14ac:dyDescent="0.25">
      <c r="A49" s="26"/>
    </row>
    <row r="50" spans="1:8" ht="18" customHeight="1" x14ac:dyDescent="0.25">
      <c r="B50" s="219" t="s">
        <v>0</v>
      </c>
      <c r="C50" s="219"/>
      <c r="D50" s="219"/>
      <c r="F50" s="219" t="s">
        <v>37</v>
      </c>
      <c r="G50" s="219"/>
      <c r="H50" s="219"/>
    </row>
    <row r="51" spans="1:8" ht="18" customHeight="1" x14ac:dyDescent="0.25">
      <c r="B51" s="219" t="s">
        <v>36</v>
      </c>
      <c r="C51" s="219"/>
      <c r="D51" s="219"/>
      <c r="E51" s="15"/>
      <c r="F51" s="219" t="s">
        <v>36</v>
      </c>
      <c r="G51" s="219"/>
      <c r="H51" s="219"/>
    </row>
    <row r="52" spans="1:8" ht="18" customHeight="1" x14ac:dyDescent="0.25">
      <c r="B52" s="225" t="s">
        <v>108</v>
      </c>
      <c r="C52" s="226"/>
      <c r="D52" s="226"/>
      <c r="E52" s="15"/>
      <c r="F52" s="225" t="s">
        <v>108</v>
      </c>
      <c r="G52" s="226"/>
      <c r="H52" s="226"/>
    </row>
    <row r="53" spans="1:8" ht="18" customHeight="1" x14ac:dyDescent="0.25">
      <c r="B53" s="222" t="s">
        <v>73</v>
      </c>
      <c r="C53" s="223"/>
      <c r="D53" s="223"/>
      <c r="E53" s="15"/>
      <c r="F53" s="222" t="s">
        <v>73</v>
      </c>
      <c r="G53" s="223"/>
      <c r="H53" s="223"/>
    </row>
    <row r="54" spans="1:8" ht="18" customHeight="1" x14ac:dyDescent="0.25">
      <c r="B54" s="175">
        <v>2021</v>
      </c>
      <c r="C54" s="174"/>
      <c r="D54" s="175">
        <v>2020</v>
      </c>
      <c r="F54" s="175">
        <v>2021</v>
      </c>
      <c r="G54" s="174"/>
      <c r="H54" s="175">
        <v>2020</v>
      </c>
    </row>
    <row r="55" spans="1:8" ht="18" customHeight="1" x14ac:dyDescent="0.25">
      <c r="B55" s="227" t="s">
        <v>74</v>
      </c>
      <c r="C55" s="227"/>
      <c r="D55" s="227"/>
      <c r="E55" s="227"/>
      <c r="F55" s="227"/>
      <c r="G55" s="227"/>
      <c r="H55" s="227"/>
    </row>
    <row r="56" spans="1:8" ht="18" customHeight="1" x14ac:dyDescent="0.25">
      <c r="A56" s="37" t="s">
        <v>24</v>
      </c>
      <c r="B56" s="85"/>
      <c r="C56" s="24"/>
      <c r="D56" s="85"/>
      <c r="E56" s="24"/>
      <c r="F56" s="85"/>
      <c r="G56" s="24"/>
      <c r="H56" s="85"/>
    </row>
    <row r="57" spans="1:8" ht="18" customHeight="1" x14ac:dyDescent="0.25">
      <c r="A57" s="39" t="s">
        <v>55</v>
      </c>
      <c r="B57" s="97">
        <v>1472</v>
      </c>
      <c r="C57" s="24"/>
      <c r="D57" s="97">
        <v>34</v>
      </c>
      <c r="E57" s="24"/>
      <c r="F57" s="97">
        <v>0</v>
      </c>
      <c r="G57" s="24"/>
      <c r="H57" s="97">
        <v>0</v>
      </c>
    </row>
    <row r="58" spans="1:8" ht="18" customHeight="1" x14ac:dyDescent="0.25">
      <c r="A58" s="39" t="s">
        <v>152</v>
      </c>
      <c r="B58" s="97">
        <v>874</v>
      </c>
      <c r="C58" s="24"/>
      <c r="D58" s="97">
        <v>21927</v>
      </c>
      <c r="E58" s="24"/>
      <c r="F58" s="97">
        <v>0</v>
      </c>
      <c r="G58" s="24"/>
      <c r="H58" s="97">
        <v>0</v>
      </c>
    </row>
    <row r="59" spans="1:8" ht="18" customHeight="1" x14ac:dyDescent="0.25">
      <c r="A59" s="39" t="s">
        <v>158</v>
      </c>
      <c r="B59" s="97">
        <v>0</v>
      </c>
      <c r="C59" s="24"/>
      <c r="D59" s="97">
        <v>40514</v>
      </c>
      <c r="E59" s="24"/>
      <c r="F59" s="97">
        <v>0</v>
      </c>
      <c r="G59" s="24"/>
      <c r="H59" s="97">
        <v>0</v>
      </c>
    </row>
    <row r="60" spans="1:8" s="8" customFormat="1" ht="18" customHeight="1" x14ac:dyDescent="0.25">
      <c r="A60" s="213" t="s">
        <v>223</v>
      </c>
      <c r="B60" s="97">
        <v>0</v>
      </c>
      <c r="C60" s="24"/>
      <c r="D60" s="97">
        <v>0</v>
      </c>
      <c r="E60" s="24"/>
      <c r="F60" s="97">
        <v>-1000</v>
      </c>
      <c r="G60" s="24"/>
      <c r="H60" s="97">
        <v>-101377</v>
      </c>
    </row>
    <row r="61" spans="1:8" ht="18" customHeight="1" x14ac:dyDescent="0.25">
      <c r="A61" s="39" t="s">
        <v>85</v>
      </c>
      <c r="B61" s="97">
        <v>151115</v>
      </c>
      <c r="C61" s="24"/>
      <c r="D61" s="97">
        <v>88263</v>
      </c>
      <c r="E61" s="24"/>
      <c r="F61" s="97">
        <v>0</v>
      </c>
      <c r="G61" s="24"/>
      <c r="H61" s="97">
        <v>0</v>
      </c>
    </row>
    <row r="62" spans="1:8" ht="18" customHeight="1" x14ac:dyDescent="0.25">
      <c r="A62" s="39" t="s">
        <v>84</v>
      </c>
      <c r="B62" s="97">
        <v>-151000</v>
      </c>
      <c r="C62" s="24"/>
      <c r="D62" s="97">
        <v>-88200</v>
      </c>
      <c r="E62" s="24"/>
      <c r="F62" s="97">
        <v>0</v>
      </c>
      <c r="G62" s="24"/>
      <c r="H62" s="97">
        <v>0</v>
      </c>
    </row>
    <row r="63" spans="1:8" ht="18" customHeight="1" x14ac:dyDescent="0.25">
      <c r="A63" s="42" t="s">
        <v>124</v>
      </c>
      <c r="B63" s="97">
        <v>0</v>
      </c>
      <c r="C63" s="24"/>
      <c r="D63" s="97">
        <v>7280</v>
      </c>
      <c r="E63" s="24"/>
      <c r="F63" s="97">
        <v>0</v>
      </c>
      <c r="G63" s="24"/>
      <c r="H63" s="97">
        <v>0</v>
      </c>
    </row>
    <row r="64" spans="1:8" ht="18" customHeight="1" x14ac:dyDescent="0.25">
      <c r="A64" s="42" t="s">
        <v>86</v>
      </c>
      <c r="B64" s="97">
        <v>980</v>
      </c>
      <c r="C64" s="24"/>
      <c r="D64" s="97">
        <v>3038</v>
      </c>
      <c r="E64" s="24"/>
      <c r="F64" s="97">
        <v>39</v>
      </c>
      <c r="G64" s="24"/>
      <c r="H64" s="97">
        <v>1230</v>
      </c>
    </row>
    <row r="65" spans="1:12" ht="18" customHeight="1" x14ac:dyDescent="0.25">
      <c r="A65" s="39" t="s">
        <v>168</v>
      </c>
      <c r="B65" s="97">
        <v>-2488</v>
      </c>
      <c r="C65" s="24"/>
      <c r="D65" s="97">
        <v>-68986</v>
      </c>
      <c r="E65" s="24"/>
      <c r="F65" s="97">
        <v>-6783</v>
      </c>
      <c r="G65" s="24"/>
      <c r="H65" s="97">
        <v>-46</v>
      </c>
    </row>
    <row r="66" spans="1:12" ht="18" customHeight="1" x14ac:dyDescent="0.25">
      <c r="A66" s="39" t="s">
        <v>87</v>
      </c>
      <c r="B66" s="97">
        <v>-1895</v>
      </c>
      <c r="C66" s="24"/>
      <c r="D66" s="97">
        <v>-414</v>
      </c>
      <c r="E66" s="24"/>
      <c r="F66" s="97">
        <v>0</v>
      </c>
      <c r="G66" s="24"/>
      <c r="H66" s="97">
        <v>-374</v>
      </c>
    </row>
    <row r="67" spans="1:12" ht="18" customHeight="1" x14ac:dyDescent="0.25">
      <c r="A67" s="39" t="s">
        <v>25</v>
      </c>
      <c r="B67" s="97">
        <v>12</v>
      </c>
      <c r="C67" s="24"/>
      <c r="D67" s="97">
        <v>16</v>
      </c>
      <c r="E67" s="24"/>
      <c r="F67" s="97">
        <v>0</v>
      </c>
      <c r="G67" s="24"/>
      <c r="H67" s="97">
        <v>0</v>
      </c>
    </row>
    <row r="68" spans="1:12" ht="18" customHeight="1" x14ac:dyDescent="0.25">
      <c r="A68" s="36" t="s">
        <v>68</v>
      </c>
      <c r="B68" s="75">
        <f>SUM(B57:B67)</f>
        <v>-930</v>
      </c>
      <c r="C68" s="24"/>
      <c r="D68" s="75">
        <f>SUM(D57:D67)</f>
        <v>3472</v>
      </c>
      <c r="E68" s="24"/>
      <c r="F68" s="75">
        <f>SUM(F57:F67)</f>
        <v>-7744</v>
      </c>
      <c r="G68" s="24"/>
      <c r="H68" s="75">
        <f>SUM(H57:H67)</f>
        <v>-100567</v>
      </c>
    </row>
    <row r="69" spans="1:12" ht="18" customHeight="1" x14ac:dyDescent="0.25">
      <c r="A69" s="36"/>
      <c r="B69" s="52"/>
      <c r="C69" s="49"/>
      <c r="D69" s="52"/>
      <c r="E69" s="49"/>
      <c r="F69" s="52"/>
      <c r="G69" s="49"/>
      <c r="H69" s="52"/>
    </row>
    <row r="70" spans="1:12" ht="18" customHeight="1" x14ac:dyDescent="0.25">
      <c r="A70" s="37" t="s">
        <v>26</v>
      </c>
      <c r="B70" s="52"/>
      <c r="C70" s="52"/>
      <c r="D70" s="52"/>
      <c r="E70" s="52"/>
      <c r="F70" s="52"/>
      <c r="G70" s="52"/>
      <c r="H70" s="52"/>
    </row>
    <row r="71" spans="1:12" ht="18" customHeight="1" x14ac:dyDescent="0.25">
      <c r="A71" s="39" t="s">
        <v>213</v>
      </c>
      <c r="B71" s="97">
        <v>963</v>
      </c>
      <c r="C71" s="24"/>
      <c r="D71" s="97">
        <v>1509</v>
      </c>
      <c r="E71" s="24"/>
      <c r="F71" s="97">
        <v>963</v>
      </c>
      <c r="G71" s="24"/>
      <c r="H71" s="97">
        <v>1509</v>
      </c>
    </row>
    <row r="72" spans="1:12" ht="18" customHeight="1" x14ac:dyDescent="0.25">
      <c r="A72" s="39" t="s">
        <v>159</v>
      </c>
      <c r="B72" s="97">
        <v>-80000</v>
      </c>
      <c r="C72" s="24"/>
      <c r="D72" s="97">
        <v>-30000</v>
      </c>
      <c r="E72" s="24"/>
      <c r="F72" s="97">
        <v>-80000</v>
      </c>
      <c r="G72" s="24"/>
      <c r="H72" s="97">
        <v>-30000</v>
      </c>
    </row>
    <row r="73" spans="1:12" ht="18" customHeight="1" x14ac:dyDescent="0.25">
      <c r="A73" s="39" t="s">
        <v>160</v>
      </c>
      <c r="B73" s="97">
        <v>90000</v>
      </c>
      <c r="C73" s="24"/>
      <c r="D73" s="97">
        <v>105000</v>
      </c>
      <c r="E73" s="24"/>
      <c r="F73" s="97">
        <v>90000</v>
      </c>
      <c r="G73" s="24"/>
      <c r="H73" s="97">
        <v>105000</v>
      </c>
    </row>
    <row r="74" spans="1:12" ht="18" customHeight="1" x14ac:dyDescent="0.25">
      <c r="A74" s="39" t="s">
        <v>153</v>
      </c>
      <c r="B74" s="97">
        <v>-3972</v>
      </c>
      <c r="C74" s="24"/>
      <c r="D74" s="97">
        <v>-5793</v>
      </c>
      <c r="E74" s="24"/>
      <c r="F74" s="97">
        <v>0</v>
      </c>
      <c r="G74" s="24"/>
      <c r="H74" s="97">
        <v>0</v>
      </c>
    </row>
    <row r="75" spans="1:12" ht="18" customHeight="1" x14ac:dyDescent="0.25">
      <c r="A75" s="39" t="s">
        <v>132</v>
      </c>
      <c r="B75" s="97">
        <v>0</v>
      </c>
      <c r="C75" s="24"/>
      <c r="D75" s="97">
        <v>-4350</v>
      </c>
      <c r="E75" s="24"/>
      <c r="F75" s="97">
        <v>0</v>
      </c>
      <c r="G75" s="24"/>
      <c r="H75" s="97">
        <v>0</v>
      </c>
    </row>
    <row r="76" spans="1:12" ht="18" customHeight="1" x14ac:dyDescent="0.25">
      <c r="A76" s="39" t="s">
        <v>27</v>
      </c>
      <c r="B76" s="97">
        <v>-9706</v>
      </c>
      <c r="C76" s="24"/>
      <c r="D76" s="97">
        <v>-6177</v>
      </c>
      <c r="E76" s="24"/>
      <c r="F76" s="97">
        <v>-8473</v>
      </c>
      <c r="G76" s="24"/>
      <c r="H76" s="97">
        <v>-4381</v>
      </c>
    </row>
    <row r="77" spans="1:12" ht="18" customHeight="1" x14ac:dyDescent="0.25">
      <c r="A77" s="30" t="s">
        <v>161</v>
      </c>
      <c r="B77" s="75">
        <f>SUM(B71:B76)</f>
        <v>-2715</v>
      </c>
      <c r="C77" s="24"/>
      <c r="D77" s="75">
        <f>SUM(D71:D76)</f>
        <v>60189</v>
      </c>
      <c r="E77" s="24"/>
      <c r="F77" s="75">
        <f>SUM(F71:F76)</f>
        <v>2490</v>
      </c>
      <c r="G77" s="24"/>
      <c r="H77" s="75">
        <f>SUM(H71:H76)</f>
        <v>72128</v>
      </c>
    </row>
    <row r="78" spans="1:12" ht="18" customHeight="1" x14ac:dyDescent="0.25">
      <c r="A78" s="30"/>
      <c r="B78" s="18"/>
      <c r="C78" s="18"/>
      <c r="D78" s="18"/>
      <c r="E78" s="18"/>
      <c r="F78" s="18"/>
      <c r="G78" s="18"/>
      <c r="H78" s="18"/>
    </row>
    <row r="79" spans="1:12" ht="18" customHeight="1" x14ac:dyDescent="0.25">
      <c r="A79" s="30" t="s">
        <v>58</v>
      </c>
      <c r="B79" s="23">
        <f>SUM(B45+B68+B77)</f>
        <v>-32938</v>
      </c>
      <c r="C79" s="24"/>
      <c r="D79" s="23">
        <f>SUM(D45+D68+D77)</f>
        <v>80665</v>
      </c>
      <c r="E79" s="24"/>
      <c r="F79" s="23">
        <f>SUM(F45+F68+F77)</f>
        <v>-4488</v>
      </c>
      <c r="G79" s="24"/>
      <c r="H79" s="23">
        <f>SUM(H45+H68+H77)</f>
        <v>-4928</v>
      </c>
    </row>
    <row r="80" spans="1:12" ht="18" customHeight="1" x14ac:dyDescent="0.25">
      <c r="A80" s="38" t="s">
        <v>88</v>
      </c>
      <c r="B80" s="24">
        <v>184885</v>
      </c>
      <c r="C80" s="24"/>
      <c r="D80" s="24">
        <v>48291</v>
      </c>
      <c r="E80" s="24"/>
      <c r="F80" s="24">
        <v>16899</v>
      </c>
      <c r="G80" s="24"/>
      <c r="H80" s="24">
        <v>10747</v>
      </c>
      <c r="I80" s="2"/>
      <c r="J80" s="5"/>
      <c r="K80" s="2"/>
      <c r="L80" s="2"/>
    </row>
    <row r="81" spans="1:11" ht="18" customHeight="1" thickBot="1" x14ac:dyDescent="0.3">
      <c r="A81" s="36" t="s">
        <v>89</v>
      </c>
      <c r="B81" s="104">
        <f>SUM(B79:B80)</f>
        <v>151947</v>
      </c>
      <c r="C81" s="23"/>
      <c r="D81" s="104">
        <f>SUM(D79:D80)</f>
        <v>128956</v>
      </c>
      <c r="E81" s="23"/>
      <c r="F81" s="104">
        <f>SUM(F79:F80)</f>
        <v>12411</v>
      </c>
      <c r="G81" s="23"/>
      <c r="H81" s="104">
        <f>SUM(H79:H80)</f>
        <v>5819</v>
      </c>
      <c r="J81" s="2"/>
      <c r="K81" s="2"/>
    </row>
    <row r="82" spans="1:11" ht="17.100000000000001" customHeight="1" thickTop="1" x14ac:dyDescent="0.25">
      <c r="B82" s="47"/>
      <c r="C82" s="47"/>
      <c r="D82" s="47"/>
      <c r="E82" s="47"/>
      <c r="F82" s="47"/>
      <c r="G82" s="47"/>
      <c r="H82" s="47"/>
    </row>
    <row r="83" spans="1:11" ht="18" customHeight="1" x14ac:dyDescent="0.25">
      <c r="A83" s="37" t="s">
        <v>63</v>
      </c>
      <c r="B83" s="52"/>
      <c r="C83" s="52"/>
      <c r="D83" s="52"/>
      <c r="E83" s="52"/>
      <c r="F83" s="52"/>
      <c r="G83" s="52"/>
      <c r="H83" s="52"/>
    </row>
    <row r="84" spans="1:11" ht="18" customHeight="1" x14ac:dyDescent="0.25">
      <c r="A84" s="39" t="s">
        <v>70</v>
      </c>
      <c r="B84" s="97">
        <v>1590</v>
      </c>
      <c r="C84" s="24"/>
      <c r="D84" s="97">
        <v>12633</v>
      </c>
      <c r="E84" s="24"/>
      <c r="F84" s="210">
        <v>946</v>
      </c>
      <c r="G84" s="24"/>
      <c r="H84" s="97">
        <v>0</v>
      </c>
    </row>
    <row r="85" spans="1:11" ht="18" customHeight="1" x14ac:dyDescent="0.25">
      <c r="A85" s="39" t="s">
        <v>164</v>
      </c>
      <c r="B85" s="97">
        <v>1540</v>
      </c>
      <c r="C85" s="24"/>
      <c r="D85" s="97">
        <v>3017</v>
      </c>
      <c r="E85" s="24"/>
      <c r="F85" s="185">
        <v>1172</v>
      </c>
      <c r="G85" s="24"/>
      <c r="H85" s="97">
        <v>96</v>
      </c>
    </row>
    <row r="86" spans="1:11" ht="18" customHeight="1" x14ac:dyDescent="0.25">
      <c r="A86" s="39" t="s">
        <v>162</v>
      </c>
      <c r="B86" s="97">
        <v>0</v>
      </c>
      <c r="C86" s="24"/>
      <c r="D86" s="97">
        <v>25000</v>
      </c>
      <c r="E86" s="24"/>
      <c r="F86" s="211" t="s">
        <v>186</v>
      </c>
      <c r="G86" s="24"/>
      <c r="H86" s="96">
        <v>0</v>
      </c>
    </row>
    <row r="87" spans="1:11" ht="18" customHeight="1" x14ac:dyDescent="0.25">
      <c r="A87" s="39" t="s">
        <v>64</v>
      </c>
      <c r="B87" s="97">
        <v>49899</v>
      </c>
      <c r="C87" s="24"/>
      <c r="D87" s="97">
        <v>49899</v>
      </c>
      <c r="E87" s="24"/>
      <c r="F87" s="211" t="s">
        <v>186</v>
      </c>
      <c r="G87" s="24"/>
      <c r="H87" s="96">
        <v>0</v>
      </c>
    </row>
    <row r="88" spans="1:11" ht="18" customHeight="1" x14ac:dyDescent="0.25">
      <c r="A88" s="39" t="s">
        <v>224</v>
      </c>
      <c r="B88" s="169">
        <v>337500</v>
      </c>
      <c r="C88" s="68"/>
      <c r="D88" s="169">
        <v>0</v>
      </c>
      <c r="E88" s="218"/>
      <c r="F88" s="169">
        <v>275000</v>
      </c>
      <c r="G88" s="68"/>
      <c r="H88" s="169">
        <v>0</v>
      </c>
    </row>
  </sheetData>
  <mergeCells count="18"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3:D53"/>
    <mergeCell ref="F53:H53"/>
    <mergeCell ref="B55:H55"/>
    <mergeCell ref="B50:D50"/>
    <mergeCell ref="F50:H50"/>
    <mergeCell ref="B51:D51"/>
    <mergeCell ref="F51:H51"/>
    <mergeCell ref="B52:D52"/>
    <mergeCell ref="F52:H52"/>
  </mergeCells>
  <pageMargins left="0.70866141732283505" right="0.65" top="0.47244094488188998" bottom="0.511811023622047" header="0.511811023622047" footer="0.511811023622047"/>
  <pageSetup paperSize="9" scale="85" firstPageNumber="11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 7</vt:lpstr>
      <vt:lpstr>SH 8</vt:lpstr>
      <vt:lpstr>SH 9</vt:lpstr>
      <vt:lpstr>SH 10</vt:lpstr>
      <vt:lpstr>CF 11-12</vt:lpstr>
      <vt:lpstr>'BS 3-5'!Print_Area</vt:lpstr>
      <vt:lpstr>'CF 11-12'!Print_Area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2021-05-06T03:27:09Z</cp:lastPrinted>
  <dcterms:created xsi:type="dcterms:W3CDTF">2006-01-03T07:48:30Z</dcterms:created>
  <dcterms:modified xsi:type="dcterms:W3CDTF">2021-05-14T09:23:33Z</dcterms:modified>
</cp:coreProperties>
</file>