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ate1904="1" codeName="ThisWorkbook" defaultThemeVersion="124226"/>
  <bookViews>
    <workbookView xWindow="11520" yWindow="-15" windowWidth="11550" windowHeight="9645" activeTab="3"/>
  </bookViews>
  <sheets>
    <sheet name="FS,PL" sheetId="1" r:id="rId1"/>
    <sheet name="CH_Con" sheetId="8" r:id="rId2"/>
    <sheet name="CHANGE (SE)" sheetId="6" r:id="rId3"/>
    <sheet name="CF" sheetId="3" r:id="rId4"/>
  </sheets>
  <definedNames>
    <definedName name="_xlnm.Print_Area" localSheetId="3">CF!$A$1:$L$74</definedName>
    <definedName name="_xlnm.Print_Area" localSheetId="1">CH_Con!$A$1:$Y$28</definedName>
    <definedName name="_xlnm.Print_Area" localSheetId="2">'CHANGE (SE)'!$A$1:$U$26</definedName>
    <definedName name="_xlnm.Print_Area" localSheetId="0">'FS,PL'!$A$1:$N$158</definedName>
  </definedNames>
  <calcPr calcId="125725"/>
</workbook>
</file>

<file path=xl/calcChain.xml><?xml version="1.0" encoding="utf-8"?>
<calcChain xmlns="http://schemas.openxmlformats.org/spreadsheetml/2006/main">
  <c r="U26" i="6"/>
  <c r="U25"/>
  <c r="U24"/>
  <c r="U23"/>
  <c r="S26"/>
  <c r="S25"/>
  <c r="S24"/>
  <c r="S23"/>
  <c r="U20"/>
  <c r="S20"/>
  <c r="U15"/>
  <c r="U14"/>
  <c r="S15"/>
  <c r="S16" s="1"/>
  <c r="S14"/>
  <c r="S11"/>
  <c r="U11" s="1"/>
  <c r="Y16" i="8"/>
  <c r="Y15"/>
  <c r="U18"/>
  <c r="U17"/>
  <c r="U16"/>
  <c r="U15"/>
  <c r="S16"/>
  <c r="S15"/>
  <c r="S26"/>
  <c r="S27" s="1"/>
  <c r="S28" s="1"/>
  <c r="S25"/>
  <c r="Y22"/>
  <c r="C27"/>
  <c r="C18"/>
  <c r="C17"/>
  <c r="S12"/>
  <c r="U12" s="1"/>
  <c r="Y12" s="1"/>
  <c r="S22"/>
  <c r="U22" s="1"/>
  <c r="Q17"/>
  <c r="Q18" s="1"/>
  <c r="Q27"/>
  <c r="Q28" s="1"/>
  <c r="Q25" i="6"/>
  <c r="Q26" s="1"/>
  <c r="Q16"/>
  <c r="Q17" s="1"/>
  <c r="N143" i="1"/>
  <c r="L143"/>
  <c r="L145" s="1"/>
  <c r="J143"/>
  <c r="H143"/>
  <c r="H59"/>
  <c r="H52"/>
  <c r="H20"/>
  <c r="U26" i="8"/>
  <c r="Y26" s="1"/>
  <c r="U25"/>
  <c r="Y25" s="1"/>
  <c r="J107" i="1"/>
  <c r="O25" i="6"/>
  <c r="O26" s="1"/>
  <c r="M25"/>
  <c r="M26" s="1"/>
  <c r="K25"/>
  <c r="K26" s="1"/>
  <c r="I25"/>
  <c r="G25"/>
  <c r="G26" s="1"/>
  <c r="W27" i="8"/>
  <c r="O27"/>
  <c r="O28" s="1"/>
  <c r="M27"/>
  <c r="M28" s="1"/>
  <c r="K27"/>
  <c r="I27"/>
  <c r="I28" s="1"/>
  <c r="G27"/>
  <c r="G28" s="1"/>
  <c r="E27"/>
  <c r="E28" s="1"/>
  <c r="N107" i="1"/>
  <c r="L107"/>
  <c r="H107"/>
  <c r="S17" i="6" l="1"/>
  <c r="Y27" i="8"/>
  <c r="Y28" s="1"/>
  <c r="U27"/>
  <c r="U28" s="1"/>
  <c r="W28"/>
  <c r="C28"/>
  <c r="K28"/>
  <c r="I26" i="6"/>
  <c r="F66" i="3"/>
  <c r="N125" i="1"/>
  <c r="N145" s="1"/>
  <c r="J125"/>
  <c r="J145" s="1"/>
  <c r="H125"/>
  <c r="H145" s="1"/>
  <c r="M125"/>
  <c r="K125"/>
  <c r="I125"/>
  <c r="N31" l="1"/>
  <c r="J31"/>
  <c r="L31"/>
  <c r="F56" i="3"/>
  <c r="U16" i="6" l="1"/>
  <c r="O16"/>
  <c r="M16"/>
  <c r="I113" i="1"/>
  <c r="K113"/>
  <c r="M113"/>
  <c r="U17" i="6" l="1"/>
  <c r="M17"/>
  <c r="O17"/>
  <c r="H31" i="1"/>
  <c r="J99" l="1"/>
  <c r="H99"/>
  <c r="H108" s="1"/>
  <c r="H113" s="1"/>
  <c r="N59"/>
  <c r="L59"/>
  <c r="J59"/>
  <c r="J52"/>
  <c r="L66" i="3" l="1"/>
  <c r="J66"/>
  <c r="H66"/>
  <c r="L56"/>
  <c r="J56"/>
  <c r="H56"/>
  <c r="L26"/>
  <c r="J26"/>
  <c r="F26"/>
  <c r="F39" s="1"/>
  <c r="F50" s="1"/>
  <c r="F68" s="1"/>
  <c r="H26"/>
  <c r="K16" i="6"/>
  <c r="K17" s="1"/>
  <c r="J39" i="3" l="1"/>
  <c r="J50" s="1"/>
  <c r="J68" s="1"/>
  <c r="H39"/>
  <c r="H50" s="1"/>
  <c r="H68" s="1"/>
  <c r="L39"/>
  <c r="L50" s="1"/>
  <c r="L68" s="1"/>
  <c r="F72"/>
  <c r="W17" i="8"/>
  <c r="W18" s="1"/>
  <c r="O17"/>
  <c r="O18" s="1"/>
  <c r="M17"/>
  <c r="M18" s="1"/>
  <c r="K17"/>
  <c r="K18" s="1"/>
  <c r="I17"/>
  <c r="I18" s="1"/>
  <c r="G17"/>
  <c r="G18" s="1"/>
  <c r="E17"/>
  <c r="E18" s="1"/>
  <c r="S17"/>
  <c r="S18" s="1"/>
  <c r="J155" i="1"/>
  <c r="J150"/>
  <c r="Y17" i="8" l="1"/>
  <c r="Y18" s="1"/>
  <c r="N52" i="1"/>
  <c r="N60" s="1"/>
  <c r="L52"/>
  <c r="L60" s="1"/>
  <c r="N82"/>
  <c r="N84" s="1"/>
  <c r="J82"/>
  <c r="J84" s="1"/>
  <c r="L99"/>
  <c r="N20"/>
  <c r="L20"/>
  <c r="L33" s="1"/>
  <c r="J20"/>
  <c r="G16" i="6"/>
  <c r="G17" s="1"/>
  <c r="I16"/>
  <c r="I17" s="1"/>
  <c r="N99" i="1"/>
  <c r="L82"/>
  <c r="L84" s="1"/>
  <c r="H82"/>
  <c r="H84" s="1"/>
  <c r="L72" i="3" l="1"/>
  <c r="L74" s="1"/>
  <c r="J72"/>
  <c r="J74" s="1"/>
  <c r="H72"/>
  <c r="H74" s="1"/>
  <c r="H60" i="1"/>
  <c r="H86" s="1"/>
  <c r="F74" i="3"/>
  <c r="H33" i="1"/>
  <c r="J33"/>
  <c r="J60"/>
  <c r="J86" s="1"/>
  <c r="N86"/>
  <c r="N33"/>
  <c r="L86"/>
  <c r="J108"/>
  <c r="J113" s="1"/>
  <c r="L108"/>
  <c r="L113" s="1"/>
  <c r="N108"/>
  <c r="N113" s="1"/>
  <c r="H115" l="1"/>
  <c r="H146" s="1"/>
  <c r="L115"/>
  <c r="L146" s="1"/>
  <c r="N115"/>
  <c r="N146" s="1"/>
  <c r="J115"/>
  <c r="J146" s="1"/>
  <c r="N155" l="1"/>
  <c r="N150"/>
</calcChain>
</file>

<file path=xl/sharedStrings.xml><?xml version="1.0" encoding="utf-8"?>
<sst xmlns="http://schemas.openxmlformats.org/spreadsheetml/2006/main" count="353" uniqueCount="222">
  <si>
    <t>Note</t>
  </si>
  <si>
    <t xml:space="preserve">Consolidated </t>
  </si>
  <si>
    <t>Separate</t>
  </si>
  <si>
    <t>financial  statements</t>
  </si>
  <si>
    <t>Assets</t>
  </si>
  <si>
    <t>Current assets</t>
  </si>
  <si>
    <t xml:space="preserve">Cash and cash equivalents </t>
  </si>
  <si>
    <t>Total current assets</t>
  </si>
  <si>
    <t>Non-current assets</t>
  </si>
  <si>
    <t>Other non-current assets</t>
  </si>
  <si>
    <t>Total  non-current assets</t>
  </si>
  <si>
    <t>Total assets</t>
  </si>
  <si>
    <t>Current liabilities</t>
  </si>
  <si>
    <t>Total current liabilities</t>
  </si>
  <si>
    <t>Non-current liabilities</t>
  </si>
  <si>
    <t>Total non-current liabilities</t>
  </si>
  <si>
    <t>Total liabilities</t>
  </si>
  <si>
    <t>Equity</t>
  </si>
  <si>
    <t>Share capital</t>
  </si>
  <si>
    <t>Issued and paid-up share capital</t>
  </si>
  <si>
    <t>Authorized share capital</t>
  </si>
  <si>
    <t>Non-controlling interests</t>
  </si>
  <si>
    <t>Revenues</t>
  </si>
  <si>
    <t>Total expenses</t>
  </si>
  <si>
    <t>Finance costs</t>
  </si>
  <si>
    <t>Consolidated financial statements</t>
  </si>
  <si>
    <t>Issued and paid-up</t>
  </si>
  <si>
    <t xml:space="preserve">Non-controlling </t>
  </si>
  <si>
    <t>interests</t>
  </si>
  <si>
    <t>Separate financial statements</t>
  </si>
  <si>
    <t>Cash flows from operating activities</t>
  </si>
  <si>
    <t>Interest income</t>
  </si>
  <si>
    <t>Changes in operating assets and liabilities</t>
  </si>
  <si>
    <t>Inventories</t>
  </si>
  <si>
    <t>Cash flows from investing activities</t>
  </si>
  <si>
    <t>Cash flows from financing activities</t>
  </si>
  <si>
    <t>Cash and cash equivalents at 1 January</t>
  </si>
  <si>
    <t>Trade accounts receivables</t>
  </si>
  <si>
    <t>Investment in subsidiaries</t>
  </si>
  <si>
    <t>Property, plant and equipment</t>
  </si>
  <si>
    <t>Trade accounts payables</t>
  </si>
  <si>
    <t>Administrative expenses</t>
  </si>
  <si>
    <t>Non - controlling interests</t>
  </si>
  <si>
    <t>Basic</t>
  </si>
  <si>
    <t>Interest received</t>
  </si>
  <si>
    <t>Expenses</t>
  </si>
  <si>
    <t>Other income</t>
  </si>
  <si>
    <t>Total revenues</t>
  </si>
  <si>
    <t xml:space="preserve">Interest paid </t>
  </si>
  <si>
    <t>share capital</t>
  </si>
  <si>
    <t xml:space="preserve">Liabilities and equity </t>
  </si>
  <si>
    <t xml:space="preserve">31 December </t>
  </si>
  <si>
    <t>(Unaudited)</t>
  </si>
  <si>
    <t>(in thousand Baht)</t>
  </si>
  <si>
    <t xml:space="preserve">Total liabilities and equity </t>
  </si>
  <si>
    <t>Consolidated</t>
  </si>
  <si>
    <t xml:space="preserve">Separate </t>
  </si>
  <si>
    <t xml:space="preserve"> financial statements</t>
  </si>
  <si>
    <t>financial statements</t>
  </si>
  <si>
    <t>Three-month period</t>
  </si>
  <si>
    <t>ended 31 March</t>
  </si>
  <si>
    <t>Cash and cash equivalents at 31 March</t>
  </si>
  <si>
    <t xml:space="preserve">Statements of financial position </t>
  </si>
  <si>
    <t>Other intangible assets</t>
  </si>
  <si>
    <t>Statements of comprehensive income (unaudited)</t>
  </si>
  <si>
    <t>Stataments of changes in equity (unaudited)</t>
  </si>
  <si>
    <t>Statements of cash flows (unaudited)</t>
  </si>
  <si>
    <t>Distribution costs</t>
  </si>
  <si>
    <t>Total equity</t>
  </si>
  <si>
    <t>Other current receivables</t>
  </si>
  <si>
    <t>Other current payable</t>
  </si>
  <si>
    <t>Other current payables</t>
  </si>
  <si>
    <t xml:space="preserve">Adjustments to reconcile profit (loss) to </t>
  </si>
  <si>
    <t>cash receipts (payments)</t>
  </si>
  <si>
    <t>Net cash used in investing activities</t>
  </si>
  <si>
    <t>Depreciation</t>
  </si>
  <si>
    <t>Asia Biomass Public Company Limited and its Subsidiaries</t>
  </si>
  <si>
    <t>Advance payment for goods</t>
  </si>
  <si>
    <t>Other current assets</t>
  </si>
  <si>
    <t>Non-current assets classified as held for sale</t>
  </si>
  <si>
    <t>Deferred tax assets</t>
  </si>
  <si>
    <t>Other current liabilities</t>
  </si>
  <si>
    <t>Retained earnings (deficits)</t>
  </si>
  <si>
    <t>Appropriated</t>
  </si>
  <si>
    <t>Legal reserve</t>
  </si>
  <si>
    <t>Unappropriated</t>
  </si>
  <si>
    <t>Cost of rendering of services</t>
  </si>
  <si>
    <t>For the three-month period ended</t>
  </si>
  <si>
    <t xml:space="preserve">Issued and </t>
  </si>
  <si>
    <t>paid-up</t>
  </si>
  <si>
    <t xml:space="preserve">Loss on </t>
  </si>
  <si>
    <t>Total</t>
  </si>
  <si>
    <t>Legal</t>
  </si>
  <si>
    <t xml:space="preserve"> reserve</t>
  </si>
  <si>
    <t xml:space="preserve">cash flow </t>
  </si>
  <si>
    <t xml:space="preserve"> hedges</t>
  </si>
  <si>
    <t xml:space="preserve">attributable </t>
  </si>
  <si>
    <t xml:space="preserve">equity </t>
  </si>
  <si>
    <t xml:space="preserve">   31 March 2020</t>
  </si>
  <si>
    <t>Loss on cash</t>
  </si>
  <si>
    <t>flow hedges</t>
  </si>
  <si>
    <t>For the three-month period ended 31 March 2020</t>
  </si>
  <si>
    <t>(Gain) loss on disposal of equipments</t>
  </si>
  <si>
    <t>Proceeds from disposal of equipment</t>
  </si>
  <si>
    <t>from financial institutions</t>
  </si>
  <si>
    <t xml:space="preserve">31 March </t>
  </si>
  <si>
    <t>Short-term borrowings from financial institutions</t>
  </si>
  <si>
    <t>Current portion of long-term liabilities</t>
  </si>
  <si>
    <t>Current portion of leases liabilities</t>
  </si>
  <si>
    <t>Long-term borrowings</t>
  </si>
  <si>
    <t>Others surpluses</t>
  </si>
  <si>
    <t>Finance income</t>
  </si>
  <si>
    <t xml:space="preserve">on translating </t>
  </si>
  <si>
    <t>Others</t>
  </si>
  <si>
    <t>surpluses</t>
  </si>
  <si>
    <t xml:space="preserve">Lease liabilities </t>
  </si>
  <si>
    <t>Right-of-use assets</t>
  </si>
  <si>
    <t>Payment of provision employee benefits</t>
  </si>
  <si>
    <t>Impairment losses on investment  in subsidiary</t>
  </si>
  <si>
    <t>Payment of short-term loans</t>
  </si>
  <si>
    <t>Bank deposit pledged as collateral</t>
  </si>
  <si>
    <t>Corporate income tax payable</t>
  </si>
  <si>
    <t>Non-current provisions for employee benefits</t>
  </si>
  <si>
    <t>Share premium</t>
  </si>
  <si>
    <t>Other components of equity</t>
  </si>
  <si>
    <t>Revenues from sales of goods</t>
  </si>
  <si>
    <t>Revenues from rendering of services</t>
  </si>
  <si>
    <t>Cost of sales of goods</t>
  </si>
  <si>
    <t xml:space="preserve">Items that will be reclassified subsequently </t>
  </si>
  <si>
    <t>Gains (losses) on cash flow hedges</t>
  </si>
  <si>
    <t>reclassified subsequently to profit or loss</t>
  </si>
  <si>
    <t>Income tax relating to items that will be</t>
  </si>
  <si>
    <t>Total items that will be reclassified subsequently</t>
  </si>
  <si>
    <t>to profit or loss - net of tax</t>
  </si>
  <si>
    <t>Share</t>
  </si>
  <si>
    <t>premium</t>
  </si>
  <si>
    <t xml:space="preserve">Exchange differences </t>
  </si>
  <si>
    <t>Comprehensive income for the period</t>
  </si>
  <si>
    <t>Balance at 31 March 2020</t>
  </si>
  <si>
    <t>Profit</t>
  </si>
  <si>
    <t>Employee benefit expenses</t>
  </si>
  <si>
    <t>Taxes paid</t>
  </si>
  <si>
    <t>Acquisition of equipment</t>
  </si>
  <si>
    <t>Proceeds from short-term loans</t>
  </si>
  <si>
    <t>Repayment of long-term borrowings</t>
  </si>
  <si>
    <t>Repayment of lease liabilities</t>
  </si>
  <si>
    <t>Net cash from (used in) financing activities</t>
  </si>
  <si>
    <t>equivalents before effects of exchange rates</t>
  </si>
  <si>
    <t>Effects of exchange rates changes on cash</t>
  </si>
  <si>
    <t>and cash equivalents</t>
  </si>
  <si>
    <t>Effects of translating financial statements</t>
  </si>
  <si>
    <t>Exchange differences on translating financial statements</t>
  </si>
  <si>
    <t>Derivatives liabilities</t>
  </si>
  <si>
    <t>Short-term loans</t>
  </si>
  <si>
    <t>to profit or loss:</t>
  </si>
  <si>
    <t>Profit (loss) attributable to:-</t>
  </si>
  <si>
    <t>Other comprehensive income (expense)</t>
  </si>
  <si>
    <t>Total comprehensive income (expense) for the period</t>
  </si>
  <si>
    <t>Total comprehensive income (expense) attributable to :-</t>
  </si>
  <si>
    <t xml:space="preserve">Equity attributable to owners </t>
  </si>
  <si>
    <t>Balance at 1 January 2021</t>
  </si>
  <si>
    <t xml:space="preserve">   31 March 2021</t>
  </si>
  <si>
    <t>Change in equity :-</t>
  </si>
  <si>
    <t>Balance at 31 March 2021</t>
  </si>
  <si>
    <t>For the three-month period ended 31 March 2021</t>
  </si>
  <si>
    <t>(deficits)</t>
  </si>
  <si>
    <t>Expected credit loss of receivables (reversal)</t>
  </si>
  <si>
    <t>Depreciation of right-of-use assets</t>
  </si>
  <si>
    <t>Amortisation of intangible assets</t>
  </si>
  <si>
    <t>As at 31 March 2021</t>
  </si>
  <si>
    <t>5, 6</t>
  </si>
  <si>
    <t>5, 7</t>
  </si>
  <si>
    <t>5, 8</t>
  </si>
  <si>
    <t>14, 18</t>
  </si>
  <si>
    <t>5, 15</t>
  </si>
  <si>
    <t>5, 16</t>
  </si>
  <si>
    <t>Loss on inventories devaluation (reversal)</t>
  </si>
  <si>
    <t>Owners of the parent</t>
  </si>
  <si>
    <t xml:space="preserve">Expected credit loss of receivables (reversal) </t>
  </si>
  <si>
    <t>4, 11</t>
  </si>
  <si>
    <t>11, 13</t>
  </si>
  <si>
    <t>Balance at 1 January 2020</t>
  </si>
  <si>
    <t xml:space="preserve">   Other comprehensive expense</t>
  </si>
  <si>
    <t xml:space="preserve">   Profit (loss)</t>
  </si>
  <si>
    <t>Other comprehensive expense</t>
  </si>
  <si>
    <t>Other comprehensive income</t>
  </si>
  <si>
    <t>Total comprehensive income for the period</t>
  </si>
  <si>
    <t>Other loss</t>
  </si>
  <si>
    <t xml:space="preserve">Profit for the period </t>
  </si>
  <si>
    <t>Income tax expense</t>
  </si>
  <si>
    <t>Net increased (decreased) in cash and cash equivalents</t>
  </si>
  <si>
    <t>Income tax relating to items that will not be</t>
  </si>
  <si>
    <t>Total items that will not be reclassified subsequently</t>
  </si>
  <si>
    <t xml:space="preserve">Items that will not be reclassified subsequently </t>
  </si>
  <si>
    <t>Profit for the period</t>
  </si>
  <si>
    <t>Impairment loss on investments in subsidiaries</t>
  </si>
  <si>
    <t>Profit from operating activities</t>
  </si>
  <si>
    <t>Profit before income tax expenses</t>
  </si>
  <si>
    <t>Tax expense</t>
  </si>
  <si>
    <t>Earnings per share (Baht)</t>
  </si>
  <si>
    <t>Net cash from (used in) operating activities</t>
  </si>
  <si>
    <t>Net cash generated from (used in) operating activities</t>
  </si>
  <si>
    <t>Non - current advance payment for goods</t>
  </si>
  <si>
    <t>4,11, 14, 18</t>
  </si>
  <si>
    <t>Deferred tax liabilities</t>
  </si>
  <si>
    <t>Unappropriated retained earning (deficits)</t>
  </si>
  <si>
    <t>Total Equity</t>
  </si>
  <si>
    <t>Other losses</t>
  </si>
  <si>
    <t>to profit  - net of tax</t>
  </si>
  <si>
    <t>Comprehensive income (expense) for the period -</t>
  </si>
  <si>
    <t>net of tax</t>
  </si>
  <si>
    <t>Owners of the company</t>
  </si>
  <si>
    <t xml:space="preserve"> to owners</t>
  </si>
  <si>
    <t xml:space="preserve">   Profit</t>
  </si>
  <si>
    <t xml:space="preserve">   Other comprehensive income </t>
  </si>
  <si>
    <t>Total comprehensive income  for the period</t>
  </si>
  <si>
    <t>Net increased (decreased) in cash and cash</t>
  </si>
  <si>
    <t xml:space="preserve">Unrealised gains on exchange </t>
  </si>
  <si>
    <t>Gain on revaluation of land</t>
  </si>
  <si>
    <t>Revaluation</t>
  </si>
  <si>
    <t>surplus</t>
  </si>
  <si>
    <t>of land</t>
  </si>
</sst>
</file>

<file path=xl/styles.xml><?xml version="1.0" encoding="utf-8"?>
<styleSheet xmlns="http://schemas.openxmlformats.org/spreadsheetml/2006/main">
  <numFmts count="10">
    <numFmt numFmtId="43" formatCode="_-* #,##0.00_-;\-* #,##0.00_-;_-* &quot;-&quot;??_-;_-@_-"/>
    <numFmt numFmtId="187" formatCode="_(* #,##0.00_);_(* \(#,##0.00\);_(* &quot;-&quot;??_);_(@_)"/>
    <numFmt numFmtId="188" formatCode="#,##0.00\ ;\(#,##0.00\)"/>
    <numFmt numFmtId="189" formatCode="#,##0\ ;\(#,##0\)"/>
    <numFmt numFmtId="190" formatCode="_(* #,##0_);_(* \(#,##0\);_(* &quot;-&quot;??_);_(@_)"/>
    <numFmt numFmtId="191" formatCode="_(* #,##0_);_(* \(#,##0\);_(* &quot; -    &quot;_);_(@_)"/>
    <numFmt numFmtId="192" formatCode="#,##0.000\ ;\(#,##0.000\)"/>
    <numFmt numFmtId="193" formatCode="#,##0\ ;\(#,##0\);&quot;    -    &quot;"/>
    <numFmt numFmtId="194" formatCode="#,##0;\(#,##0\);&quot;-     &quot;"/>
    <numFmt numFmtId="195" formatCode="#,##0\ ;\(#,##0\);&quot;-     &quot;"/>
  </numFmts>
  <fonts count="31">
    <font>
      <sz val="15"/>
      <name val="Angsana New"/>
      <family val="1"/>
    </font>
    <font>
      <sz val="10"/>
      <name val="ApFont"/>
      <charset val="222"/>
    </font>
    <font>
      <sz val="15"/>
      <name val="Angsana New"/>
      <family val="1"/>
    </font>
    <font>
      <sz val="15"/>
      <name val="Angsana New"/>
      <family val="1"/>
    </font>
    <font>
      <b/>
      <sz val="16"/>
      <name val="Angsana New"/>
      <family val="1"/>
    </font>
    <font>
      <sz val="15"/>
      <name val="Angsana New"/>
      <family val="1"/>
    </font>
    <font>
      <i/>
      <sz val="15"/>
      <name val="Angsana New"/>
      <family val="1"/>
    </font>
    <font>
      <sz val="16"/>
      <name val="Angsana New"/>
      <family val="1"/>
    </font>
    <font>
      <sz val="15"/>
      <name val="Angsana New"/>
      <family val="1"/>
    </font>
    <font>
      <sz val="15"/>
      <color indexed="8"/>
      <name val="Angsana New"/>
      <family val="1"/>
    </font>
    <font>
      <sz val="14"/>
      <name val="Cordia New"/>
      <family val="2"/>
    </font>
    <font>
      <sz val="8"/>
      <name val="Angsana New"/>
      <family val="1"/>
    </font>
    <font>
      <sz val="15"/>
      <color indexed="8"/>
      <name val="Cordia New"/>
      <family val="2"/>
    </font>
    <font>
      <b/>
      <sz val="11"/>
      <name val="Times New Roman"/>
      <family val="1"/>
    </font>
    <font>
      <b/>
      <sz val="12"/>
      <name val="Times New Roman"/>
      <family val="1"/>
    </font>
    <font>
      <sz val="11"/>
      <name val="Times New Roman"/>
      <family val="1"/>
    </font>
    <font>
      <i/>
      <sz val="11"/>
      <name val="Times New Roman"/>
      <family val="1"/>
    </font>
    <font>
      <b/>
      <i/>
      <sz val="11"/>
      <name val="Times New Roman"/>
      <family val="1"/>
    </font>
    <font>
      <b/>
      <sz val="11"/>
      <color indexed="8"/>
      <name val="Times New Roman"/>
      <family val="1"/>
    </font>
    <font>
      <sz val="11"/>
      <color indexed="8"/>
      <name val="Times New Roman"/>
      <family val="1"/>
    </font>
    <font>
      <i/>
      <sz val="11"/>
      <color indexed="8"/>
      <name val="Times New Roman"/>
      <family val="1"/>
    </font>
    <font>
      <b/>
      <sz val="12"/>
      <name val="Angsana New"/>
      <family val="1"/>
    </font>
    <font>
      <b/>
      <i/>
      <sz val="12"/>
      <name val="Angsana New"/>
      <family val="1"/>
    </font>
    <font>
      <sz val="12"/>
      <name val="Angsana New"/>
      <family val="1"/>
    </font>
    <font>
      <sz val="15"/>
      <color theme="1"/>
      <name val="Cordia New"/>
      <family val="2"/>
    </font>
    <font>
      <sz val="11"/>
      <color theme="1"/>
      <name val="Times New Roman"/>
      <family val="1"/>
    </font>
    <font>
      <b/>
      <i/>
      <sz val="11"/>
      <color indexed="8"/>
      <name val="Times New Roman"/>
      <family val="1"/>
    </font>
    <font>
      <sz val="11"/>
      <color rgb="FFFF0000"/>
      <name val="Times New Roman"/>
      <family val="1"/>
    </font>
    <font>
      <i/>
      <sz val="11"/>
      <color rgb="FFFF0000"/>
      <name val="Times New Roman"/>
      <family val="1"/>
    </font>
    <font>
      <i/>
      <sz val="16"/>
      <name val="Angsana New"/>
      <family val="1"/>
    </font>
    <font>
      <i/>
      <sz val="15"/>
      <color indexed="8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12">
    <xf numFmtId="0" fontId="0" fillId="0" borderId="0"/>
    <xf numFmtId="187" fontId="1" fillId="0" borderId="0" applyFont="0" applyFill="0" applyBorder="0" applyAlignment="0" applyProtection="0"/>
    <xf numFmtId="187" fontId="12" fillId="0" borderId="0" applyFont="0" applyFill="0" applyBorder="0" applyAlignment="0" applyProtection="0"/>
    <xf numFmtId="187" fontId="12" fillId="0" borderId="0" applyFont="0" applyFill="0" applyBorder="0" applyAlignment="0" applyProtection="0"/>
    <xf numFmtId="0" fontId="24" fillId="0" borderId="0"/>
    <xf numFmtId="0" fontId="24" fillId="0" borderId="0"/>
    <xf numFmtId="0" fontId="24" fillId="0" borderId="0"/>
    <xf numFmtId="0" fontId="2" fillId="0" borderId="0"/>
    <xf numFmtId="0" fontId="2" fillId="0" borderId="0"/>
    <xf numFmtId="43" fontId="10" fillId="0" borderId="0" applyFont="0" applyFill="0" applyBorder="0" applyAlignment="0" applyProtection="0"/>
    <xf numFmtId="0" fontId="10" fillId="0" borderId="0"/>
    <xf numFmtId="0" fontId="10" fillId="0" borderId="0"/>
  </cellStyleXfs>
  <cellXfs count="239">
    <xf numFmtId="0" fontId="0" fillId="0" borderId="0" xfId="0"/>
    <xf numFmtId="0" fontId="2" fillId="0" borderId="0" xfId="0" applyFont="1" applyFill="1"/>
    <xf numFmtId="0" fontId="4" fillId="0" borderId="0" xfId="0" applyFont="1" applyFill="1" applyAlignment="1">
      <alignment horizontal="left"/>
    </xf>
    <xf numFmtId="0" fontId="5" fillId="0" borderId="0" xfId="0" applyFont="1" applyFill="1"/>
    <xf numFmtId="0" fontId="6" fillId="0" borderId="0" xfId="0" applyFont="1" applyFill="1"/>
    <xf numFmtId="0" fontId="8" fillId="0" borderId="0" xfId="0" applyFont="1" applyFill="1"/>
    <xf numFmtId="0" fontId="6" fillId="0" borderId="0" xfId="0" applyFont="1" applyFill="1" applyBorder="1"/>
    <xf numFmtId="0" fontId="0" fillId="0" borderId="0" xfId="0" applyFont="1" applyFill="1"/>
    <xf numFmtId="0" fontId="5" fillId="0" borderId="0" xfId="0" applyFont="1" applyFill="1" applyBorder="1"/>
    <xf numFmtId="0" fontId="0" fillId="0" borderId="0" xfId="0" applyFont="1" applyFill="1" applyBorder="1"/>
    <xf numFmtId="0" fontId="2" fillId="0" borderId="0" xfId="0" applyFont="1" applyFill="1" applyBorder="1"/>
    <xf numFmtId="0" fontId="3" fillId="0" borderId="0" xfId="0" applyFont="1" applyFill="1" applyBorder="1"/>
    <xf numFmtId="0" fontId="7" fillId="0" borderId="0" xfId="4" applyFont="1" applyFill="1" applyAlignment="1"/>
    <xf numFmtId="0" fontId="24" fillId="0" borderId="0" xfId="4" applyFill="1" applyAlignment="1">
      <alignment horizontal="center"/>
    </xf>
    <xf numFmtId="0" fontId="9" fillId="0" borderId="0" xfId="4" applyFont="1" applyFill="1" applyAlignment="1"/>
    <xf numFmtId="0" fontId="9" fillId="0" borderId="0" xfId="4" applyFont="1" applyFill="1" applyAlignment="1">
      <alignment horizontal="left"/>
    </xf>
    <xf numFmtId="193" fontId="3" fillId="0" borderId="0" xfId="0" applyNumberFormat="1" applyFont="1" applyFill="1" applyBorder="1"/>
    <xf numFmtId="189" fontId="15" fillId="0" borderId="0" xfId="0" applyNumberFormat="1" applyFont="1" applyFill="1" applyBorder="1"/>
    <xf numFmtId="0" fontId="13" fillId="0" borderId="0" xfId="0" applyFont="1" applyFill="1" applyAlignment="1"/>
    <xf numFmtId="0" fontId="16" fillId="0" borderId="0" xfId="0" applyFont="1" applyFill="1" applyAlignment="1"/>
    <xf numFmtId="0" fontId="15" fillId="0" borderId="0" xfId="0" applyFont="1" applyFill="1" applyAlignment="1"/>
    <xf numFmtId="0" fontId="16" fillId="0" borderId="0" xfId="0" applyFont="1" applyFill="1" applyAlignment="1">
      <alignment horizontal="left"/>
    </xf>
    <xf numFmtId="0" fontId="15" fillId="0" borderId="0" xfId="0" applyFont="1" applyFill="1" applyAlignment="1">
      <alignment horizontal="left"/>
    </xf>
    <xf numFmtId="0" fontId="15" fillId="0" borderId="0" xfId="0" applyFont="1" applyFill="1"/>
    <xf numFmtId="0" fontId="17" fillId="0" borderId="0" xfId="0" applyFont="1" applyFill="1"/>
    <xf numFmtId="0" fontId="16" fillId="0" borderId="0" xfId="0" applyFont="1" applyFill="1"/>
    <xf numFmtId="193" fontId="15" fillId="0" borderId="0" xfId="1" applyNumberFormat="1" applyFont="1" applyFill="1" applyAlignment="1"/>
    <xf numFmtId="0" fontId="13" fillId="0" borderId="0" xfId="0" applyFont="1" applyFill="1"/>
    <xf numFmtId="193" fontId="15" fillId="0" borderId="0" xfId="0" applyNumberFormat="1" applyFont="1" applyFill="1"/>
    <xf numFmtId="193" fontId="15" fillId="0" borderId="0" xfId="1" applyNumberFormat="1" applyFont="1" applyFill="1" applyBorder="1"/>
    <xf numFmtId="193" fontId="15" fillId="0" borderId="0" xfId="0" applyNumberFormat="1" applyFont="1" applyFill="1" applyBorder="1"/>
    <xf numFmtId="0" fontId="15" fillId="0" borderId="0" xfId="0" applyFont="1" applyFill="1" applyAlignment="1">
      <alignment horizontal="center"/>
    </xf>
    <xf numFmtId="193" fontId="13" fillId="0" borderId="0" xfId="0" applyNumberFormat="1" applyFont="1" applyFill="1"/>
    <xf numFmtId="193" fontId="13" fillId="0" borderId="0" xfId="0" applyNumberFormat="1" applyFont="1" applyFill="1" applyBorder="1"/>
    <xf numFmtId="0" fontId="17" fillId="0" borderId="0" xfId="0" applyFont="1" applyFill="1" applyAlignment="1"/>
    <xf numFmtId="0" fontId="16" fillId="0" borderId="0" xfId="0" applyFont="1" applyFill="1" applyBorder="1"/>
    <xf numFmtId="0" fontId="15" fillId="0" borderId="0" xfId="0" applyFont="1" applyFill="1" applyBorder="1"/>
    <xf numFmtId="193" fontId="15" fillId="0" borderId="0" xfId="1" applyNumberFormat="1" applyFont="1" applyFill="1" applyBorder="1" applyAlignment="1"/>
    <xf numFmtId="189" fontId="15" fillId="0" borderId="0" xfId="0" applyNumberFormat="1" applyFont="1" applyFill="1" applyAlignment="1"/>
    <xf numFmtId="189" fontId="16" fillId="0" borderId="0" xfId="0" applyNumberFormat="1" applyFont="1" applyFill="1" applyAlignment="1">
      <alignment horizontal="center"/>
    </xf>
    <xf numFmtId="0" fontId="13" fillId="0" borderId="0" xfId="10" applyFont="1" applyFill="1" applyBorder="1" applyAlignment="1">
      <alignment vertical="center"/>
    </xf>
    <xf numFmtId="189" fontId="15" fillId="0" borderId="0" xfId="0" applyNumberFormat="1" applyFont="1" applyFill="1"/>
    <xf numFmtId="0" fontId="17" fillId="0" borderId="0" xfId="0" applyFont="1" applyFill="1" applyBorder="1" applyAlignment="1">
      <alignment horizontal="center"/>
    </xf>
    <xf numFmtId="0" fontId="13" fillId="0" borderId="0" xfId="0" applyFont="1" applyFill="1" applyBorder="1" applyAlignment="1">
      <alignment horizontal="left"/>
    </xf>
    <xf numFmtId="0" fontId="15" fillId="0" borderId="0" xfId="0" applyFont="1" applyFill="1" applyAlignment="1">
      <alignment horizontal="right"/>
    </xf>
    <xf numFmtId="0" fontId="17" fillId="0" borderId="0" xfId="0" applyFont="1" applyFill="1" applyAlignment="1">
      <alignment horizontal="center"/>
    </xf>
    <xf numFmtId="193" fontId="13" fillId="0" borderId="0" xfId="10" applyNumberFormat="1" applyFont="1" applyFill="1" applyBorder="1" applyAlignment="1">
      <alignment horizontal="right" vertical="center"/>
    </xf>
    <xf numFmtId="193" fontId="13" fillId="0" borderId="3" xfId="10" applyNumberFormat="1" applyFont="1" applyFill="1" applyBorder="1" applyAlignment="1">
      <alignment horizontal="right" vertical="center"/>
    </xf>
    <xf numFmtId="188" fontId="13" fillId="0" borderId="0" xfId="0" applyNumberFormat="1" applyFont="1" applyFill="1"/>
    <xf numFmtId="0" fontId="13" fillId="0" borderId="0" xfId="4" applyFont="1" applyFill="1" applyAlignment="1">
      <alignment horizontal="left"/>
    </xf>
    <xf numFmtId="0" fontId="16" fillId="0" borderId="0" xfId="4" applyFont="1" applyFill="1" applyAlignment="1"/>
    <xf numFmtId="0" fontId="19" fillId="0" borderId="0" xfId="4" applyFont="1" applyFill="1" applyAlignment="1"/>
    <xf numFmtId="0" fontId="19" fillId="0" borderId="0" xfId="4" applyFont="1" applyFill="1" applyAlignment="1">
      <alignment horizontal="left"/>
    </xf>
    <xf numFmtId="0" fontId="19" fillId="0" borderId="0" xfId="4" applyFont="1" applyFill="1" applyAlignment="1">
      <alignment horizontal="center"/>
    </xf>
    <xf numFmtId="190" fontId="13" fillId="0" borderId="0" xfId="2" applyNumberFormat="1" applyFont="1" applyFill="1" applyBorder="1" applyAlignment="1">
      <alignment horizontal="right"/>
    </xf>
    <xf numFmtId="190" fontId="19" fillId="0" borderId="0" xfId="2" applyNumberFormat="1" applyFont="1" applyFill="1" applyAlignment="1"/>
    <xf numFmtId="0" fontId="17" fillId="0" borderId="0" xfId="4" applyFont="1" applyFill="1" applyAlignment="1">
      <alignment horizontal="center"/>
    </xf>
    <xf numFmtId="0" fontId="17" fillId="0" borderId="0" xfId="0" applyFont="1" applyFill="1" applyAlignment="1">
      <alignment horizontal="left"/>
    </xf>
    <xf numFmtId="0" fontId="13" fillId="0" borderId="0" xfId="0" applyFont="1" applyFill="1" applyBorder="1"/>
    <xf numFmtId="190" fontId="15" fillId="0" borderId="0" xfId="0" applyNumberFormat="1" applyFont="1" applyFill="1" applyBorder="1"/>
    <xf numFmtId="191" fontId="13" fillId="0" borderId="0" xfId="0" applyNumberFormat="1" applyFont="1" applyFill="1" applyBorder="1" applyAlignment="1">
      <alignment horizontal="right"/>
    </xf>
    <xf numFmtId="0" fontId="21" fillId="0" borderId="0" xfId="0" applyFont="1" applyFill="1" applyAlignment="1">
      <alignment horizontal="left"/>
    </xf>
    <xf numFmtId="0" fontId="22" fillId="0" borderId="0" xfId="0" applyFont="1" applyFill="1" applyAlignment="1">
      <alignment horizontal="left"/>
    </xf>
    <xf numFmtId="0" fontId="23" fillId="0" borderId="0" xfId="0" applyFont="1" applyFill="1" applyAlignment="1">
      <alignment horizontal="right"/>
    </xf>
    <xf numFmtId="190" fontId="15" fillId="0" borderId="0" xfId="1" applyNumberFormat="1" applyFont="1" applyFill="1"/>
    <xf numFmtId="0" fontId="15" fillId="0" borderId="0" xfId="4" applyFont="1" applyFill="1"/>
    <xf numFmtId="190" fontId="15" fillId="0" borderId="0" xfId="1" applyNumberFormat="1" applyFont="1" applyFill="1" applyBorder="1"/>
    <xf numFmtId="0" fontId="15" fillId="0" borderId="0" xfId="10" applyFont="1" applyFill="1" applyAlignment="1">
      <alignment vertical="center"/>
    </xf>
    <xf numFmtId="187" fontId="16" fillId="0" borderId="0" xfId="1" applyFont="1" applyFill="1" applyBorder="1" applyAlignment="1">
      <alignment horizontal="center"/>
    </xf>
    <xf numFmtId="189" fontId="13" fillId="0" borderId="0" xfId="0" applyNumberFormat="1" applyFont="1" applyFill="1" applyBorder="1"/>
    <xf numFmtId="188" fontId="13" fillId="0" borderId="0" xfId="10" applyNumberFormat="1" applyFont="1" applyFill="1" applyBorder="1" applyAlignment="1">
      <alignment horizontal="right" vertical="center"/>
    </xf>
    <xf numFmtId="192" fontId="13" fillId="0" borderId="0" xfId="10" applyNumberFormat="1" applyFont="1" applyFill="1" applyBorder="1" applyAlignment="1">
      <alignment horizontal="right" vertical="center"/>
    </xf>
    <xf numFmtId="190" fontId="13" fillId="0" borderId="0" xfId="0" applyNumberFormat="1" applyFont="1" applyFill="1" applyAlignment="1">
      <alignment horizontal="right"/>
    </xf>
    <xf numFmtId="190" fontId="13" fillId="0" borderId="0" xfId="0" applyNumberFormat="1" applyFont="1" applyFill="1" applyBorder="1" applyAlignment="1"/>
    <xf numFmtId="190" fontId="13" fillId="0" borderId="0" xfId="0" applyNumberFormat="1" applyFont="1" applyFill="1" applyBorder="1" applyAlignment="1">
      <alignment horizontal="right"/>
    </xf>
    <xf numFmtId="190" fontId="13" fillId="0" borderId="0" xfId="0" applyNumberFormat="1" applyFont="1" applyFill="1" applyAlignment="1"/>
    <xf numFmtId="190" fontId="15" fillId="0" borderId="0" xfId="0" applyNumberFormat="1" applyFont="1" applyFill="1" applyBorder="1" applyAlignment="1"/>
    <xf numFmtId="190" fontId="15" fillId="0" borderId="0" xfId="0" applyNumberFormat="1" applyFont="1" applyFill="1" applyBorder="1" applyAlignment="1">
      <alignment horizontal="right"/>
    </xf>
    <xf numFmtId="0" fontId="15" fillId="0" borderId="0" xfId="0" applyFont="1" applyFill="1" applyBorder="1" applyAlignment="1"/>
    <xf numFmtId="189" fontId="16" fillId="0" borderId="0" xfId="0" applyNumberFormat="1" applyFont="1" applyFill="1"/>
    <xf numFmtId="190" fontId="13" fillId="0" borderId="1" xfId="1" applyNumberFormat="1" applyFont="1" applyFill="1" applyBorder="1"/>
    <xf numFmtId="0" fontId="16" fillId="0" borderId="0" xfId="10" applyFont="1" applyFill="1" applyBorder="1" applyAlignment="1">
      <alignment vertical="center"/>
    </xf>
    <xf numFmtId="49" fontId="15" fillId="0" borderId="0" xfId="0" applyNumberFormat="1" applyFont="1" applyFill="1" applyBorder="1" applyAlignment="1">
      <alignment horizontal="center"/>
    </xf>
    <xf numFmtId="0" fontId="13" fillId="0" borderId="0" xfId="4" applyFont="1" applyFill="1"/>
    <xf numFmtId="0" fontId="17" fillId="0" borderId="0" xfId="4" applyFont="1" applyFill="1"/>
    <xf numFmtId="193" fontId="13" fillId="0" borderId="1" xfId="2" applyNumberFormat="1" applyFont="1" applyFill="1" applyBorder="1"/>
    <xf numFmtId="193" fontId="18" fillId="0" borderId="1" xfId="2" applyNumberFormat="1" applyFont="1" applyFill="1" applyBorder="1"/>
    <xf numFmtId="193" fontId="13" fillId="0" borderId="0" xfId="4" applyNumberFormat="1" applyFont="1" applyFill="1" applyBorder="1"/>
    <xf numFmtId="193" fontId="13" fillId="0" borderId="5" xfId="4" applyNumberFormat="1" applyFont="1" applyFill="1" applyBorder="1"/>
    <xf numFmtId="0" fontId="15" fillId="0" borderId="0" xfId="4" applyFont="1" applyFill="1" applyAlignment="1">
      <alignment horizontal="left"/>
    </xf>
    <xf numFmtId="193" fontId="13" fillId="0" borderId="1" xfId="4" applyNumberFormat="1" applyFont="1" applyFill="1" applyBorder="1" applyAlignment="1">
      <alignment horizontal="right"/>
    </xf>
    <xf numFmtId="193" fontId="13" fillId="0" borderId="0" xfId="4" applyNumberFormat="1" applyFont="1" applyFill="1" applyBorder="1" applyAlignment="1">
      <alignment horizontal="right"/>
    </xf>
    <xf numFmtId="189" fontId="15" fillId="0" borderId="0" xfId="4" applyNumberFormat="1" applyFont="1" applyFill="1"/>
    <xf numFmtId="193" fontId="13" fillId="0" borderId="3" xfId="4" applyNumberFormat="1" applyFont="1" applyFill="1" applyBorder="1" applyAlignment="1">
      <alignment horizontal="right"/>
    </xf>
    <xf numFmtId="193" fontId="13" fillId="0" borderId="1" xfId="4" applyNumberFormat="1" applyFont="1" applyFill="1" applyBorder="1"/>
    <xf numFmtId="0" fontId="19" fillId="0" borderId="0" xfId="5" applyFont="1" applyFill="1" applyAlignment="1">
      <alignment horizontal="center"/>
    </xf>
    <xf numFmtId="0" fontId="13" fillId="0" borderId="0" xfId="4" applyFont="1" applyFill="1" applyAlignment="1"/>
    <xf numFmtId="0" fontId="13" fillId="0" borderId="0" xfId="7" applyFont="1" applyFill="1" applyAlignment="1">
      <alignment horizontal="left"/>
    </xf>
    <xf numFmtId="0" fontId="13" fillId="0" borderId="0" xfId="7" applyFont="1" applyFill="1" applyBorder="1"/>
    <xf numFmtId="0" fontId="15" fillId="0" borderId="0" xfId="7" applyFont="1" applyFill="1" applyAlignment="1">
      <alignment horizontal="left"/>
    </xf>
    <xf numFmtId="190" fontId="13" fillId="0" borderId="0" xfId="7" applyNumberFormat="1" applyFont="1" applyFill="1" applyAlignment="1">
      <alignment horizontal="right"/>
    </xf>
    <xf numFmtId="190" fontId="15" fillId="0" borderId="0" xfId="7" applyNumberFormat="1" applyFont="1" applyFill="1" applyAlignment="1">
      <alignment horizontal="right"/>
    </xf>
    <xf numFmtId="190" fontId="13" fillId="0" borderId="0" xfId="7" applyNumberFormat="1" applyFont="1" applyFill="1" applyBorder="1" applyAlignment="1">
      <alignment horizontal="right"/>
    </xf>
    <xf numFmtId="190" fontId="13" fillId="0" borderId="4" xfId="3" applyNumberFormat="1" applyFont="1" applyFill="1" applyBorder="1" applyAlignment="1">
      <alignment horizontal="right"/>
    </xf>
    <xf numFmtId="190" fontId="13" fillId="0" borderId="0" xfId="3" applyNumberFormat="1" applyFont="1" applyFill="1" applyBorder="1" applyAlignment="1">
      <alignment horizontal="right"/>
    </xf>
    <xf numFmtId="0" fontId="13" fillId="0" borderId="0" xfId="7" applyFont="1" applyFill="1" applyAlignment="1"/>
    <xf numFmtId="37" fontId="14" fillId="0" borderId="0" xfId="4" applyNumberFormat="1" applyFont="1" applyFill="1" applyBorder="1" applyAlignment="1"/>
    <xf numFmtId="0" fontId="15" fillId="0" borderId="0" xfId="4" applyFont="1" applyFill="1" applyAlignment="1"/>
    <xf numFmtId="37" fontId="13" fillId="0" borderId="0" xfId="4" applyNumberFormat="1" applyFont="1" applyFill="1" applyBorder="1" applyAlignment="1"/>
    <xf numFmtId="0" fontId="13" fillId="0" borderId="0" xfId="8" applyFont="1" applyFill="1" applyAlignment="1"/>
    <xf numFmtId="0" fontId="17" fillId="0" borderId="0" xfId="8" applyFont="1" applyFill="1"/>
    <xf numFmtId="0" fontId="15" fillId="0" borderId="0" xfId="8" applyFont="1" applyFill="1"/>
    <xf numFmtId="190" fontId="13" fillId="0" borderId="4" xfId="1" applyNumberFormat="1" applyFont="1" applyFill="1" applyBorder="1"/>
    <xf numFmtId="0" fontId="13" fillId="0" borderId="0" xfId="8" applyFont="1" applyFill="1" applyBorder="1"/>
    <xf numFmtId="0" fontId="13" fillId="0" borderId="0" xfId="8" applyFont="1" applyFill="1"/>
    <xf numFmtId="190" fontId="13" fillId="0" borderId="0" xfId="1" applyNumberFormat="1" applyFont="1" applyFill="1" applyBorder="1"/>
    <xf numFmtId="193" fontId="15" fillId="0" borderId="0" xfId="0" applyNumberFormat="1" applyFont="1" applyFill="1" applyBorder="1" applyAlignment="1">
      <alignment horizontal="right"/>
    </xf>
    <xf numFmtId="0" fontId="17" fillId="0" borderId="0" xfId="4" applyFont="1" applyFill="1" applyAlignment="1"/>
    <xf numFmtId="193" fontId="15" fillId="0" borderId="5" xfId="0" applyNumberFormat="1" applyFont="1" applyFill="1" applyBorder="1"/>
    <xf numFmtId="0" fontId="15" fillId="0" borderId="0" xfId="4" applyFont="1" applyFill="1" applyAlignment="1">
      <alignment horizontal="center"/>
    </xf>
    <xf numFmtId="190" fontId="15" fillId="0" borderId="0" xfId="0" applyNumberFormat="1" applyFont="1" applyFill="1" applyAlignment="1">
      <alignment horizontal="right"/>
    </xf>
    <xf numFmtId="194" fontId="15" fillId="0" borderId="0" xfId="0" applyNumberFormat="1" applyFont="1" applyFill="1" applyBorder="1" applyAlignment="1">
      <alignment horizontal="right"/>
    </xf>
    <xf numFmtId="190" fontId="13" fillId="0" borderId="0" xfId="1" applyNumberFormat="1" applyFont="1" applyFill="1" applyBorder="1" applyAlignment="1">
      <alignment horizontal="right"/>
    </xf>
    <xf numFmtId="195" fontId="15" fillId="0" borderId="0" xfId="1" applyNumberFormat="1" applyFont="1" applyFill="1" applyBorder="1" applyAlignment="1">
      <alignment horizontal="right"/>
    </xf>
    <xf numFmtId="194" fontId="15" fillId="0" borderId="0" xfId="1" applyNumberFormat="1" applyFont="1" applyFill="1" applyBorder="1" applyAlignment="1">
      <alignment horizontal="right"/>
    </xf>
    <xf numFmtId="190" fontId="15" fillId="0" borderId="2" xfId="0" applyNumberFormat="1" applyFont="1" applyFill="1" applyBorder="1" applyAlignment="1">
      <alignment horizontal="right"/>
    </xf>
    <xf numFmtId="194" fontId="15" fillId="0" borderId="2" xfId="0" applyNumberFormat="1" applyFont="1" applyFill="1" applyBorder="1" applyAlignment="1">
      <alignment horizontal="right"/>
    </xf>
    <xf numFmtId="0" fontId="19" fillId="0" borderId="0" xfId="0" applyFont="1" applyFill="1"/>
    <xf numFmtId="0" fontId="19" fillId="0" borderId="0" xfId="0" applyFont="1" applyFill="1" applyBorder="1"/>
    <xf numFmtId="190" fontId="19" fillId="0" borderId="0" xfId="1" applyNumberFormat="1" applyFont="1" applyFill="1" applyBorder="1"/>
    <xf numFmtId="0" fontId="20" fillId="0" borderId="0" xfId="0" applyFont="1" applyFill="1"/>
    <xf numFmtId="187" fontId="15" fillId="0" borderId="0" xfId="1" applyFont="1" applyFill="1" applyBorder="1"/>
    <xf numFmtId="0" fontId="15" fillId="0" borderId="0" xfId="7" applyFont="1" applyFill="1" applyAlignment="1"/>
    <xf numFmtId="0" fontId="17" fillId="0" borderId="0" xfId="0" applyFont="1" applyFill="1" applyBorder="1" applyAlignment="1"/>
    <xf numFmtId="0" fontId="13" fillId="0" borderId="0" xfId="0" applyFont="1" applyFill="1" applyBorder="1" applyAlignment="1"/>
    <xf numFmtId="0" fontId="15" fillId="0" borderId="0" xfId="0" applyFont="1" applyFill="1" applyBorder="1" applyAlignment="1">
      <alignment horizontal="right"/>
    </xf>
    <xf numFmtId="189" fontId="19" fillId="0" borderId="0" xfId="0" applyNumberFormat="1" applyFont="1" applyFill="1" applyBorder="1"/>
    <xf numFmtId="0" fontId="20" fillId="0" borderId="0" xfId="0" applyFont="1" applyFill="1" applyBorder="1"/>
    <xf numFmtId="187" fontId="19" fillId="0" borderId="0" xfId="1" applyFont="1" applyFill="1" applyBorder="1"/>
    <xf numFmtId="190" fontId="19" fillId="0" borderId="2" xfId="1" applyNumberFormat="1" applyFont="1" applyFill="1" applyBorder="1"/>
    <xf numFmtId="190" fontId="15" fillId="0" borderId="2" xfId="1" applyNumberFormat="1" applyFont="1" applyFill="1" applyBorder="1"/>
    <xf numFmtId="0" fontId="17" fillId="0" borderId="0" xfId="4" applyFont="1" applyFill="1" applyAlignment="1">
      <alignment horizontal="left"/>
    </xf>
    <xf numFmtId="0" fontId="26" fillId="0" borderId="0" xfId="0" applyFont="1" applyFill="1" applyAlignment="1">
      <alignment horizontal="left"/>
    </xf>
    <xf numFmtId="190" fontId="13" fillId="0" borderId="1" xfId="0" applyNumberFormat="1" applyFont="1" applyFill="1" applyBorder="1" applyAlignment="1">
      <alignment horizontal="right"/>
    </xf>
    <xf numFmtId="190" fontId="13" fillId="0" borderId="4" xfId="2" applyNumberFormat="1" applyFont="1" applyFill="1" applyBorder="1" applyAlignment="1">
      <alignment horizontal="right"/>
    </xf>
    <xf numFmtId="187" fontId="15" fillId="0" borderId="0" xfId="1" applyFont="1" applyFill="1" applyAlignment="1"/>
    <xf numFmtId="43" fontId="15" fillId="0" borderId="0" xfId="0" applyNumberFormat="1" applyFont="1" applyFill="1" applyAlignment="1"/>
    <xf numFmtId="190" fontId="13" fillId="0" borderId="1" xfId="2" applyNumberFormat="1" applyFont="1" applyFill="1" applyBorder="1" applyAlignment="1">
      <alignment horizontal="right"/>
    </xf>
    <xf numFmtId="190" fontId="19" fillId="0" borderId="0" xfId="4" applyNumberFormat="1" applyFont="1" applyFill="1" applyAlignment="1"/>
    <xf numFmtId="187" fontId="19" fillId="0" borderId="0" xfId="1" applyFont="1" applyFill="1" applyAlignment="1"/>
    <xf numFmtId="194" fontId="15" fillId="0" borderId="2" xfId="1" applyNumberFormat="1" applyFont="1" applyFill="1" applyBorder="1" applyAlignment="1">
      <alignment horizontal="right"/>
    </xf>
    <xf numFmtId="190" fontId="19" fillId="0" borderId="2" xfId="2" applyNumberFormat="1" applyFont="1" applyFill="1" applyBorder="1" applyAlignment="1"/>
    <xf numFmtId="190" fontId="15" fillId="0" borderId="2" xfId="0" applyNumberFormat="1" applyFont="1" applyFill="1" applyBorder="1"/>
    <xf numFmtId="0" fontId="13" fillId="0" borderId="0" xfId="10" applyFont="1" applyFill="1"/>
    <xf numFmtId="189" fontId="19" fillId="0" borderId="0" xfId="0" applyNumberFormat="1" applyFont="1" applyFill="1"/>
    <xf numFmtId="190" fontId="19" fillId="0" borderId="0" xfId="1" applyNumberFormat="1" applyFont="1" applyFill="1"/>
    <xf numFmtId="0" fontId="15" fillId="0" borderId="0" xfId="0" applyFont="1" applyFill="1" applyBorder="1" applyAlignment="1">
      <alignment horizontal="center"/>
    </xf>
    <xf numFmtId="0" fontId="13" fillId="0" borderId="0" xfId="0" applyFont="1" applyFill="1" applyAlignment="1">
      <alignment horizontal="left"/>
    </xf>
    <xf numFmtId="0" fontId="13" fillId="0" borderId="0" xfId="0" applyFont="1" applyFill="1" applyAlignment="1">
      <alignment horizontal="center"/>
    </xf>
    <xf numFmtId="0" fontId="16" fillId="0" borderId="0" xfId="0" applyFont="1" applyFill="1" applyBorder="1" applyAlignment="1">
      <alignment horizontal="center"/>
    </xf>
    <xf numFmtId="0" fontId="16" fillId="0" borderId="0" xfId="0" applyFont="1" applyFill="1" applyAlignment="1">
      <alignment horizontal="center"/>
    </xf>
    <xf numFmtId="0" fontId="15" fillId="0" borderId="0" xfId="0" applyFont="1" applyFill="1" applyBorder="1" applyAlignment="1">
      <alignment horizontal="center"/>
    </xf>
    <xf numFmtId="0" fontId="13" fillId="0" borderId="0" xfId="0" applyFont="1" applyFill="1" applyAlignment="1">
      <alignment horizontal="left"/>
    </xf>
    <xf numFmtId="0" fontId="13" fillId="0" borderId="0" xfId="0" applyFont="1" applyFill="1" applyBorder="1" applyAlignment="1">
      <alignment horizontal="center"/>
    </xf>
    <xf numFmtId="0" fontId="16" fillId="0" borderId="0" xfId="0" applyFont="1" applyFill="1" applyBorder="1" applyAlignment="1">
      <alignment horizontal="center"/>
    </xf>
    <xf numFmtId="0" fontId="15" fillId="0" borderId="0" xfId="4" applyFont="1" applyFill="1" applyBorder="1" applyAlignment="1">
      <alignment horizontal="left"/>
    </xf>
    <xf numFmtId="38" fontId="17" fillId="0" borderId="0" xfId="11" applyNumberFormat="1" applyFont="1" applyFill="1"/>
    <xf numFmtId="193" fontId="0" fillId="0" borderId="0" xfId="1" applyNumberFormat="1" applyFont="1" applyFill="1" applyAlignment="1"/>
    <xf numFmtId="190" fontId="15" fillId="0" borderId="0" xfId="2" applyNumberFormat="1" applyFont="1" applyFill="1" applyBorder="1" applyAlignment="1">
      <alignment horizontal="right"/>
    </xf>
    <xf numFmtId="0" fontId="27" fillId="0" borderId="0" xfId="0" applyFont="1" applyFill="1"/>
    <xf numFmtId="0" fontId="28" fillId="0" borderId="0" xfId="0" applyFont="1" applyFill="1"/>
    <xf numFmtId="190" fontId="15" fillId="0" borderId="2" xfId="7" applyNumberFormat="1" applyFont="1" applyFill="1" applyBorder="1" applyAlignment="1">
      <alignment horizontal="right"/>
    </xf>
    <xf numFmtId="190" fontId="13" fillId="0" borderId="2" xfId="0" applyNumberFormat="1" applyFont="1" applyFill="1" applyBorder="1"/>
    <xf numFmtId="0" fontId="25" fillId="0" borderId="0" xfId="0" applyFont="1" applyFill="1"/>
    <xf numFmtId="0" fontId="15" fillId="0" borderId="0" xfId="0" applyFont="1" applyFill="1" applyBorder="1" applyAlignment="1">
      <alignment horizontal="center"/>
    </xf>
    <xf numFmtId="0" fontId="13" fillId="0" borderId="0" xfId="0" applyFont="1" applyFill="1" applyBorder="1" applyAlignment="1">
      <alignment horizontal="center"/>
    </xf>
    <xf numFmtId="0" fontId="16" fillId="0" borderId="0" xfId="4" applyFont="1" applyFill="1" applyAlignment="1">
      <alignment horizontal="center"/>
    </xf>
    <xf numFmtId="0" fontId="16" fillId="0" borderId="0" xfId="0" applyFont="1" applyFill="1" applyBorder="1" applyAlignment="1">
      <alignment horizontal="center"/>
    </xf>
    <xf numFmtId="0" fontId="15" fillId="0" borderId="0" xfId="0" applyFont="1" applyFill="1" applyBorder="1" applyAlignment="1">
      <alignment horizontal="center"/>
    </xf>
    <xf numFmtId="0" fontId="16" fillId="0" borderId="0" xfId="0" applyFont="1" applyFill="1" applyBorder="1" applyAlignment="1">
      <alignment horizontal="center"/>
    </xf>
    <xf numFmtId="193" fontId="13" fillId="0" borderId="1" xfId="0" applyNumberFormat="1" applyFont="1" applyFill="1" applyBorder="1"/>
    <xf numFmtId="193" fontId="13" fillId="0" borderId="2" xfId="0" applyNumberFormat="1" applyFont="1" applyFill="1" applyBorder="1"/>
    <xf numFmtId="193" fontId="13" fillId="0" borderId="4" xfId="0" applyNumberFormat="1" applyFont="1" applyFill="1" applyBorder="1"/>
    <xf numFmtId="0" fontId="16" fillId="0" borderId="0" xfId="0" applyFont="1" applyFill="1" applyAlignment="1">
      <alignment horizontal="center"/>
    </xf>
    <xf numFmtId="193" fontId="18" fillId="0" borderId="0" xfId="2" applyNumberFormat="1" applyFont="1" applyFill="1" applyBorder="1"/>
    <xf numFmtId="0" fontId="15" fillId="0" borderId="0" xfId="4" applyFont="1" applyFill="1" applyAlignment="1">
      <alignment vertical="center"/>
    </xf>
    <xf numFmtId="0" fontId="29" fillId="0" borderId="0" xfId="4" applyFont="1" applyFill="1" applyAlignment="1"/>
    <xf numFmtId="0" fontId="20" fillId="0" borderId="0" xfId="4" applyFont="1" applyFill="1" applyAlignment="1">
      <alignment horizontal="center"/>
    </xf>
    <xf numFmtId="0" fontId="20" fillId="0" borderId="0" xfId="4" applyFont="1" applyFill="1" applyAlignment="1"/>
    <xf numFmtId="0" fontId="30" fillId="0" borderId="0" xfId="4" applyFont="1" applyFill="1" applyAlignment="1"/>
    <xf numFmtId="0" fontId="15" fillId="0" borderId="0" xfId="0" applyFont="1" applyFill="1" applyBorder="1" applyAlignment="1">
      <alignment horizontal="center"/>
    </xf>
    <xf numFmtId="0" fontId="16" fillId="0" borderId="0" xfId="0" applyFont="1" applyFill="1" applyBorder="1" applyAlignment="1">
      <alignment horizontal="center"/>
    </xf>
    <xf numFmtId="193" fontId="15" fillId="0" borderId="0" xfId="0" applyNumberFormat="1" applyFont="1" applyFill="1" applyAlignment="1"/>
    <xf numFmtId="193" fontId="15" fillId="0" borderId="0" xfId="10" applyNumberFormat="1" applyFont="1" applyFill="1" applyBorder="1" applyAlignment="1">
      <alignment horizontal="right" vertical="center"/>
    </xf>
    <xf numFmtId="193" fontId="15" fillId="0" borderId="2" xfId="10" applyNumberFormat="1" applyFont="1" applyFill="1" applyBorder="1" applyAlignment="1">
      <alignment horizontal="right" vertical="center"/>
    </xf>
    <xf numFmtId="188" fontId="13" fillId="0" borderId="5" xfId="10" applyNumberFormat="1" applyFont="1" applyFill="1" applyBorder="1" applyAlignment="1">
      <alignment horizontal="right" vertical="center"/>
    </xf>
    <xf numFmtId="195" fontId="15" fillId="0" borderId="2" xfId="0" applyNumberFormat="1" applyFont="1" applyFill="1" applyBorder="1" applyAlignment="1">
      <alignment horizontal="right"/>
    </xf>
    <xf numFmtId="187" fontId="19" fillId="0" borderId="0" xfId="1" applyFont="1" applyFill="1"/>
    <xf numFmtId="187" fontId="19" fillId="0" borderId="0" xfId="1" applyFont="1" applyFill="1" applyBorder="1" applyAlignment="1">
      <alignment horizontal="center"/>
    </xf>
    <xf numFmtId="190" fontId="15" fillId="0" borderId="0" xfId="1" applyNumberFormat="1" applyFont="1" applyFill="1" applyBorder="1" applyAlignment="1">
      <alignment horizontal="center"/>
    </xf>
    <xf numFmtId="190" fontId="15" fillId="0" borderId="0" xfId="0" applyNumberFormat="1" applyFont="1" applyFill="1"/>
    <xf numFmtId="190" fontId="19" fillId="0" borderId="0" xfId="0" applyNumberFormat="1" applyFont="1" applyFill="1" applyAlignment="1">
      <alignment horizontal="center"/>
    </xf>
    <xf numFmtId="190" fontId="19" fillId="0" borderId="0" xfId="0" applyNumberFormat="1" applyFont="1" applyFill="1"/>
    <xf numFmtId="0" fontId="15" fillId="0" borderId="0" xfId="0" applyFont="1" applyFill="1" applyBorder="1" applyAlignment="1">
      <alignment horizontal="center"/>
    </xf>
    <xf numFmtId="0" fontId="13" fillId="0" borderId="0" xfId="0" applyFont="1" applyFill="1" applyBorder="1" applyAlignment="1">
      <alignment horizontal="center"/>
    </xf>
    <xf numFmtId="0" fontId="15" fillId="0" borderId="0" xfId="0" applyFont="1" applyFill="1" applyBorder="1" applyAlignment="1">
      <alignment horizontal="center"/>
    </xf>
    <xf numFmtId="0" fontId="16" fillId="0" borderId="0" xfId="0" applyFont="1" applyFill="1" applyAlignment="1">
      <alignment horizontal="center"/>
    </xf>
    <xf numFmtId="0" fontId="16" fillId="0" borderId="0" xfId="4" applyFont="1" applyFill="1" applyAlignment="1">
      <alignment horizontal="center"/>
    </xf>
    <xf numFmtId="193" fontId="13" fillId="0" borderId="2" xfId="10" applyNumberFormat="1" applyFont="1" applyFill="1" applyBorder="1" applyAlignment="1">
      <alignment horizontal="right" vertical="center"/>
    </xf>
    <xf numFmtId="193" fontId="13" fillId="0" borderId="4" xfId="10" applyNumberFormat="1" applyFont="1" applyFill="1" applyBorder="1" applyAlignment="1">
      <alignment horizontal="right" vertical="center"/>
    </xf>
    <xf numFmtId="190" fontId="13" fillId="0" borderId="0" xfId="0" applyNumberFormat="1" applyFont="1" applyFill="1" applyBorder="1"/>
    <xf numFmtId="190" fontId="2" fillId="0" borderId="0" xfId="1" applyNumberFormat="1" applyFont="1" applyFill="1"/>
    <xf numFmtId="190" fontId="9" fillId="0" borderId="0" xfId="1" applyNumberFormat="1" applyFont="1" applyFill="1" applyBorder="1"/>
    <xf numFmtId="0" fontId="17" fillId="0" borderId="0" xfId="4" applyFont="1" applyFill="1" applyBorder="1" applyAlignment="1"/>
    <xf numFmtId="190" fontId="19" fillId="0" borderId="0" xfId="2" applyNumberFormat="1" applyFont="1" applyFill="1" applyBorder="1" applyAlignment="1"/>
    <xf numFmtId="190" fontId="9" fillId="0" borderId="2" xfId="1" applyNumberFormat="1" applyFont="1" applyFill="1" applyBorder="1"/>
    <xf numFmtId="0" fontId="15" fillId="0" borderId="0" xfId="0" applyFont="1" applyFill="1" applyBorder="1" applyAlignment="1">
      <alignment horizontal="center"/>
    </xf>
    <xf numFmtId="0" fontId="15" fillId="0" borderId="3" xfId="0" applyFont="1" applyFill="1" applyBorder="1" applyAlignment="1">
      <alignment horizontal="center"/>
    </xf>
    <xf numFmtId="0" fontId="13" fillId="0" borderId="1" xfId="0" applyFont="1" applyFill="1" applyBorder="1" applyAlignment="1">
      <alignment horizontal="center"/>
    </xf>
    <xf numFmtId="191" fontId="15" fillId="0" borderId="0" xfId="0" applyNumberFormat="1" applyFont="1" applyFill="1" applyBorder="1" applyAlignment="1">
      <alignment horizontal="right"/>
    </xf>
    <xf numFmtId="0" fontId="13" fillId="0" borderId="0" xfId="0" applyFont="1" applyFill="1" applyBorder="1" applyAlignment="1">
      <alignment horizontal="center"/>
    </xf>
    <xf numFmtId="0" fontId="15" fillId="0" borderId="0" xfId="0" applyFont="1" applyFill="1" applyBorder="1" applyAlignment="1">
      <alignment horizontal="center"/>
    </xf>
    <xf numFmtId="0" fontId="16" fillId="0" borderId="0" xfId="0" applyFont="1" applyFill="1" applyAlignment="1">
      <alignment horizontal="center"/>
    </xf>
    <xf numFmtId="0" fontId="13" fillId="0" borderId="0" xfId="0" applyFont="1" applyFill="1" applyAlignment="1">
      <alignment horizontal="center"/>
    </xf>
    <xf numFmtId="0" fontId="16" fillId="0" borderId="0" xfId="0" applyFont="1" applyFill="1" applyBorder="1" applyAlignment="1">
      <alignment horizontal="center"/>
    </xf>
    <xf numFmtId="190" fontId="15" fillId="0" borderId="0" xfId="1" applyNumberFormat="1" applyFont="1" applyFill="1" applyBorder="1" applyAlignment="1">
      <alignment horizontal="right"/>
    </xf>
    <xf numFmtId="190" fontId="15" fillId="0" borderId="2" xfId="1" applyNumberFormat="1" applyFont="1" applyFill="1" applyBorder="1" applyAlignment="1">
      <alignment horizontal="right"/>
    </xf>
    <xf numFmtId="190" fontId="13" fillId="0" borderId="4" xfId="1" applyNumberFormat="1" applyFont="1" applyFill="1" applyBorder="1" applyAlignment="1">
      <alignment horizontal="right"/>
    </xf>
    <xf numFmtId="0" fontId="13" fillId="0" borderId="0" xfId="0" applyFont="1" applyFill="1" applyBorder="1" applyAlignment="1">
      <alignment horizontal="center"/>
    </xf>
    <xf numFmtId="0" fontId="15" fillId="0" borderId="0" xfId="0" applyFont="1" applyFill="1" applyBorder="1" applyAlignment="1">
      <alignment horizontal="center"/>
    </xf>
    <xf numFmtId="0" fontId="16" fillId="0" borderId="0" xfId="0" applyFont="1" applyFill="1" applyAlignment="1">
      <alignment horizontal="center"/>
    </xf>
    <xf numFmtId="0" fontId="13" fillId="0" borderId="0" xfId="0" applyFont="1" applyFill="1" applyAlignment="1">
      <alignment horizontal="center"/>
    </xf>
    <xf numFmtId="189" fontId="13" fillId="0" borderId="0" xfId="0" applyNumberFormat="1" applyFont="1" applyFill="1" applyBorder="1" applyAlignment="1">
      <alignment horizontal="center"/>
    </xf>
    <xf numFmtId="0" fontId="16" fillId="0" borderId="0" xfId="4" applyFont="1" applyFill="1" applyAlignment="1">
      <alignment horizontal="center"/>
    </xf>
    <xf numFmtId="0" fontId="13" fillId="0" borderId="0" xfId="4" applyFont="1" applyFill="1" applyBorder="1" applyAlignment="1">
      <alignment horizontal="center"/>
    </xf>
    <xf numFmtId="0" fontId="15" fillId="0" borderId="2" xfId="4" applyFont="1" applyFill="1" applyBorder="1" applyAlignment="1">
      <alignment horizontal="center"/>
    </xf>
    <xf numFmtId="0" fontId="15" fillId="0" borderId="2" xfId="0" applyFont="1" applyFill="1" applyBorder="1" applyAlignment="1">
      <alignment horizontal="center"/>
    </xf>
    <xf numFmtId="0" fontId="15" fillId="0" borderId="1" xfId="0" applyFont="1" applyFill="1" applyBorder="1" applyAlignment="1">
      <alignment horizontal="center"/>
    </xf>
    <xf numFmtId="0" fontId="16" fillId="0" borderId="0" xfId="0" applyFont="1" applyFill="1" applyBorder="1" applyAlignment="1">
      <alignment horizontal="center"/>
    </xf>
  </cellXfs>
  <cellStyles count="12">
    <cellStyle name="Comma" xfId="1" builtinId="3"/>
    <cellStyle name="Comma 2" xfId="2"/>
    <cellStyle name="Comma 2 3" xfId="3"/>
    <cellStyle name="Normal" xfId="0" builtinId="0"/>
    <cellStyle name="Normal 2" xfId="4"/>
    <cellStyle name="Normal 2 3" xfId="5"/>
    <cellStyle name="Normal 2 5" xfId="6"/>
    <cellStyle name="Normal 3" xfId="7"/>
    <cellStyle name="Normal 5" xfId="8"/>
    <cellStyle name="เครื่องหมายจุลภาค_งบกระแสเงินสด บจ. สิทธิผล (update)" xfId="9"/>
    <cellStyle name="ปกติ 2" xfId="11"/>
    <cellStyle name="ปกติ_USCT2" xfId="10"/>
  </cellStyles>
  <dxfs count="0"/>
  <tableStyles count="0" defaultTableStyle="TableStyleMedium9" defaultPivotStyle="PivotStyleLight16"/>
  <colors>
    <mruColors>
      <color rgb="FF00FFFF"/>
      <color rgb="FFFF66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>
    <tabColor rgb="FFFFC000"/>
  </sheetPr>
  <dimension ref="A1:R183"/>
  <sheetViews>
    <sheetView showGridLines="0" view="pageBreakPreview" topLeftCell="A142" zoomScale="90" zoomScaleSheetLayoutView="90" workbookViewId="0">
      <selection activeCell="O98" sqref="O98"/>
    </sheetView>
  </sheetViews>
  <sheetFormatPr defaultColWidth="10.85546875" defaultRowHeight="21.75" customHeight="1"/>
  <cols>
    <col min="1" max="1" width="1.85546875" style="1" customWidth="1"/>
    <col min="2" max="2" width="2.28515625" style="1" customWidth="1"/>
    <col min="3" max="3" width="1.85546875" style="1" customWidth="1"/>
    <col min="4" max="4" width="13.85546875" style="1" customWidth="1"/>
    <col min="5" max="5" width="25.42578125" style="1" customWidth="1"/>
    <col min="6" max="6" width="8.5703125" style="4" customWidth="1"/>
    <col min="7" max="7" width="1.42578125" style="5" customWidth="1"/>
    <col min="8" max="8" width="13.140625" style="5" customWidth="1"/>
    <col min="9" max="9" width="1.42578125" style="1" customWidth="1"/>
    <col min="10" max="10" width="12.42578125" style="1" customWidth="1"/>
    <col min="11" max="11" width="1.5703125" style="1" customWidth="1"/>
    <col min="12" max="12" width="12.28515625" style="1" customWidth="1"/>
    <col min="13" max="13" width="1.28515625" style="1" customWidth="1"/>
    <col min="14" max="14" width="13.140625" style="1" customWidth="1"/>
    <col min="15" max="15" width="15.140625" style="1" bestFit="1" customWidth="1"/>
    <col min="16" max="16" width="14.5703125" style="1" bestFit="1" customWidth="1"/>
    <col min="17" max="16384" width="10.85546875" style="1"/>
  </cols>
  <sheetData>
    <row r="1" spans="1:14" s="2" customFormat="1" ht="21.75" customHeight="1">
      <c r="A1" s="106" t="s">
        <v>76</v>
      </c>
      <c r="B1" s="96"/>
      <c r="C1" s="96"/>
      <c r="D1" s="96"/>
      <c r="E1" s="96"/>
      <c r="F1" s="50"/>
      <c r="G1" s="107"/>
      <c r="H1" s="107"/>
      <c r="I1" s="96"/>
      <c r="J1" s="96"/>
      <c r="K1" s="96"/>
      <c r="L1" s="96"/>
      <c r="M1" s="96"/>
      <c r="N1" s="18"/>
    </row>
    <row r="2" spans="1:14" s="2" customFormat="1" ht="21.75" customHeight="1">
      <c r="A2" s="108" t="s">
        <v>62</v>
      </c>
      <c r="B2" s="96"/>
      <c r="C2" s="96"/>
      <c r="D2" s="96"/>
      <c r="E2" s="96"/>
      <c r="F2" s="96"/>
      <c r="G2" s="96"/>
      <c r="H2" s="96"/>
      <c r="I2" s="96"/>
      <c r="J2" s="96"/>
      <c r="K2" s="96"/>
      <c r="L2" s="96"/>
      <c r="M2" s="96"/>
      <c r="N2" s="18"/>
    </row>
    <row r="3" spans="1:14" s="2" customFormat="1" ht="21.75" customHeight="1">
      <c r="A3" s="162" t="s">
        <v>169</v>
      </c>
      <c r="B3" s="18"/>
      <c r="C3" s="18"/>
      <c r="D3" s="18"/>
      <c r="E3" s="18"/>
      <c r="F3" s="19"/>
      <c r="G3" s="20"/>
      <c r="H3" s="20"/>
      <c r="I3" s="18"/>
      <c r="J3" s="18"/>
      <c r="K3" s="18"/>
      <c r="L3" s="18"/>
      <c r="M3" s="18"/>
      <c r="N3" s="18"/>
    </row>
    <row r="4" spans="1:14" s="2" customFormat="1" ht="21.75" customHeight="1">
      <c r="A4" s="162"/>
      <c r="B4" s="18"/>
      <c r="C4" s="18"/>
      <c r="D4" s="18"/>
      <c r="E4" s="18"/>
      <c r="F4" s="19"/>
      <c r="G4" s="20"/>
      <c r="H4" s="20"/>
      <c r="I4" s="18"/>
      <c r="J4" s="18"/>
      <c r="K4" s="18"/>
      <c r="L4" s="18"/>
      <c r="M4" s="18"/>
      <c r="N4" s="18"/>
    </row>
    <row r="5" spans="1:14" s="162" customFormat="1" ht="21.75" customHeight="1">
      <c r="B5" s="18"/>
      <c r="C5" s="18"/>
      <c r="D5" s="18"/>
      <c r="E5" s="18"/>
      <c r="F5" s="19"/>
      <c r="G5" s="20"/>
      <c r="H5" s="232" t="s">
        <v>1</v>
      </c>
      <c r="I5" s="232"/>
      <c r="J5" s="232"/>
      <c r="K5" s="17"/>
      <c r="L5" s="232" t="s">
        <v>2</v>
      </c>
      <c r="M5" s="232"/>
      <c r="N5" s="232"/>
    </row>
    <row r="6" spans="1:14" s="162" customFormat="1" ht="21.75" customHeight="1">
      <c r="F6" s="21"/>
      <c r="G6" s="22"/>
      <c r="H6" s="232" t="s">
        <v>3</v>
      </c>
      <c r="I6" s="232"/>
      <c r="J6" s="232"/>
      <c r="K6" s="17"/>
      <c r="L6" s="232" t="s">
        <v>3</v>
      </c>
      <c r="M6" s="232"/>
      <c r="N6" s="232"/>
    </row>
    <row r="7" spans="1:14" s="23" customFormat="1" ht="21.75" customHeight="1">
      <c r="A7" s="162" t="s">
        <v>4</v>
      </c>
      <c r="F7" s="222" t="s">
        <v>0</v>
      </c>
      <c r="G7" s="31"/>
      <c r="H7" s="82" t="s">
        <v>105</v>
      </c>
      <c r="I7" s="82"/>
      <c r="J7" s="82" t="s">
        <v>51</v>
      </c>
      <c r="K7" s="82"/>
      <c r="L7" s="82" t="s">
        <v>105</v>
      </c>
      <c r="M7" s="82"/>
      <c r="N7" s="82" t="s">
        <v>51</v>
      </c>
    </row>
    <row r="8" spans="1:14" s="23" customFormat="1" ht="21.75" customHeight="1">
      <c r="A8" s="162"/>
      <c r="F8" s="222"/>
      <c r="G8" s="31"/>
      <c r="H8" s="221">
        <v>2021</v>
      </c>
      <c r="I8" s="82"/>
      <c r="J8" s="221">
        <v>2020</v>
      </c>
      <c r="K8" s="82"/>
      <c r="L8" s="221">
        <v>2021</v>
      </c>
      <c r="M8" s="82"/>
      <c r="N8" s="221">
        <v>2020</v>
      </c>
    </row>
    <row r="9" spans="1:14" s="23" customFormat="1" ht="21.75" customHeight="1">
      <c r="A9" s="162"/>
      <c r="F9" s="222"/>
      <c r="G9" s="31"/>
      <c r="H9" s="221" t="s">
        <v>52</v>
      </c>
      <c r="I9" s="82"/>
      <c r="J9" s="221"/>
      <c r="K9" s="82"/>
      <c r="L9" s="221" t="s">
        <v>52</v>
      </c>
      <c r="M9" s="82"/>
      <c r="N9" s="221"/>
    </row>
    <row r="10" spans="1:14" s="23" customFormat="1" ht="21.75" customHeight="1">
      <c r="F10" s="222"/>
      <c r="G10" s="31"/>
      <c r="H10" s="230" t="s">
        <v>53</v>
      </c>
      <c r="I10" s="230"/>
      <c r="J10" s="230"/>
      <c r="K10" s="230"/>
      <c r="L10" s="230"/>
      <c r="M10" s="230"/>
      <c r="N10" s="230"/>
    </row>
    <row r="11" spans="1:14" s="23" customFormat="1" ht="21.75" customHeight="1">
      <c r="A11" s="24" t="s">
        <v>5</v>
      </c>
      <c r="F11" s="25"/>
    </row>
    <row r="12" spans="1:14" s="23" customFormat="1" ht="21.75" customHeight="1">
      <c r="A12" s="65" t="s">
        <v>6</v>
      </c>
      <c r="B12" s="65"/>
      <c r="F12" s="222"/>
      <c r="H12" s="26">
        <v>33938</v>
      </c>
      <c r="I12" s="26"/>
      <c r="J12" s="26">
        <v>51230</v>
      </c>
      <c r="K12" s="26"/>
      <c r="L12" s="26">
        <v>16572</v>
      </c>
      <c r="M12" s="26"/>
      <c r="N12" s="26">
        <v>25463</v>
      </c>
    </row>
    <row r="13" spans="1:14" s="23" customFormat="1" ht="21.75" customHeight="1">
      <c r="A13" s="65" t="s">
        <v>37</v>
      </c>
      <c r="B13" s="65"/>
      <c r="F13" s="222" t="s">
        <v>170</v>
      </c>
      <c r="H13" s="26">
        <v>171553</v>
      </c>
      <c r="I13" s="26"/>
      <c r="J13" s="26">
        <v>201711</v>
      </c>
      <c r="K13" s="26"/>
      <c r="L13" s="26">
        <v>129382</v>
      </c>
      <c r="M13" s="26"/>
      <c r="N13" s="26">
        <v>141475</v>
      </c>
    </row>
    <row r="14" spans="1:14" s="23" customFormat="1" ht="21.75" customHeight="1">
      <c r="A14" s="65" t="s">
        <v>69</v>
      </c>
      <c r="B14" s="65"/>
      <c r="F14" s="222" t="s">
        <v>171</v>
      </c>
      <c r="H14" s="26">
        <v>15313</v>
      </c>
      <c r="I14" s="26"/>
      <c r="J14" s="26">
        <v>6887</v>
      </c>
      <c r="K14" s="26"/>
      <c r="L14" s="26">
        <v>22579</v>
      </c>
      <c r="M14" s="26"/>
      <c r="N14" s="26">
        <v>13325</v>
      </c>
    </row>
    <row r="15" spans="1:14" s="23" customFormat="1" ht="21.75" customHeight="1">
      <c r="A15" s="65" t="s">
        <v>77</v>
      </c>
      <c r="B15" s="65"/>
      <c r="F15" s="222" t="s">
        <v>172</v>
      </c>
      <c r="H15" s="26">
        <v>6210</v>
      </c>
      <c r="I15" s="26"/>
      <c r="J15" s="26">
        <v>4341</v>
      </c>
      <c r="K15" s="26"/>
      <c r="L15" s="26">
        <v>34810</v>
      </c>
      <c r="M15" s="26"/>
      <c r="N15" s="26">
        <v>34076</v>
      </c>
    </row>
    <row r="16" spans="1:14" s="23" customFormat="1" ht="21.75" customHeight="1">
      <c r="A16" s="65" t="s">
        <v>153</v>
      </c>
      <c r="B16" s="65"/>
      <c r="F16" s="222">
        <v>5</v>
      </c>
      <c r="H16" s="37">
        <v>0</v>
      </c>
      <c r="I16" s="26"/>
      <c r="J16" s="37">
        <v>0</v>
      </c>
      <c r="K16" s="26"/>
      <c r="L16" s="26">
        <v>14600</v>
      </c>
      <c r="M16" s="26"/>
      <c r="N16" s="26">
        <v>14600</v>
      </c>
    </row>
    <row r="17" spans="1:14" s="23" customFormat="1" ht="21.75" customHeight="1">
      <c r="A17" s="65" t="s">
        <v>33</v>
      </c>
      <c r="B17" s="65"/>
      <c r="F17" s="222">
        <v>9</v>
      </c>
      <c r="H17" s="37">
        <v>242639</v>
      </c>
      <c r="I17" s="26"/>
      <c r="J17" s="26">
        <v>202017</v>
      </c>
      <c r="K17" s="26"/>
      <c r="L17" s="26">
        <v>27234</v>
      </c>
      <c r="M17" s="26"/>
      <c r="N17" s="26">
        <v>25033</v>
      </c>
    </row>
    <row r="18" spans="1:14" s="23" customFormat="1" ht="21.75" customHeight="1">
      <c r="A18" s="65" t="s">
        <v>78</v>
      </c>
      <c r="B18" s="65"/>
      <c r="F18" s="222"/>
      <c r="H18" s="37">
        <v>3107</v>
      </c>
      <c r="I18" s="26"/>
      <c r="J18" s="26">
        <v>4266</v>
      </c>
      <c r="K18" s="26"/>
      <c r="L18" s="26">
        <v>14</v>
      </c>
      <c r="M18" s="26"/>
      <c r="N18" s="26">
        <v>145</v>
      </c>
    </row>
    <row r="19" spans="1:14" s="23" customFormat="1" ht="21.75" customHeight="1">
      <c r="A19" s="65" t="s">
        <v>79</v>
      </c>
      <c r="B19" s="65"/>
      <c r="F19" s="222"/>
      <c r="H19" s="37">
        <v>100</v>
      </c>
      <c r="I19" s="26"/>
      <c r="J19" s="37">
        <v>100</v>
      </c>
      <c r="K19" s="26"/>
      <c r="L19" s="26">
        <v>0</v>
      </c>
      <c r="M19" s="26"/>
      <c r="N19" s="26">
        <v>0</v>
      </c>
    </row>
    <row r="20" spans="1:14" s="23" customFormat="1" ht="21.75" customHeight="1">
      <c r="A20" s="83" t="s">
        <v>7</v>
      </c>
      <c r="B20" s="83"/>
      <c r="F20" s="25"/>
      <c r="H20" s="85">
        <f>SUM(H12:H19)</f>
        <v>472860</v>
      </c>
      <c r="I20" s="28"/>
      <c r="J20" s="85">
        <f>SUM(J12:J19)</f>
        <v>470552</v>
      </c>
      <c r="K20" s="28"/>
      <c r="L20" s="85">
        <f>SUM(L12:L19)</f>
        <v>245191</v>
      </c>
      <c r="M20" s="29"/>
      <c r="N20" s="85">
        <f>SUM(N12:N19)</f>
        <v>254117</v>
      </c>
    </row>
    <row r="21" spans="1:14" s="23" customFormat="1" ht="21.75" customHeight="1">
      <c r="A21" s="83"/>
      <c r="B21" s="83"/>
      <c r="F21" s="25"/>
      <c r="H21" s="29"/>
      <c r="I21" s="28"/>
      <c r="J21" s="28"/>
      <c r="K21" s="28"/>
      <c r="L21" s="29"/>
      <c r="M21" s="29"/>
      <c r="N21" s="29"/>
    </row>
    <row r="22" spans="1:14" s="23" customFormat="1" ht="21.75" customHeight="1">
      <c r="A22" s="84" t="s">
        <v>8</v>
      </c>
      <c r="F22" s="25"/>
      <c r="H22" s="30"/>
      <c r="I22" s="28"/>
      <c r="J22" s="28"/>
      <c r="K22" s="28"/>
      <c r="L22" s="30"/>
      <c r="M22" s="28"/>
      <c r="N22" s="30"/>
    </row>
    <row r="23" spans="1:14" s="23" customFormat="1" ht="21.75" customHeight="1">
      <c r="A23" s="65" t="s">
        <v>38</v>
      </c>
      <c r="F23" s="222">
        <v>10</v>
      </c>
      <c r="H23" s="28">
        <v>0</v>
      </c>
      <c r="I23" s="28"/>
      <c r="J23" s="28">
        <v>0</v>
      </c>
      <c r="K23" s="28"/>
      <c r="L23" s="28">
        <v>6000</v>
      </c>
      <c r="M23" s="28"/>
      <c r="N23" s="28">
        <v>6000</v>
      </c>
    </row>
    <row r="24" spans="1:14" s="23" customFormat="1" ht="21.75" customHeight="1">
      <c r="A24" s="65" t="s">
        <v>202</v>
      </c>
      <c r="F24" s="222">
        <v>8</v>
      </c>
      <c r="H24" s="26">
        <v>12116</v>
      </c>
      <c r="I24" s="26"/>
      <c r="J24" s="26">
        <v>11389</v>
      </c>
      <c r="K24" s="26"/>
      <c r="L24" s="26">
        <v>12116</v>
      </c>
      <c r="M24" s="26"/>
      <c r="N24" s="26">
        <v>11389</v>
      </c>
    </row>
    <row r="25" spans="1:14" s="23" customFormat="1" ht="21.75" customHeight="1">
      <c r="A25" s="65" t="s">
        <v>39</v>
      </c>
      <c r="E25" s="222"/>
      <c r="F25" s="222" t="s">
        <v>203</v>
      </c>
      <c r="H25" s="28">
        <v>444372</v>
      </c>
      <c r="I25" s="28"/>
      <c r="J25" s="28">
        <v>316179</v>
      </c>
      <c r="K25" s="28"/>
      <c r="L25" s="28">
        <v>419045</v>
      </c>
      <c r="M25" s="28"/>
      <c r="N25" s="28">
        <v>289912</v>
      </c>
    </row>
    <row r="26" spans="1:14" s="65" customFormat="1" ht="21.75" customHeight="1">
      <c r="A26" s="65" t="s">
        <v>116</v>
      </c>
      <c r="F26" s="222">
        <v>12</v>
      </c>
      <c r="G26" s="31"/>
      <c r="H26" s="28">
        <v>28656</v>
      </c>
      <c r="I26" s="28"/>
      <c r="J26" s="28">
        <v>29798</v>
      </c>
      <c r="K26" s="28"/>
      <c r="L26" s="28">
        <v>4056</v>
      </c>
      <c r="M26" s="28"/>
      <c r="N26" s="28">
        <v>4516</v>
      </c>
    </row>
    <row r="27" spans="1:14" s="23" customFormat="1" ht="21.75" customHeight="1">
      <c r="A27" s="65" t="s">
        <v>63</v>
      </c>
      <c r="F27" s="222"/>
      <c r="G27" s="31"/>
      <c r="H27" s="28">
        <v>560</v>
      </c>
      <c r="I27" s="28"/>
      <c r="J27" s="30">
        <v>673</v>
      </c>
      <c r="K27" s="28"/>
      <c r="L27" s="28">
        <v>538</v>
      </c>
      <c r="M27" s="28"/>
      <c r="N27" s="30">
        <v>648</v>
      </c>
    </row>
    <row r="28" spans="1:14" s="23" customFormat="1" ht="21.75" customHeight="1">
      <c r="A28" s="65" t="s">
        <v>80</v>
      </c>
      <c r="F28" s="222">
        <v>13</v>
      </c>
      <c r="G28" s="31"/>
      <c r="H28" s="28">
        <v>0</v>
      </c>
      <c r="I28" s="28"/>
      <c r="J28" s="30">
        <v>23730</v>
      </c>
      <c r="K28" s="28"/>
      <c r="L28" s="28">
        <v>3233</v>
      </c>
      <c r="M28" s="28"/>
      <c r="N28" s="30">
        <v>31294</v>
      </c>
    </row>
    <row r="29" spans="1:14" s="23" customFormat="1" ht="21.75" customHeight="1">
      <c r="A29" s="65" t="s">
        <v>120</v>
      </c>
      <c r="F29" s="222" t="s">
        <v>173</v>
      </c>
      <c r="H29" s="30">
        <v>40000</v>
      </c>
      <c r="I29" s="28"/>
      <c r="J29" s="28">
        <v>40000</v>
      </c>
      <c r="K29" s="28"/>
      <c r="L29" s="28">
        <v>40000</v>
      </c>
      <c r="M29" s="28"/>
      <c r="N29" s="28">
        <v>40000</v>
      </c>
    </row>
    <row r="30" spans="1:14" s="23" customFormat="1" ht="21.75" customHeight="1">
      <c r="A30" s="65" t="s">
        <v>9</v>
      </c>
      <c r="F30" s="222"/>
      <c r="G30" s="31"/>
      <c r="H30" s="28">
        <v>1763</v>
      </c>
      <c r="I30" s="28"/>
      <c r="J30" s="28">
        <v>673</v>
      </c>
      <c r="K30" s="28"/>
      <c r="L30" s="28">
        <v>671</v>
      </c>
      <c r="M30" s="28"/>
      <c r="N30" s="28">
        <v>671</v>
      </c>
    </row>
    <row r="31" spans="1:14" s="23" customFormat="1" ht="21.75" customHeight="1">
      <c r="A31" s="83" t="s">
        <v>10</v>
      </c>
      <c r="F31" s="25"/>
      <c r="H31" s="86">
        <f>SUM(H23:I30)</f>
        <v>527467</v>
      </c>
      <c r="I31" s="28"/>
      <c r="J31" s="86">
        <f>SUM(J23:K30)</f>
        <v>422442</v>
      </c>
      <c r="K31" s="28"/>
      <c r="L31" s="86">
        <f>SUM(L23:M30)</f>
        <v>485659</v>
      </c>
      <c r="M31" s="32"/>
      <c r="N31" s="86">
        <f>SUM(N23:N30)</f>
        <v>384430</v>
      </c>
    </row>
    <row r="32" spans="1:14" s="23" customFormat="1" ht="15" customHeight="1">
      <c r="A32" s="83"/>
      <c r="F32" s="25"/>
      <c r="H32" s="184"/>
      <c r="I32" s="28"/>
      <c r="J32" s="184"/>
      <c r="K32" s="28"/>
      <c r="L32" s="184"/>
      <c r="M32" s="32"/>
      <c r="N32" s="184"/>
    </row>
    <row r="33" spans="1:14" s="23" customFormat="1" ht="21.75" customHeight="1" thickBot="1">
      <c r="A33" s="27" t="s">
        <v>11</v>
      </c>
      <c r="F33" s="25"/>
      <c r="H33" s="88">
        <f>+H20+H31</f>
        <v>1000327</v>
      </c>
      <c r="I33" s="28"/>
      <c r="J33" s="88">
        <f>+J20+J31</f>
        <v>892994</v>
      </c>
      <c r="K33" s="28"/>
      <c r="L33" s="88">
        <f>+L20+L31</f>
        <v>730850</v>
      </c>
      <c r="M33" s="33"/>
      <c r="N33" s="88">
        <f>+N20+N31</f>
        <v>638547</v>
      </c>
    </row>
    <row r="34" spans="1:14" s="2" customFormat="1" ht="21.75" customHeight="1" thickTop="1">
      <c r="A34" s="106" t="s">
        <v>76</v>
      </c>
      <c r="B34" s="96"/>
      <c r="C34" s="96"/>
      <c r="D34" s="96"/>
      <c r="E34" s="96"/>
      <c r="F34" s="50"/>
      <c r="G34" s="107"/>
      <c r="H34" s="107"/>
      <c r="I34" s="96"/>
      <c r="J34" s="96"/>
      <c r="K34" s="96"/>
      <c r="L34" s="96"/>
      <c r="M34" s="96"/>
      <c r="N34" s="18"/>
    </row>
    <row r="35" spans="1:14" s="2" customFormat="1" ht="21.75" customHeight="1">
      <c r="A35" s="108" t="s">
        <v>62</v>
      </c>
      <c r="B35" s="96"/>
      <c r="C35" s="96"/>
      <c r="D35" s="96"/>
      <c r="E35" s="96"/>
      <c r="F35" s="96"/>
      <c r="G35" s="96"/>
      <c r="H35" s="96"/>
      <c r="I35" s="96"/>
      <c r="J35" s="96"/>
      <c r="K35" s="96"/>
      <c r="L35" s="96"/>
      <c r="M35" s="96"/>
      <c r="N35" s="18"/>
    </row>
    <row r="36" spans="1:14" s="2" customFormat="1" ht="21.75" customHeight="1">
      <c r="A36" s="162" t="s">
        <v>169</v>
      </c>
      <c r="B36" s="18"/>
      <c r="C36" s="18"/>
      <c r="D36" s="18"/>
      <c r="E36" s="18"/>
      <c r="F36" s="19"/>
      <c r="G36" s="20"/>
      <c r="H36" s="20"/>
      <c r="I36" s="18"/>
      <c r="J36" s="18"/>
      <c r="K36" s="18"/>
      <c r="L36" s="18"/>
      <c r="M36" s="18"/>
      <c r="N36" s="18"/>
    </row>
    <row r="37" spans="1:14" s="2" customFormat="1" ht="21.75" customHeight="1">
      <c r="A37" s="162"/>
      <c r="B37" s="18"/>
      <c r="C37" s="18"/>
      <c r="D37" s="18"/>
      <c r="E37" s="18"/>
      <c r="F37" s="19"/>
      <c r="G37" s="20"/>
      <c r="H37" s="20"/>
      <c r="I37" s="18"/>
      <c r="J37" s="18"/>
      <c r="K37" s="18"/>
      <c r="L37" s="18"/>
      <c r="M37" s="18"/>
      <c r="N37" s="18"/>
    </row>
    <row r="38" spans="1:14" s="162" customFormat="1" ht="21.75" customHeight="1">
      <c r="B38" s="18"/>
      <c r="C38" s="18"/>
      <c r="D38" s="18"/>
      <c r="E38" s="18"/>
      <c r="F38" s="19"/>
      <c r="G38" s="20"/>
      <c r="H38" s="232" t="s">
        <v>1</v>
      </c>
      <c r="I38" s="232"/>
      <c r="J38" s="232"/>
      <c r="K38" s="17"/>
      <c r="L38" s="232" t="s">
        <v>2</v>
      </c>
      <c r="M38" s="232"/>
      <c r="N38" s="232"/>
    </row>
    <row r="39" spans="1:14" s="162" customFormat="1" ht="21.75" customHeight="1">
      <c r="F39" s="21"/>
      <c r="G39" s="22"/>
      <c r="H39" s="232" t="s">
        <v>3</v>
      </c>
      <c r="I39" s="232"/>
      <c r="J39" s="232"/>
      <c r="K39" s="17"/>
      <c r="L39" s="232" t="s">
        <v>3</v>
      </c>
      <c r="M39" s="232"/>
      <c r="N39" s="232"/>
    </row>
    <row r="40" spans="1:14" s="23" customFormat="1" ht="21.75" customHeight="1">
      <c r="A40" s="162" t="s">
        <v>50</v>
      </c>
      <c r="F40" s="222" t="s">
        <v>0</v>
      </c>
      <c r="G40" s="31"/>
      <c r="H40" s="82" t="s">
        <v>105</v>
      </c>
      <c r="I40" s="82"/>
      <c r="J40" s="82" t="s">
        <v>51</v>
      </c>
      <c r="K40" s="82"/>
      <c r="L40" s="82" t="s">
        <v>105</v>
      </c>
      <c r="M40" s="82"/>
      <c r="N40" s="82" t="s">
        <v>51</v>
      </c>
    </row>
    <row r="41" spans="1:14" s="23" customFormat="1" ht="21.75" customHeight="1">
      <c r="F41" s="222"/>
      <c r="G41" s="31"/>
      <c r="H41" s="221">
        <v>2021</v>
      </c>
      <c r="I41" s="82"/>
      <c r="J41" s="221">
        <v>2020</v>
      </c>
      <c r="K41" s="82"/>
      <c r="L41" s="221">
        <v>2021</v>
      </c>
      <c r="M41" s="82"/>
      <c r="N41" s="221">
        <v>2020</v>
      </c>
    </row>
    <row r="42" spans="1:14" s="23" customFormat="1" ht="21.75" customHeight="1">
      <c r="F42" s="222"/>
      <c r="G42" s="31"/>
      <c r="H42" s="221" t="s">
        <v>52</v>
      </c>
      <c r="I42" s="82"/>
      <c r="J42" s="221"/>
      <c r="K42" s="82"/>
      <c r="L42" s="221" t="s">
        <v>52</v>
      </c>
      <c r="M42" s="82"/>
      <c r="N42" s="221"/>
    </row>
    <row r="43" spans="1:14" s="23" customFormat="1" ht="21.75" customHeight="1">
      <c r="F43" s="222"/>
      <c r="G43" s="31"/>
      <c r="H43" s="230" t="s">
        <v>53</v>
      </c>
      <c r="I43" s="230"/>
      <c r="J43" s="230"/>
      <c r="K43" s="230"/>
      <c r="L43" s="230"/>
      <c r="M43" s="230"/>
      <c r="N43" s="230"/>
    </row>
    <row r="44" spans="1:14" s="23" customFormat="1" ht="21.75" customHeight="1">
      <c r="A44" s="84" t="s">
        <v>12</v>
      </c>
      <c r="F44" s="35"/>
      <c r="G44" s="36"/>
      <c r="H44" s="36"/>
      <c r="I44" s="36"/>
      <c r="J44" s="36"/>
      <c r="K44" s="36"/>
      <c r="L44" s="17"/>
      <c r="M44" s="17"/>
      <c r="N44" s="17"/>
    </row>
    <row r="45" spans="1:14" s="23" customFormat="1" ht="21.75" customHeight="1">
      <c r="A45" s="65" t="s">
        <v>106</v>
      </c>
      <c r="B45" s="65"/>
      <c r="F45" s="224">
        <v>14</v>
      </c>
      <c r="G45" s="221"/>
      <c r="H45" s="26">
        <v>438776</v>
      </c>
      <c r="I45" s="26"/>
      <c r="J45" s="26">
        <v>436348</v>
      </c>
      <c r="K45" s="26"/>
      <c r="L45" s="26">
        <v>163242</v>
      </c>
      <c r="M45" s="26"/>
      <c r="N45" s="26">
        <v>142757</v>
      </c>
    </row>
    <row r="46" spans="1:14" s="23" customFormat="1" ht="21.75" customHeight="1">
      <c r="A46" s="65" t="s">
        <v>40</v>
      </c>
      <c r="B46" s="65"/>
      <c r="F46" s="224" t="s">
        <v>174</v>
      </c>
      <c r="G46" s="221"/>
      <c r="H46" s="26">
        <v>58567</v>
      </c>
      <c r="I46" s="26"/>
      <c r="J46" s="26">
        <v>67620</v>
      </c>
      <c r="K46" s="26"/>
      <c r="L46" s="26">
        <v>133664</v>
      </c>
      <c r="M46" s="26"/>
      <c r="N46" s="26">
        <v>167710</v>
      </c>
    </row>
    <row r="47" spans="1:14" s="23" customFormat="1" ht="21.75" customHeight="1">
      <c r="A47" s="65" t="s">
        <v>70</v>
      </c>
      <c r="B47" s="65"/>
      <c r="F47" s="224" t="s">
        <v>175</v>
      </c>
      <c r="G47" s="221"/>
      <c r="H47" s="26">
        <v>17226</v>
      </c>
      <c r="I47" s="26"/>
      <c r="J47" s="26">
        <v>14433</v>
      </c>
      <c r="K47" s="26"/>
      <c r="L47" s="26">
        <v>9585</v>
      </c>
      <c r="M47" s="26"/>
      <c r="N47" s="26">
        <v>10462</v>
      </c>
    </row>
    <row r="48" spans="1:14" s="23" customFormat="1" ht="21.75" customHeight="1">
      <c r="A48" s="65" t="s">
        <v>107</v>
      </c>
      <c r="B48" s="65"/>
      <c r="F48" s="224">
        <v>18</v>
      </c>
      <c r="G48" s="221"/>
      <c r="H48" s="26">
        <v>20652</v>
      </c>
      <c r="I48" s="26"/>
      <c r="J48" s="26">
        <v>20652</v>
      </c>
      <c r="K48" s="26"/>
      <c r="L48" s="26">
        <v>20652</v>
      </c>
      <c r="M48" s="26"/>
      <c r="N48" s="26">
        <v>20652</v>
      </c>
    </row>
    <row r="49" spans="1:15" s="23" customFormat="1" ht="21.75" customHeight="1">
      <c r="A49" s="65" t="s">
        <v>108</v>
      </c>
      <c r="B49" s="65"/>
      <c r="F49" s="224">
        <v>19</v>
      </c>
      <c r="G49" s="221"/>
      <c r="H49" s="26">
        <v>7600</v>
      </c>
      <c r="I49" s="26"/>
      <c r="J49" s="26">
        <v>6786</v>
      </c>
      <c r="K49" s="26"/>
      <c r="L49" s="26">
        <v>2535</v>
      </c>
      <c r="M49" s="26"/>
      <c r="N49" s="26">
        <v>1578</v>
      </c>
    </row>
    <row r="50" spans="1:15" s="23" customFormat="1" ht="21.75" customHeight="1">
      <c r="A50" s="185" t="s">
        <v>121</v>
      </c>
      <c r="B50" s="65"/>
      <c r="F50" s="39"/>
      <c r="G50" s="38"/>
      <c r="H50" s="26">
        <v>864</v>
      </c>
      <c r="I50" s="192"/>
      <c r="J50" s="26">
        <v>573</v>
      </c>
      <c r="K50" s="192"/>
      <c r="L50" s="26">
        <v>0</v>
      </c>
      <c r="M50" s="28"/>
      <c r="N50" s="26">
        <v>0</v>
      </c>
    </row>
    <row r="51" spans="1:15" s="7" customFormat="1" ht="21.75" customHeight="1">
      <c r="A51" s="65" t="s">
        <v>152</v>
      </c>
      <c r="B51" s="65"/>
      <c r="C51" s="65"/>
      <c r="D51" s="65"/>
      <c r="E51" s="65"/>
      <c r="F51" s="224">
        <v>17</v>
      </c>
      <c r="G51" s="221"/>
      <c r="H51" s="26">
        <v>2714</v>
      </c>
      <c r="I51" s="26"/>
      <c r="J51" s="26">
        <v>4923</v>
      </c>
      <c r="K51" s="26"/>
      <c r="L51" s="26">
        <v>2714</v>
      </c>
      <c r="M51" s="26"/>
      <c r="N51" s="26">
        <v>3075</v>
      </c>
      <c r="O51" s="167"/>
    </row>
    <row r="52" spans="1:15" s="23" customFormat="1" ht="21.75" customHeight="1">
      <c r="A52" s="83" t="s">
        <v>13</v>
      </c>
      <c r="F52" s="39"/>
      <c r="G52" s="38"/>
      <c r="H52" s="90">
        <f>SUM(H45:H51)</f>
        <v>546399</v>
      </c>
      <c r="I52" s="37"/>
      <c r="J52" s="90">
        <f>SUM(J45:J51)</f>
        <v>551335</v>
      </c>
      <c r="K52" s="37"/>
      <c r="L52" s="90">
        <f>SUM(L45:L51)</f>
        <v>332392</v>
      </c>
      <c r="M52" s="37"/>
      <c r="N52" s="90">
        <f>SUM(N45:N51)</f>
        <v>346234</v>
      </c>
    </row>
    <row r="53" spans="1:15" s="23" customFormat="1" ht="21.75" customHeight="1">
      <c r="F53" s="222"/>
      <c r="G53" s="31"/>
      <c r="H53" s="91"/>
      <c r="I53" s="28"/>
      <c r="J53" s="91"/>
      <c r="K53" s="28"/>
      <c r="L53" s="91"/>
      <c r="M53" s="28"/>
      <c r="N53" s="91"/>
    </row>
    <row r="54" spans="1:15" s="23" customFormat="1" ht="21.75" customHeight="1">
      <c r="A54" s="84" t="s">
        <v>14</v>
      </c>
      <c r="F54" s="222"/>
      <c r="H54" s="91"/>
      <c r="I54" s="28"/>
      <c r="J54" s="91"/>
      <c r="K54" s="28"/>
      <c r="L54" s="91"/>
      <c r="M54" s="32"/>
      <c r="N54" s="91"/>
    </row>
    <row r="55" spans="1:15" s="23" customFormat="1" ht="21.75" customHeight="1">
      <c r="A55" s="65" t="s">
        <v>109</v>
      </c>
      <c r="F55" s="224">
        <v>18</v>
      </c>
      <c r="H55" s="116">
        <v>83043</v>
      </c>
      <c r="I55" s="28"/>
      <c r="J55" s="116">
        <v>88206</v>
      </c>
      <c r="K55" s="28"/>
      <c r="L55" s="116">
        <v>83043</v>
      </c>
      <c r="M55" s="28"/>
      <c r="N55" s="116">
        <v>88206</v>
      </c>
    </row>
    <row r="56" spans="1:15" s="23" customFormat="1" ht="21.75" customHeight="1">
      <c r="A56" s="65" t="s">
        <v>115</v>
      </c>
      <c r="F56" s="224">
        <v>19</v>
      </c>
      <c r="H56" s="116">
        <v>16740</v>
      </c>
      <c r="I56" s="28"/>
      <c r="J56" s="116">
        <v>19233</v>
      </c>
      <c r="K56" s="28"/>
      <c r="L56" s="116">
        <v>1491</v>
      </c>
      <c r="M56" s="28"/>
      <c r="N56" s="116">
        <v>2903</v>
      </c>
    </row>
    <row r="57" spans="1:15" s="23" customFormat="1" ht="21.75" customHeight="1">
      <c r="A57" s="65" t="s">
        <v>204</v>
      </c>
      <c r="F57" s="224">
        <v>13</v>
      </c>
      <c r="H57" s="116">
        <v>4645</v>
      </c>
      <c r="I57" s="28"/>
      <c r="J57" s="116">
        <v>0</v>
      </c>
      <c r="K57" s="28"/>
      <c r="L57" s="116">
        <v>0</v>
      </c>
      <c r="M57" s="28"/>
      <c r="N57" s="116">
        <v>0</v>
      </c>
    </row>
    <row r="58" spans="1:15" s="23" customFormat="1" ht="21.75" customHeight="1">
      <c r="A58" s="65" t="s">
        <v>122</v>
      </c>
      <c r="F58" s="224">
        <v>20</v>
      </c>
      <c r="H58" s="116">
        <v>5047</v>
      </c>
      <c r="I58" s="28"/>
      <c r="J58" s="116">
        <v>4662</v>
      </c>
      <c r="K58" s="28"/>
      <c r="L58" s="116">
        <v>2643</v>
      </c>
      <c r="M58" s="28"/>
      <c r="N58" s="116">
        <v>2391</v>
      </c>
    </row>
    <row r="59" spans="1:15" s="23" customFormat="1" ht="21.75" customHeight="1">
      <c r="A59" s="83" t="s">
        <v>15</v>
      </c>
      <c r="F59" s="222"/>
      <c r="H59" s="90">
        <f>SUM(H55:H58)</f>
        <v>109475</v>
      </c>
      <c r="I59" s="28"/>
      <c r="J59" s="90">
        <f>SUM(J55:J58)</f>
        <v>112101</v>
      </c>
      <c r="K59" s="28"/>
      <c r="L59" s="90">
        <f>SUM(L55:L58)</f>
        <v>87177</v>
      </c>
      <c r="M59" s="32"/>
      <c r="N59" s="90">
        <f>SUM(N55:N58)</f>
        <v>93500</v>
      </c>
    </row>
    <row r="60" spans="1:15" s="23" customFormat="1" ht="21.75" customHeight="1">
      <c r="A60" s="83" t="s">
        <v>16</v>
      </c>
      <c r="F60" s="222"/>
      <c r="H60" s="90">
        <f>+H52+H59</f>
        <v>655874</v>
      </c>
      <c r="I60" s="28"/>
      <c r="J60" s="90">
        <f>+J52+J59</f>
        <v>663436</v>
      </c>
      <c r="K60" s="28"/>
      <c r="L60" s="90">
        <f>+L52+L59</f>
        <v>419569</v>
      </c>
      <c r="M60" s="32"/>
      <c r="N60" s="90">
        <f>+N52+N59</f>
        <v>439734</v>
      </c>
    </row>
    <row r="61" spans="1:15" s="2" customFormat="1" ht="21.75" customHeight="1">
      <c r="A61" s="106" t="s">
        <v>76</v>
      </c>
      <c r="B61" s="96"/>
      <c r="C61" s="96"/>
      <c r="D61" s="96"/>
      <c r="E61" s="96"/>
      <c r="F61" s="50"/>
      <c r="G61" s="107"/>
      <c r="H61" s="107"/>
      <c r="I61" s="96"/>
      <c r="J61" s="96"/>
      <c r="K61" s="96"/>
      <c r="L61" s="96"/>
      <c r="M61" s="96"/>
      <c r="N61" s="18"/>
    </row>
    <row r="62" spans="1:15" s="2" customFormat="1" ht="21.75" customHeight="1">
      <c r="A62" s="108" t="s">
        <v>62</v>
      </c>
      <c r="B62" s="96"/>
      <c r="C62" s="96"/>
      <c r="D62" s="96"/>
      <c r="E62" s="96"/>
      <c r="F62" s="96"/>
      <c r="G62" s="96"/>
      <c r="H62" s="96"/>
      <c r="I62" s="96"/>
      <c r="J62" s="96"/>
      <c r="K62" s="96"/>
      <c r="L62" s="96"/>
      <c r="M62" s="96"/>
      <c r="N62" s="18"/>
    </row>
    <row r="63" spans="1:15" s="2" customFormat="1" ht="21.75" customHeight="1">
      <c r="A63" s="162" t="s">
        <v>169</v>
      </c>
      <c r="B63" s="18"/>
      <c r="C63" s="18"/>
      <c r="D63" s="18"/>
      <c r="E63" s="18"/>
      <c r="F63" s="19"/>
      <c r="G63" s="20"/>
      <c r="H63" s="20"/>
      <c r="I63" s="18"/>
      <c r="J63" s="18"/>
      <c r="K63" s="18"/>
      <c r="L63" s="18"/>
      <c r="M63" s="18"/>
      <c r="N63" s="18"/>
    </row>
    <row r="64" spans="1:15" s="2" customFormat="1" ht="21.75" customHeight="1">
      <c r="A64" s="162"/>
      <c r="B64" s="18"/>
      <c r="C64" s="18"/>
      <c r="D64" s="18"/>
      <c r="E64" s="18"/>
      <c r="F64" s="19"/>
      <c r="G64" s="20"/>
      <c r="H64" s="20"/>
      <c r="I64" s="18"/>
      <c r="J64" s="18"/>
      <c r="K64" s="18"/>
      <c r="L64" s="18"/>
      <c r="M64" s="18"/>
      <c r="N64" s="18"/>
    </row>
    <row r="65" spans="1:14" s="162" customFormat="1" ht="21.75" customHeight="1">
      <c r="B65" s="18"/>
      <c r="C65" s="18"/>
      <c r="D65" s="18"/>
      <c r="E65" s="18"/>
      <c r="F65" s="19"/>
      <c r="G65" s="20"/>
      <c r="H65" s="232" t="s">
        <v>1</v>
      </c>
      <c r="I65" s="232"/>
      <c r="J65" s="232"/>
      <c r="K65" s="17"/>
      <c r="L65" s="232" t="s">
        <v>2</v>
      </c>
      <c r="M65" s="232"/>
      <c r="N65" s="232"/>
    </row>
    <row r="66" spans="1:14" s="162" customFormat="1" ht="21.75" customHeight="1">
      <c r="F66" s="21"/>
      <c r="G66" s="22"/>
      <c r="H66" s="232" t="s">
        <v>3</v>
      </c>
      <c r="I66" s="232"/>
      <c r="J66" s="232"/>
      <c r="K66" s="17"/>
      <c r="L66" s="232" t="s">
        <v>3</v>
      </c>
      <c r="M66" s="232"/>
      <c r="N66" s="232"/>
    </row>
    <row r="67" spans="1:14" s="23" customFormat="1" ht="21.75" customHeight="1">
      <c r="A67" s="162" t="s">
        <v>50</v>
      </c>
      <c r="F67" s="222" t="s">
        <v>0</v>
      </c>
      <c r="G67" s="31"/>
      <c r="H67" s="82" t="s">
        <v>105</v>
      </c>
      <c r="I67" s="82"/>
      <c r="J67" s="82" t="s">
        <v>51</v>
      </c>
      <c r="K67" s="82"/>
      <c r="L67" s="82" t="s">
        <v>105</v>
      </c>
      <c r="M67" s="82"/>
      <c r="N67" s="82" t="s">
        <v>51</v>
      </c>
    </row>
    <row r="68" spans="1:14" s="23" customFormat="1" ht="21.75" customHeight="1">
      <c r="F68" s="222"/>
      <c r="G68" s="31"/>
      <c r="H68" s="221">
        <v>2021</v>
      </c>
      <c r="I68" s="82"/>
      <c r="J68" s="221">
        <v>2020</v>
      </c>
      <c r="K68" s="82"/>
      <c r="L68" s="221">
        <v>2021</v>
      </c>
      <c r="M68" s="82"/>
      <c r="N68" s="221">
        <v>2020</v>
      </c>
    </row>
    <row r="69" spans="1:14" s="23" customFormat="1" ht="21.75" customHeight="1">
      <c r="F69" s="222"/>
      <c r="G69" s="31"/>
      <c r="H69" s="221" t="s">
        <v>52</v>
      </c>
      <c r="I69" s="82"/>
      <c r="J69" s="221"/>
      <c r="K69" s="82"/>
      <c r="L69" s="221" t="s">
        <v>52</v>
      </c>
      <c r="M69" s="82"/>
      <c r="N69" s="221"/>
    </row>
    <row r="70" spans="1:14" s="23" customFormat="1" ht="21.75" customHeight="1">
      <c r="F70" s="222"/>
      <c r="G70" s="31"/>
      <c r="H70" s="230" t="s">
        <v>53</v>
      </c>
      <c r="I70" s="230"/>
      <c r="J70" s="230"/>
      <c r="K70" s="230"/>
      <c r="L70" s="230"/>
      <c r="M70" s="230"/>
      <c r="N70" s="230"/>
    </row>
    <row r="71" spans="1:14" s="23" customFormat="1" ht="21.75" customHeight="1">
      <c r="A71" s="84" t="s">
        <v>17</v>
      </c>
      <c r="F71" s="25"/>
      <c r="H71" s="92"/>
      <c r="J71" s="65"/>
      <c r="L71" s="92"/>
      <c r="M71" s="41"/>
      <c r="N71" s="92"/>
    </row>
    <row r="72" spans="1:14" s="23" customFormat="1" ht="21.75" customHeight="1">
      <c r="A72" s="65" t="s">
        <v>18</v>
      </c>
      <c r="F72" s="222"/>
      <c r="G72" s="31"/>
    </row>
    <row r="73" spans="1:14" s="23" customFormat="1" ht="21.75" customHeight="1" thickBot="1">
      <c r="A73" s="65"/>
      <c r="B73" s="65" t="s">
        <v>20</v>
      </c>
      <c r="C73" s="65"/>
      <c r="D73" s="65"/>
      <c r="E73" s="65"/>
      <c r="F73" s="222">
        <v>21</v>
      </c>
      <c r="G73" s="31"/>
      <c r="H73" s="118">
        <v>150000</v>
      </c>
      <c r="I73" s="28"/>
      <c r="J73" s="118">
        <v>150000</v>
      </c>
      <c r="K73" s="28"/>
      <c r="L73" s="118">
        <v>150000</v>
      </c>
      <c r="M73" s="28"/>
      <c r="N73" s="118">
        <v>150000</v>
      </c>
    </row>
    <row r="74" spans="1:14" s="23" customFormat="1" ht="21.75" customHeight="1" thickTop="1">
      <c r="A74" s="65"/>
      <c r="B74" s="65" t="s">
        <v>19</v>
      </c>
      <c r="C74" s="65"/>
      <c r="D74" s="65"/>
      <c r="E74" s="65"/>
      <c r="F74" s="222">
        <v>21</v>
      </c>
      <c r="G74" s="31"/>
      <c r="H74" s="30">
        <v>150000</v>
      </c>
      <c r="I74" s="28"/>
      <c r="J74" s="30">
        <v>150000</v>
      </c>
      <c r="K74" s="28"/>
      <c r="L74" s="30">
        <v>150000</v>
      </c>
      <c r="M74" s="30"/>
      <c r="N74" s="30">
        <v>150000</v>
      </c>
    </row>
    <row r="75" spans="1:14" s="23" customFormat="1" ht="21.75" customHeight="1">
      <c r="A75" s="65" t="s">
        <v>123</v>
      </c>
      <c r="B75" s="65"/>
      <c r="C75" s="65"/>
      <c r="D75" s="65"/>
      <c r="E75" s="65"/>
      <c r="F75" s="222"/>
      <c r="G75" s="31"/>
      <c r="H75" s="30">
        <v>90507</v>
      </c>
      <c r="I75" s="28"/>
      <c r="J75" s="30">
        <v>90507</v>
      </c>
      <c r="K75" s="28"/>
      <c r="L75" s="30">
        <v>90507</v>
      </c>
      <c r="M75" s="30"/>
      <c r="N75" s="30">
        <v>90507</v>
      </c>
    </row>
    <row r="76" spans="1:14" s="23" customFormat="1" ht="21.75" customHeight="1">
      <c r="A76" s="65" t="s">
        <v>110</v>
      </c>
      <c r="B76" s="65"/>
      <c r="C76" s="65"/>
      <c r="D76" s="65"/>
      <c r="E76" s="65"/>
      <c r="F76" s="30"/>
      <c r="G76" s="28"/>
      <c r="H76" s="30">
        <v>2483</v>
      </c>
      <c r="I76" s="28"/>
      <c r="J76" s="30">
        <v>2483</v>
      </c>
      <c r="K76" s="28"/>
      <c r="L76" s="30">
        <v>0</v>
      </c>
      <c r="M76" s="30"/>
      <c r="N76" s="30">
        <v>0</v>
      </c>
    </row>
    <row r="77" spans="1:14" s="23" customFormat="1" ht="21.75" customHeight="1">
      <c r="A77" s="65" t="s">
        <v>82</v>
      </c>
      <c r="B77" s="65"/>
      <c r="C77" s="65"/>
      <c r="D77" s="65"/>
      <c r="E77" s="65"/>
      <c r="F77" s="30"/>
      <c r="G77" s="28"/>
      <c r="H77" s="30"/>
      <c r="I77" s="28"/>
      <c r="J77" s="30"/>
      <c r="K77" s="28"/>
      <c r="L77" s="30"/>
      <c r="M77" s="30"/>
      <c r="N77" s="30"/>
    </row>
    <row r="78" spans="1:14" s="23" customFormat="1" ht="21.75" customHeight="1">
      <c r="A78" s="65"/>
      <c r="B78" s="65" t="s">
        <v>83</v>
      </c>
      <c r="C78" s="65"/>
      <c r="D78" s="65"/>
      <c r="E78" s="65"/>
      <c r="F78" s="30"/>
      <c r="G78" s="28"/>
      <c r="H78" s="30"/>
      <c r="I78" s="28"/>
      <c r="J78" s="30"/>
      <c r="K78" s="28"/>
      <c r="L78" s="30"/>
      <c r="M78" s="30"/>
      <c r="N78" s="30"/>
    </row>
    <row r="79" spans="1:14" s="23" customFormat="1" ht="21.75" customHeight="1">
      <c r="A79" s="65"/>
      <c r="B79" s="65"/>
      <c r="C79" s="65" t="s">
        <v>84</v>
      </c>
      <c r="D79" s="65"/>
      <c r="E79" s="65"/>
      <c r="F79" s="30"/>
      <c r="G79" s="28"/>
      <c r="H79" s="30">
        <v>6100</v>
      </c>
      <c r="I79" s="28"/>
      <c r="J79" s="30">
        <v>6100</v>
      </c>
      <c r="K79" s="28"/>
      <c r="L79" s="30">
        <v>6100</v>
      </c>
      <c r="M79" s="30"/>
      <c r="N79" s="30">
        <v>6100</v>
      </c>
    </row>
    <row r="80" spans="1:14" s="23" customFormat="1" ht="21.75" customHeight="1">
      <c r="A80" s="65"/>
      <c r="B80" s="65" t="s">
        <v>205</v>
      </c>
      <c r="C80" s="65"/>
      <c r="D80" s="65"/>
      <c r="E80" s="65"/>
      <c r="F80" s="222"/>
      <c r="G80" s="28"/>
      <c r="H80" s="30">
        <v>13047</v>
      </c>
      <c r="I80" s="28"/>
      <c r="J80" s="30">
        <v>3365</v>
      </c>
      <c r="K80" s="28"/>
      <c r="L80" s="30">
        <v>-37506</v>
      </c>
      <c r="M80" s="30"/>
      <c r="N80" s="30">
        <v>-44927</v>
      </c>
    </row>
    <row r="81" spans="1:18" s="23" customFormat="1" ht="21.75" customHeight="1">
      <c r="A81" s="65" t="s">
        <v>124</v>
      </c>
      <c r="C81" s="65"/>
      <c r="D81" s="65"/>
      <c r="E81" s="65"/>
      <c r="F81" s="30"/>
      <c r="G81" s="28"/>
      <c r="H81" s="30">
        <v>93108</v>
      </c>
      <c r="I81" s="28"/>
      <c r="J81" s="30">
        <v>-13152</v>
      </c>
      <c r="K81" s="28"/>
      <c r="L81" s="30">
        <v>102180</v>
      </c>
      <c r="M81" s="30"/>
      <c r="N81" s="30">
        <v>-2867</v>
      </c>
    </row>
    <row r="82" spans="1:18" s="27" customFormat="1" ht="21.75" customHeight="1">
      <c r="A82" s="27" t="s">
        <v>159</v>
      </c>
      <c r="F82" s="42"/>
      <c r="G82" s="220"/>
      <c r="H82" s="93">
        <f>SUM(H74:H81)</f>
        <v>355245</v>
      </c>
      <c r="I82" s="32"/>
      <c r="J82" s="93">
        <f>SUM(J74:J81)</f>
        <v>239303</v>
      </c>
      <c r="K82" s="32"/>
      <c r="L82" s="93">
        <f>SUM(L74:L81)</f>
        <v>311281</v>
      </c>
      <c r="M82" s="32"/>
      <c r="N82" s="93">
        <f>SUM(N74:N81)</f>
        <v>198813</v>
      </c>
    </row>
    <row r="83" spans="1:18" s="23" customFormat="1" ht="21.75" customHeight="1">
      <c r="A83" s="23" t="s">
        <v>21</v>
      </c>
      <c r="F83" s="224"/>
      <c r="G83" s="221"/>
      <c r="H83" s="116">
        <v>-10792</v>
      </c>
      <c r="I83" s="28"/>
      <c r="J83" s="116">
        <v>-9745</v>
      </c>
      <c r="K83" s="28"/>
      <c r="L83" s="26">
        <v>0</v>
      </c>
      <c r="M83" s="28"/>
      <c r="N83" s="26">
        <v>0</v>
      </c>
    </row>
    <row r="84" spans="1:18" s="23" customFormat="1" ht="21.75" customHeight="1">
      <c r="A84" s="43" t="s">
        <v>206</v>
      </c>
      <c r="F84" s="224"/>
      <c r="G84" s="221"/>
      <c r="H84" s="94">
        <f>SUM(H82:H83)</f>
        <v>344453</v>
      </c>
      <c r="I84" s="28"/>
      <c r="J84" s="94">
        <f>SUM(J82:J83)</f>
        <v>229558</v>
      </c>
      <c r="K84" s="28"/>
      <c r="L84" s="94">
        <f>SUM(L82:L83)</f>
        <v>311281</v>
      </c>
      <c r="M84" s="28"/>
      <c r="N84" s="94">
        <f>SUM(N82:N83)</f>
        <v>198813</v>
      </c>
      <c r="O84" s="41"/>
      <c r="P84" s="41"/>
    </row>
    <row r="85" spans="1:18" s="23" customFormat="1" ht="21.75" customHeight="1">
      <c r="A85" s="43"/>
      <c r="F85" s="224"/>
      <c r="G85" s="221"/>
      <c r="H85" s="87"/>
      <c r="I85" s="28"/>
      <c r="J85" s="87"/>
      <c r="K85" s="28"/>
      <c r="L85" s="87"/>
      <c r="M85" s="28"/>
      <c r="N85" s="87"/>
      <c r="O85" s="41"/>
      <c r="P85" s="41"/>
    </row>
    <row r="86" spans="1:18" s="36" customFormat="1" ht="21.75" customHeight="1" thickBot="1">
      <c r="A86" s="27" t="s">
        <v>54</v>
      </c>
      <c r="F86" s="35"/>
      <c r="H86" s="88">
        <f>+H60+H84</f>
        <v>1000327</v>
      </c>
      <c r="I86" s="87"/>
      <c r="J86" s="88">
        <f>+J60+J84</f>
        <v>892994</v>
      </c>
      <c r="K86" s="87"/>
      <c r="L86" s="88">
        <f>+L60+L84</f>
        <v>730850</v>
      </c>
      <c r="M86" s="87"/>
      <c r="N86" s="88">
        <f>+N60+N84</f>
        <v>638547</v>
      </c>
      <c r="O86" s="131"/>
      <c r="P86" s="131"/>
      <c r="Q86" s="131"/>
      <c r="R86" s="17"/>
    </row>
    <row r="87" spans="1:18" s="2" customFormat="1" ht="21.75" customHeight="1" thickTop="1">
      <c r="A87" s="106" t="s">
        <v>76</v>
      </c>
      <c r="B87" s="96"/>
      <c r="C87" s="96"/>
      <c r="D87" s="96"/>
      <c r="E87" s="96"/>
      <c r="F87" s="50"/>
      <c r="G87" s="107"/>
      <c r="H87" s="107"/>
      <c r="I87" s="96"/>
      <c r="J87" s="96"/>
      <c r="K87" s="96"/>
      <c r="L87" s="96"/>
      <c r="M87" s="96"/>
      <c r="N87" s="44"/>
    </row>
    <row r="88" spans="1:18" s="2" customFormat="1" ht="21.75" customHeight="1">
      <c r="A88" s="96" t="s">
        <v>64</v>
      </c>
      <c r="B88" s="96"/>
      <c r="C88" s="96"/>
      <c r="D88" s="96"/>
      <c r="E88" s="96"/>
      <c r="F88" s="96"/>
      <c r="G88" s="96"/>
      <c r="H88" s="96"/>
      <c r="I88" s="96"/>
      <c r="J88" s="96"/>
      <c r="K88" s="96"/>
      <c r="L88" s="96"/>
      <c r="M88" s="96"/>
      <c r="N88" s="44"/>
    </row>
    <row r="89" spans="1:18" s="162" customFormat="1" ht="21.75" customHeight="1">
      <c r="F89" s="31"/>
      <c r="G89" s="31"/>
      <c r="H89" s="231" t="s">
        <v>55</v>
      </c>
      <c r="I89" s="231"/>
      <c r="J89" s="231"/>
      <c r="K89" s="20"/>
      <c r="L89" s="231" t="s">
        <v>56</v>
      </c>
      <c r="M89" s="231"/>
      <c r="N89" s="231"/>
    </row>
    <row r="90" spans="1:18" s="23" customFormat="1" ht="21.75" customHeight="1">
      <c r="F90" s="31"/>
      <c r="G90" s="31"/>
      <c r="H90" s="228" t="s">
        <v>57</v>
      </c>
      <c r="I90" s="228"/>
      <c r="J90" s="228"/>
      <c r="K90" s="220"/>
      <c r="L90" s="228" t="s">
        <v>58</v>
      </c>
      <c r="M90" s="228"/>
      <c r="N90" s="228"/>
    </row>
    <row r="91" spans="1:18" s="23" customFormat="1" ht="21.75" customHeight="1">
      <c r="F91" s="31"/>
      <c r="G91" s="31"/>
      <c r="H91" s="229" t="s">
        <v>59</v>
      </c>
      <c r="I91" s="229"/>
      <c r="J91" s="229"/>
      <c r="K91" s="220"/>
      <c r="L91" s="229" t="s">
        <v>59</v>
      </c>
      <c r="M91" s="229"/>
      <c r="N91" s="229"/>
    </row>
    <row r="92" spans="1:18" s="23" customFormat="1" ht="21.75" customHeight="1">
      <c r="F92" s="31"/>
      <c r="G92" s="31"/>
      <c r="H92" s="229" t="s">
        <v>60</v>
      </c>
      <c r="I92" s="229"/>
      <c r="J92" s="229"/>
      <c r="K92" s="220"/>
      <c r="L92" s="229" t="s">
        <v>60</v>
      </c>
      <c r="M92" s="229"/>
      <c r="N92" s="229"/>
    </row>
    <row r="93" spans="1:18" s="23" customFormat="1" ht="21.75" customHeight="1">
      <c r="F93" s="222" t="s">
        <v>0</v>
      </c>
      <c r="G93" s="222"/>
      <c r="H93" s="221">
        <v>2021</v>
      </c>
      <c r="I93" s="82"/>
      <c r="J93" s="221">
        <v>2020</v>
      </c>
      <c r="K93" s="82"/>
      <c r="L93" s="221">
        <v>2021</v>
      </c>
      <c r="M93" s="82"/>
      <c r="N93" s="221">
        <v>2020</v>
      </c>
    </row>
    <row r="94" spans="1:18" s="23" customFormat="1" ht="18.75" customHeight="1">
      <c r="F94" s="222"/>
      <c r="G94" s="222"/>
      <c r="H94" s="230" t="s">
        <v>53</v>
      </c>
      <c r="I94" s="230"/>
      <c r="J94" s="230"/>
      <c r="K94" s="230"/>
      <c r="L94" s="230"/>
      <c r="M94" s="230"/>
      <c r="N94" s="230"/>
    </row>
    <row r="95" spans="1:18" s="23" customFormat="1" ht="21.75" customHeight="1">
      <c r="A95" s="84" t="s">
        <v>22</v>
      </c>
      <c r="F95" s="222"/>
      <c r="G95" s="31"/>
      <c r="H95" s="31"/>
      <c r="J95" s="31"/>
      <c r="L95" s="41"/>
      <c r="M95" s="41"/>
      <c r="N95" s="41"/>
    </row>
    <row r="96" spans="1:18" s="23" customFormat="1" ht="21.75" customHeight="1">
      <c r="A96" s="89" t="s">
        <v>125</v>
      </c>
      <c r="F96" s="222"/>
      <c r="G96" s="31"/>
      <c r="H96" s="193">
        <v>467142</v>
      </c>
      <c r="I96" s="193"/>
      <c r="J96" s="193">
        <v>520777</v>
      </c>
      <c r="K96" s="193"/>
      <c r="L96" s="193">
        <v>367129</v>
      </c>
      <c r="M96" s="193"/>
      <c r="N96" s="193">
        <v>418085</v>
      </c>
    </row>
    <row r="97" spans="1:14" s="23" customFormat="1" ht="21.75" customHeight="1">
      <c r="A97" s="89" t="s">
        <v>126</v>
      </c>
      <c r="F97" s="222">
        <v>5</v>
      </c>
      <c r="G97" s="31"/>
      <c r="H97" s="193">
        <v>4579</v>
      </c>
      <c r="I97" s="193"/>
      <c r="J97" s="193">
        <v>2026</v>
      </c>
      <c r="K97" s="193"/>
      <c r="L97" s="193">
        <v>0</v>
      </c>
      <c r="M97" s="193"/>
      <c r="N97" s="193">
        <v>0</v>
      </c>
    </row>
    <row r="98" spans="1:14" s="23" customFormat="1" ht="21.75" customHeight="1">
      <c r="A98" s="89" t="s">
        <v>46</v>
      </c>
      <c r="F98" s="222">
        <v>5</v>
      </c>
      <c r="G98" s="31"/>
      <c r="H98" s="194">
        <v>4625</v>
      </c>
      <c r="I98" s="193"/>
      <c r="J98" s="194">
        <v>5114</v>
      </c>
      <c r="K98" s="193"/>
      <c r="L98" s="194">
        <v>4808</v>
      </c>
      <c r="M98" s="193"/>
      <c r="N98" s="194">
        <v>6540</v>
      </c>
    </row>
    <row r="99" spans="1:14" s="23" customFormat="1" ht="21.75" customHeight="1">
      <c r="A99" s="49" t="s">
        <v>47</v>
      </c>
      <c r="F99" s="222"/>
      <c r="G99" s="31"/>
      <c r="H99" s="33">
        <f>SUM(H96:H98)</f>
        <v>476346</v>
      </c>
      <c r="I99" s="33"/>
      <c r="J99" s="33">
        <f>SUM(J96:J98)</f>
        <v>527917</v>
      </c>
      <c r="K99" s="33"/>
      <c r="L99" s="33">
        <f>SUM(L96:L98)</f>
        <v>371937</v>
      </c>
      <c r="M99" s="33"/>
      <c r="N99" s="33">
        <f>SUM(N96:N98)</f>
        <v>424625</v>
      </c>
    </row>
    <row r="100" spans="1:14" s="27" customFormat="1" ht="9.75" customHeight="1">
      <c r="A100" s="40"/>
      <c r="F100" s="45"/>
      <c r="H100" s="47"/>
      <c r="I100" s="32"/>
      <c r="J100" s="47"/>
      <c r="K100" s="32"/>
      <c r="L100" s="47"/>
      <c r="M100" s="32"/>
      <c r="N100" s="47"/>
    </row>
    <row r="101" spans="1:14" s="27" customFormat="1" ht="21.75" customHeight="1">
      <c r="A101" s="141" t="s">
        <v>45</v>
      </c>
      <c r="F101" s="45"/>
      <c r="H101" s="46"/>
      <c r="I101" s="33"/>
      <c r="J101" s="46"/>
      <c r="K101" s="33"/>
      <c r="L101" s="46"/>
      <c r="M101" s="33"/>
      <c r="N101" s="46"/>
    </row>
    <row r="102" spans="1:14" s="23" customFormat="1" ht="21.75" customHeight="1">
      <c r="A102" s="89" t="s">
        <v>127</v>
      </c>
      <c r="F102" s="222">
        <v>5</v>
      </c>
      <c r="H102" s="193">
        <v>383020</v>
      </c>
      <c r="I102" s="28"/>
      <c r="J102" s="193">
        <v>401994</v>
      </c>
      <c r="K102" s="193"/>
      <c r="L102" s="193">
        <v>294872</v>
      </c>
      <c r="M102" s="193"/>
      <c r="N102" s="193">
        <v>316717</v>
      </c>
    </row>
    <row r="103" spans="1:14" s="23" customFormat="1" ht="21.75" customHeight="1">
      <c r="A103" s="89" t="s">
        <v>86</v>
      </c>
      <c r="F103" s="222">
        <v>5</v>
      </c>
      <c r="H103" s="193">
        <v>3524</v>
      </c>
      <c r="I103" s="28"/>
      <c r="J103" s="193">
        <v>1481</v>
      </c>
      <c r="K103" s="193"/>
      <c r="L103" s="193">
        <v>0</v>
      </c>
      <c r="M103" s="193"/>
      <c r="N103" s="193">
        <v>0</v>
      </c>
    </row>
    <row r="104" spans="1:14" s="23" customFormat="1" ht="21.75" customHeight="1">
      <c r="A104" s="89" t="s">
        <v>67</v>
      </c>
      <c r="F104" s="222">
        <v>5</v>
      </c>
      <c r="H104" s="193">
        <v>57224</v>
      </c>
      <c r="I104" s="28"/>
      <c r="J104" s="193">
        <v>82248</v>
      </c>
      <c r="K104" s="193"/>
      <c r="L104" s="193">
        <v>51114</v>
      </c>
      <c r="M104" s="193"/>
      <c r="N104" s="193">
        <v>76775</v>
      </c>
    </row>
    <row r="105" spans="1:14" s="23" customFormat="1" ht="21.75" customHeight="1">
      <c r="A105" s="89" t="s">
        <v>41</v>
      </c>
      <c r="F105" s="222">
        <v>5</v>
      </c>
      <c r="H105" s="193">
        <v>17461</v>
      </c>
      <c r="I105" s="28"/>
      <c r="J105" s="193">
        <v>18384</v>
      </c>
      <c r="K105" s="193"/>
      <c r="L105" s="193">
        <v>12677</v>
      </c>
      <c r="M105" s="193"/>
      <c r="N105" s="193">
        <v>13245</v>
      </c>
    </row>
    <row r="106" spans="1:14" s="23" customFormat="1" ht="21.75" customHeight="1">
      <c r="A106" s="89" t="s">
        <v>207</v>
      </c>
      <c r="B106" s="165"/>
      <c r="F106" s="222">
        <v>17</v>
      </c>
      <c r="H106" s="194">
        <v>0</v>
      </c>
      <c r="I106" s="28"/>
      <c r="J106" s="194">
        <v>7</v>
      </c>
      <c r="K106" s="193"/>
      <c r="L106" s="194">
        <v>0</v>
      </c>
      <c r="M106" s="193"/>
      <c r="N106" s="194">
        <v>7</v>
      </c>
    </row>
    <row r="107" spans="1:14" s="23" customFormat="1" ht="21.75" customHeight="1">
      <c r="A107" s="49" t="s">
        <v>23</v>
      </c>
      <c r="F107" s="222"/>
      <c r="G107" s="31"/>
      <c r="H107" s="180">
        <f>SUM(H102:H106)</f>
        <v>461229</v>
      </c>
      <c r="I107" s="33"/>
      <c r="J107" s="180">
        <f>SUM(J102:J106)</f>
        <v>504114</v>
      </c>
      <c r="K107" s="33"/>
      <c r="L107" s="180">
        <f>SUM(L102:L106)</f>
        <v>358663</v>
      </c>
      <c r="M107" s="33"/>
      <c r="N107" s="180">
        <f>SUM(N102:N106)</f>
        <v>406744</v>
      </c>
    </row>
    <row r="108" spans="1:14" s="23" customFormat="1" ht="21.75" customHeight="1">
      <c r="A108" s="49" t="s">
        <v>196</v>
      </c>
      <c r="F108" s="222"/>
      <c r="G108" s="31"/>
      <c r="H108" s="33">
        <f>H99-H107</f>
        <v>15117</v>
      </c>
      <c r="I108" s="33"/>
      <c r="J108" s="33">
        <f>J99-J107</f>
        <v>23803</v>
      </c>
      <c r="K108" s="33"/>
      <c r="L108" s="33">
        <f>L99-L107</f>
        <v>13274</v>
      </c>
      <c r="M108" s="33"/>
      <c r="N108" s="33">
        <f>N99-N107</f>
        <v>17881</v>
      </c>
    </row>
    <row r="109" spans="1:14" s="23" customFormat="1" ht="21.75" customHeight="1">
      <c r="A109" s="89" t="s">
        <v>111</v>
      </c>
      <c r="F109" s="222">
        <v>5</v>
      </c>
      <c r="G109" s="31"/>
      <c r="H109" s="193">
        <v>4</v>
      </c>
      <c r="I109" s="193"/>
      <c r="J109" s="193">
        <v>21</v>
      </c>
      <c r="K109" s="193"/>
      <c r="L109" s="193">
        <v>126</v>
      </c>
      <c r="M109" s="193"/>
      <c r="N109" s="193">
        <v>148</v>
      </c>
    </row>
    <row r="110" spans="1:14" s="23" customFormat="1" ht="21.75" customHeight="1">
      <c r="A110" s="89" t="s">
        <v>24</v>
      </c>
      <c r="B110" s="89"/>
      <c r="F110" s="224"/>
      <c r="G110" s="221"/>
      <c r="H110" s="193">
        <v>3197</v>
      </c>
      <c r="I110" s="193"/>
      <c r="J110" s="193">
        <v>3023</v>
      </c>
      <c r="K110" s="193"/>
      <c r="L110" s="193">
        <v>1756</v>
      </c>
      <c r="M110" s="193"/>
      <c r="N110" s="193">
        <v>1706</v>
      </c>
    </row>
    <row r="111" spans="1:14" s="23" customFormat="1" ht="21.75" customHeight="1">
      <c r="A111" s="89" t="s">
        <v>195</v>
      </c>
      <c r="B111" s="89"/>
      <c r="F111" s="224"/>
      <c r="G111" s="221"/>
      <c r="H111" s="193">
        <v>0</v>
      </c>
      <c r="I111" s="193"/>
      <c r="J111" s="193">
        <v>0</v>
      </c>
      <c r="K111" s="193"/>
      <c r="L111" s="193">
        <v>0</v>
      </c>
      <c r="M111" s="193"/>
      <c r="N111" s="193">
        <v>2496</v>
      </c>
    </row>
    <row r="112" spans="1:14" s="23" customFormat="1" ht="21.75" customHeight="1">
      <c r="A112" s="89" t="s">
        <v>178</v>
      </c>
      <c r="B112" s="89"/>
      <c r="F112" s="224"/>
      <c r="G112" s="221"/>
      <c r="H112" s="194">
        <v>110</v>
      </c>
      <c r="I112" s="193"/>
      <c r="J112" s="194">
        <v>-2087</v>
      </c>
      <c r="K112" s="193"/>
      <c r="L112" s="194">
        <v>2424</v>
      </c>
      <c r="M112" s="193"/>
      <c r="N112" s="194">
        <v>804</v>
      </c>
    </row>
    <row r="113" spans="1:14" s="27" customFormat="1" ht="21.75" customHeight="1">
      <c r="A113" s="49" t="s">
        <v>197</v>
      </c>
      <c r="B113" s="49"/>
      <c r="F113" s="45"/>
      <c r="G113" s="223"/>
      <c r="H113" s="33">
        <f>H108+H109-H110-H111-H112</f>
        <v>11814</v>
      </c>
      <c r="I113" s="33">
        <f t="shared" ref="I113:M113" si="0">I108+I109-I110</f>
        <v>0</v>
      </c>
      <c r="J113" s="33">
        <f>J108+J109-J110-J111-J112</f>
        <v>22888</v>
      </c>
      <c r="K113" s="33">
        <f t="shared" si="0"/>
        <v>0</v>
      </c>
      <c r="L113" s="33">
        <f>L108+L109-L110-L111-L112</f>
        <v>9220</v>
      </c>
      <c r="M113" s="33">
        <f t="shared" si="0"/>
        <v>0</v>
      </c>
      <c r="N113" s="33">
        <f>N108+N109-N110-N111-N112</f>
        <v>13023</v>
      </c>
    </row>
    <row r="114" spans="1:14" s="27" customFormat="1" ht="21.75" customHeight="1">
      <c r="A114" s="89" t="s">
        <v>198</v>
      </c>
      <c r="B114" s="89"/>
      <c r="F114" s="222">
        <v>13</v>
      </c>
      <c r="G114" s="223"/>
      <c r="H114" s="194">
        <v>2510</v>
      </c>
      <c r="I114" s="28"/>
      <c r="J114" s="194">
        <v>4594</v>
      </c>
      <c r="K114" s="28"/>
      <c r="L114" s="194">
        <v>1799</v>
      </c>
      <c r="M114" s="28"/>
      <c r="N114" s="194">
        <v>2807</v>
      </c>
    </row>
    <row r="115" spans="1:14" s="27" customFormat="1" ht="21.75" customHeight="1">
      <c r="A115" s="49" t="s">
        <v>194</v>
      </c>
      <c r="B115" s="49"/>
      <c r="F115" s="222"/>
      <c r="G115" s="223"/>
      <c r="H115" s="180">
        <f>H113-H114</f>
        <v>9304</v>
      </c>
      <c r="I115" s="33"/>
      <c r="J115" s="180">
        <f>J113-J114</f>
        <v>18294</v>
      </c>
      <c r="K115" s="33"/>
      <c r="L115" s="180">
        <f>L113-L114</f>
        <v>7421</v>
      </c>
      <c r="M115" s="33"/>
      <c r="N115" s="180">
        <f>N113-N114</f>
        <v>10216</v>
      </c>
    </row>
    <row r="116" spans="1:14" s="27" customFormat="1" ht="14.25" customHeight="1">
      <c r="A116" s="49"/>
      <c r="B116" s="49"/>
      <c r="F116" s="222"/>
      <c r="G116" s="223"/>
      <c r="H116" s="33"/>
      <c r="I116" s="33"/>
      <c r="J116" s="33"/>
      <c r="K116" s="33"/>
      <c r="L116" s="33"/>
      <c r="M116" s="33"/>
      <c r="N116" s="33"/>
    </row>
    <row r="117" spans="1:14" s="27" customFormat="1" ht="21.75" customHeight="1">
      <c r="A117" s="162" t="s">
        <v>156</v>
      </c>
      <c r="B117" s="49"/>
      <c r="F117" s="45"/>
      <c r="G117" s="223"/>
      <c r="H117" s="46"/>
      <c r="I117" s="32"/>
      <c r="J117" s="46"/>
      <c r="K117" s="32"/>
      <c r="L117" s="46"/>
      <c r="M117" s="32"/>
      <c r="N117" s="46"/>
    </row>
    <row r="118" spans="1:14" s="27" customFormat="1" ht="21.75" customHeight="1">
      <c r="A118" s="49"/>
      <c r="B118" s="49" t="s">
        <v>128</v>
      </c>
      <c r="F118" s="45"/>
      <c r="G118" s="223"/>
      <c r="H118" s="46"/>
      <c r="I118" s="32"/>
      <c r="J118" s="46"/>
      <c r="K118" s="32"/>
      <c r="L118" s="46"/>
      <c r="M118" s="32"/>
      <c r="N118" s="46"/>
    </row>
    <row r="119" spans="1:14" s="27" customFormat="1" ht="19.5" customHeight="1">
      <c r="A119" s="49"/>
      <c r="B119" s="49"/>
      <c r="C119" s="27" t="s">
        <v>154</v>
      </c>
      <c r="F119" s="45"/>
      <c r="G119" s="223"/>
      <c r="H119" s="46"/>
      <c r="I119" s="32"/>
      <c r="J119" s="46"/>
      <c r="K119" s="32"/>
      <c r="L119" s="46"/>
      <c r="M119" s="32"/>
      <c r="N119" s="46"/>
    </row>
    <row r="120" spans="1:14" s="27" customFormat="1" ht="21.75" customHeight="1">
      <c r="A120" s="89" t="s">
        <v>151</v>
      </c>
      <c r="B120" s="89"/>
      <c r="F120" s="222"/>
      <c r="G120" s="31"/>
      <c r="H120" s="193">
        <v>544</v>
      </c>
      <c r="I120" s="30"/>
      <c r="J120" s="193">
        <v>-157</v>
      </c>
      <c r="K120" s="30"/>
      <c r="L120" s="193">
        <v>0</v>
      </c>
      <c r="M120" s="30"/>
      <c r="N120" s="193">
        <v>0</v>
      </c>
    </row>
    <row r="121" spans="1:14" s="27" customFormat="1" ht="21.75" customHeight="1">
      <c r="A121" s="89" t="s">
        <v>129</v>
      </c>
      <c r="B121" s="89"/>
      <c r="F121" s="222">
        <v>17</v>
      </c>
      <c r="G121" s="31"/>
      <c r="H121" s="193">
        <v>871</v>
      </c>
      <c r="I121" s="28"/>
      <c r="J121" s="193">
        <v>-631</v>
      </c>
      <c r="K121" s="28"/>
      <c r="L121" s="193">
        <v>871</v>
      </c>
      <c r="M121" s="28"/>
      <c r="N121" s="193">
        <v>-631</v>
      </c>
    </row>
    <row r="122" spans="1:14" s="27" customFormat="1" ht="21.75" customHeight="1">
      <c r="A122" s="89" t="s">
        <v>131</v>
      </c>
      <c r="B122" s="89"/>
      <c r="F122" s="222"/>
      <c r="G122" s="31"/>
      <c r="H122" s="193"/>
      <c r="I122" s="28"/>
      <c r="J122" s="193"/>
      <c r="K122" s="28"/>
      <c r="L122" s="193"/>
      <c r="M122" s="28"/>
      <c r="N122" s="193"/>
    </row>
    <row r="123" spans="1:14" s="27" customFormat="1" ht="21.75" customHeight="1">
      <c r="A123" s="89"/>
      <c r="B123" s="89" t="s">
        <v>130</v>
      </c>
      <c r="F123" s="222">
        <v>13</v>
      </c>
      <c r="G123" s="31"/>
      <c r="H123" s="194">
        <v>-174</v>
      </c>
      <c r="I123" s="28"/>
      <c r="J123" s="194">
        <v>126</v>
      </c>
      <c r="K123" s="28"/>
      <c r="L123" s="194">
        <v>-174</v>
      </c>
      <c r="M123" s="28"/>
      <c r="N123" s="194">
        <v>126</v>
      </c>
    </row>
    <row r="124" spans="1:14" s="27" customFormat="1" ht="21.75" customHeight="1">
      <c r="A124" s="49" t="s">
        <v>132</v>
      </c>
      <c r="B124" s="49"/>
      <c r="F124" s="45"/>
      <c r="G124" s="223"/>
      <c r="H124" s="30"/>
      <c r="I124" s="30"/>
      <c r="J124" s="30"/>
      <c r="K124" s="30"/>
      <c r="L124" s="30"/>
      <c r="M124" s="30"/>
      <c r="N124" s="30"/>
    </row>
    <row r="125" spans="1:14" s="27" customFormat="1" ht="21.75" customHeight="1">
      <c r="A125" s="49"/>
      <c r="B125" s="49" t="s">
        <v>133</v>
      </c>
      <c r="F125" s="45"/>
      <c r="G125" s="223"/>
      <c r="H125" s="181">
        <f>SUM(H120:H123)</f>
        <v>1241</v>
      </c>
      <c r="I125" s="33">
        <f>SUM(I123:I124)</f>
        <v>0</v>
      </c>
      <c r="J125" s="181">
        <f>SUM(J120:J123)</f>
        <v>-662</v>
      </c>
      <c r="K125" s="33">
        <f>SUM(K123:K124)</f>
        <v>0</v>
      </c>
      <c r="L125" s="181">
        <v>697</v>
      </c>
      <c r="M125" s="33">
        <f>SUM(M123:M124)</f>
        <v>0</v>
      </c>
      <c r="N125" s="181">
        <f>SUM(N120:N123)</f>
        <v>-505</v>
      </c>
    </row>
    <row r="126" spans="1:14" s="27" customFormat="1" ht="21.75" customHeight="1">
      <c r="A126" s="49"/>
      <c r="B126" s="49"/>
      <c r="F126" s="45"/>
      <c r="G126" s="223"/>
      <c r="H126" s="33"/>
      <c r="I126" s="33"/>
      <c r="J126" s="33"/>
      <c r="K126" s="33"/>
      <c r="L126" s="33"/>
      <c r="M126" s="33"/>
      <c r="N126" s="33"/>
    </row>
    <row r="127" spans="1:14" s="2" customFormat="1" ht="21.75" customHeight="1">
      <c r="A127" s="106" t="s">
        <v>76</v>
      </c>
      <c r="B127" s="96"/>
      <c r="C127" s="96"/>
      <c r="D127" s="96"/>
      <c r="E127" s="96"/>
      <c r="F127" s="50"/>
      <c r="G127" s="107"/>
      <c r="H127" s="107"/>
      <c r="I127" s="96"/>
      <c r="J127" s="96"/>
      <c r="K127" s="96"/>
      <c r="L127" s="96"/>
      <c r="M127" s="96"/>
      <c r="N127" s="44"/>
    </row>
    <row r="128" spans="1:14" s="2" customFormat="1" ht="21.75" customHeight="1">
      <c r="A128" s="96" t="s">
        <v>64</v>
      </c>
      <c r="B128" s="96"/>
      <c r="C128" s="96"/>
      <c r="D128" s="96"/>
      <c r="E128" s="96"/>
      <c r="F128" s="96"/>
      <c r="G128" s="96"/>
      <c r="H128" s="96"/>
      <c r="I128" s="96"/>
      <c r="J128" s="96"/>
      <c r="K128" s="96"/>
      <c r="L128" s="96"/>
      <c r="M128" s="96"/>
      <c r="N128" s="44"/>
    </row>
    <row r="129" spans="1:14" s="2" customFormat="1" ht="12.75" customHeight="1">
      <c r="A129" s="96"/>
      <c r="B129" s="96"/>
      <c r="C129" s="96"/>
      <c r="D129" s="96"/>
      <c r="E129" s="96"/>
      <c r="F129" s="96"/>
      <c r="G129" s="96"/>
      <c r="H129" s="96"/>
      <c r="I129" s="96"/>
      <c r="J129" s="96"/>
      <c r="K129" s="96"/>
      <c r="L129" s="96"/>
      <c r="M129" s="96"/>
      <c r="N129" s="44"/>
    </row>
    <row r="130" spans="1:14" s="162" customFormat="1" ht="21.75" customHeight="1">
      <c r="F130" s="31"/>
      <c r="G130" s="31"/>
      <c r="H130" s="231" t="s">
        <v>55</v>
      </c>
      <c r="I130" s="231"/>
      <c r="J130" s="231"/>
      <c r="K130" s="20"/>
      <c r="L130" s="231" t="s">
        <v>56</v>
      </c>
      <c r="M130" s="231"/>
      <c r="N130" s="231"/>
    </row>
    <row r="131" spans="1:14" s="23" customFormat="1" ht="21.75" customHeight="1">
      <c r="F131" s="31"/>
      <c r="G131" s="31"/>
      <c r="H131" s="228" t="s">
        <v>57</v>
      </c>
      <c r="I131" s="228"/>
      <c r="J131" s="228"/>
      <c r="K131" s="220"/>
      <c r="L131" s="228" t="s">
        <v>58</v>
      </c>
      <c r="M131" s="228"/>
      <c r="N131" s="228"/>
    </row>
    <row r="132" spans="1:14" s="23" customFormat="1" ht="21.75" customHeight="1">
      <c r="F132" s="31"/>
      <c r="G132" s="31"/>
      <c r="H132" s="229" t="s">
        <v>59</v>
      </c>
      <c r="I132" s="229"/>
      <c r="J132" s="229"/>
      <c r="K132" s="220"/>
      <c r="L132" s="229" t="s">
        <v>59</v>
      </c>
      <c r="M132" s="229"/>
      <c r="N132" s="229"/>
    </row>
    <row r="133" spans="1:14" s="23" customFormat="1" ht="21.75" customHeight="1">
      <c r="F133" s="31"/>
      <c r="G133" s="31"/>
      <c r="H133" s="229" t="s">
        <v>60</v>
      </c>
      <c r="I133" s="229"/>
      <c r="J133" s="229"/>
      <c r="K133" s="220"/>
      <c r="L133" s="229" t="s">
        <v>60</v>
      </c>
      <c r="M133" s="229"/>
      <c r="N133" s="229"/>
    </row>
    <row r="134" spans="1:14" s="23" customFormat="1" ht="21.75" customHeight="1">
      <c r="F134" s="222" t="s">
        <v>0</v>
      </c>
      <c r="G134" s="222"/>
      <c r="H134" s="221">
        <v>2021</v>
      </c>
      <c r="I134" s="82"/>
      <c r="J134" s="221">
        <v>2020</v>
      </c>
      <c r="K134" s="82"/>
      <c r="L134" s="221">
        <v>2021</v>
      </c>
      <c r="M134" s="82"/>
      <c r="N134" s="221">
        <v>2020</v>
      </c>
    </row>
    <row r="135" spans="1:14" s="23" customFormat="1" ht="21.75" customHeight="1">
      <c r="F135" s="222"/>
      <c r="G135" s="222"/>
      <c r="H135" s="230" t="s">
        <v>53</v>
      </c>
      <c r="I135" s="230"/>
      <c r="J135" s="230"/>
      <c r="K135" s="230"/>
      <c r="L135" s="230"/>
      <c r="M135" s="230"/>
      <c r="N135" s="230"/>
    </row>
    <row r="136" spans="1:14" s="23" customFormat="1" ht="21.75" customHeight="1">
      <c r="A136" s="162" t="s">
        <v>185</v>
      </c>
      <c r="B136" s="49"/>
      <c r="C136" s="27"/>
      <c r="D136" s="27"/>
      <c r="E136" s="27"/>
      <c r="F136" s="222"/>
      <c r="G136" s="31"/>
      <c r="H136" s="33"/>
      <c r="I136" s="33"/>
      <c r="J136" s="33"/>
      <c r="K136" s="33"/>
      <c r="L136" s="33"/>
      <c r="M136" s="33"/>
      <c r="N136" s="33"/>
    </row>
    <row r="137" spans="1:14" s="23" customFormat="1" ht="21.75" customHeight="1">
      <c r="A137" s="49"/>
      <c r="B137" s="49" t="s">
        <v>193</v>
      </c>
      <c r="C137" s="27"/>
      <c r="D137" s="27"/>
      <c r="E137" s="27"/>
      <c r="F137" s="222"/>
      <c r="G137" s="31"/>
      <c r="H137" s="33"/>
      <c r="I137" s="33"/>
      <c r="J137" s="33"/>
      <c r="K137" s="33"/>
      <c r="L137" s="33"/>
      <c r="M137" s="33"/>
      <c r="N137" s="33"/>
    </row>
    <row r="138" spans="1:14" s="23" customFormat="1" ht="21.75" customHeight="1">
      <c r="A138" s="49"/>
      <c r="B138" s="49"/>
      <c r="C138" s="27" t="s">
        <v>154</v>
      </c>
      <c r="D138" s="27"/>
      <c r="E138" s="27"/>
      <c r="F138" s="222"/>
      <c r="G138" s="31"/>
      <c r="H138" s="33"/>
      <c r="I138" s="33"/>
      <c r="J138" s="33"/>
      <c r="K138" s="33"/>
      <c r="L138" s="33"/>
      <c r="M138" s="33"/>
      <c r="N138" s="33"/>
    </row>
    <row r="139" spans="1:14" s="23" customFormat="1" ht="21.75" customHeight="1">
      <c r="A139" s="89" t="s">
        <v>218</v>
      </c>
      <c r="B139" s="89"/>
      <c r="C139" s="89"/>
      <c r="D139" s="89"/>
      <c r="E139" s="89"/>
      <c r="F139" s="222" t="s">
        <v>179</v>
      </c>
      <c r="G139" s="31"/>
      <c r="H139" s="193">
        <v>130438</v>
      </c>
      <c r="I139" s="33"/>
      <c r="J139" s="193">
        <v>0</v>
      </c>
      <c r="K139" s="33"/>
      <c r="L139" s="193">
        <v>130438</v>
      </c>
      <c r="M139" s="33"/>
      <c r="N139" s="193">
        <v>0</v>
      </c>
    </row>
    <row r="140" spans="1:14" s="23" customFormat="1" ht="21.75" customHeight="1">
      <c r="A140" s="89" t="s">
        <v>191</v>
      </c>
      <c r="B140" s="89"/>
      <c r="C140" s="27"/>
      <c r="D140" s="27"/>
      <c r="E140" s="27"/>
      <c r="F140" s="222"/>
      <c r="G140" s="31"/>
      <c r="H140" s="193"/>
      <c r="I140" s="33"/>
      <c r="J140" s="193"/>
      <c r="K140" s="33"/>
      <c r="L140" s="193"/>
      <c r="M140" s="33"/>
      <c r="N140" s="193"/>
    </row>
    <row r="141" spans="1:14" s="23" customFormat="1" ht="21.75" customHeight="1">
      <c r="A141" s="89"/>
      <c r="B141" s="89" t="s">
        <v>130</v>
      </c>
      <c r="C141" s="27"/>
      <c r="D141" s="27"/>
      <c r="E141" s="27"/>
      <c r="F141" s="222" t="s">
        <v>180</v>
      </c>
      <c r="G141" s="31"/>
      <c r="H141" s="194">
        <v>-26088</v>
      </c>
      <c r="I141" s="33"/>
      <c r="J141" s="194">
        <v>0</v>
      </c>
      <c r="K141" s="33"/>
      <c r="L141" s="194">
        <v>-26088</v>
      </c>
      <c r="M141" s="33"/>
      <c r="N141" s="194">
        <v>0</v>
      </c>
    </row>
    <row r="142" spans="1:14" s="23" customFormat="1" ht="21.75" customHeight="1">
      <c r="A142" s="49" t="s">
        <v>192</v>
      </c>
      <c r="B142" s="49"/>
      <c r="C142" s="27"/>
      <c r="D142" s="27"/>
      <c r="E142" s="27"/>
      <c r="F142" s="222"/>
      <c r="G142" s="31"/>
      <c r="H142" s="46"/>
      <c r="I142" s="33"/>
      <c r="J142" s="46"/>
      <c r="K142" s="33"/>
      <c r="L142" s="46"/>
      <c r="M142" s="33"/>
      <c r="N142" s="46"/>
    </row>
    <row r="143" spans="1:14" s="23" customFormat="1" ht="21.75" customHeight="1">
      <c r="A143" s="49"/>
      <c r="B143" s="49" t="s">
        <v>208</v>
      </c>
      <c r="C143" s="27"/>
      <c r="D143" s="27"/>
      <c r="E143" s="27"/>
      <c r="F143" s="222"/>
      <c r="G143" s="31"/>
      <c r="H143" s="208">
        <f>SUM(H139:H141)</f>
        <v>104350</v>
      </c>
      <c r="I143" s="33"/>
      <c r="J143" s="208">
        <f>SUM(J139:J141)</f>
        <v>0</v>
      </c>
      <c r="K143" s="33"/>
      <c r="L143" s="208">
        <f>SUM(L139:L141)</f>
        <v>104350</v>
      </c>
      <c r="M143" s="33"/>
      <c r="N143" s="208">
        <f>SUM(N139:N141)</f>
        <v>0</v>
      </c>
    </row>
    <row r="144" spans="1:14" s="23" customFormat="1" ht="21.75" customHeight="1">
      <c r="A144" s="49" t="s">
        <v>209</v>
      </c>
      <c r="B144" s="49"/>
      <c r="C144" s="27"/>
      <c r="D144" s="27"/>
      <c r="E144" s="27"/>
      <c r="F144" s="222"/>
      <c r="G144" s="31"/>
      <c r="H144" s="46"/>
      <c r="I144" s="33"/>
      <c r="J144" s="46"/>
      <c r="K144" s="33"/>
      <c r="L144" s="46"/>
      <c r="M144" s="33"/>
      <c r="N144" s="46"/>
    </row>
    <row r="145" spans="1:14" ht="21.75" customHeight="1">
      <c r="A145" s="49"/>
      <c r="B145" s="27" t="s">
        <v>210</v>
      </c>
      <c r="C145" s="27"/>
      <c r="D145" s="27"/>
      <c r="E145" s="27"/>
      <c r="F145" s="222"/>
      <c r="G145" s="23"/>
      <c r="H145" s="208">
        <f>H143+H125</f>
        <v>105591</v>
      </c>
      <c r="I145" s="23"/>
      <c r="J145" s="208">
        <f>J143+J125</f>
        <v>-662</v>
      </c>
      <c r="K145" s="36"/>
      <c r="L145" s="208">
        <f>L143+L125</f>
        <v>105047</v>
      </c>
      <c r="M145" s="36"/>
      <c r="N145" s="208">
        <f>N143+N125</f>
        <v>-505</v>
      </c>
    </row>
    <row r="146" spans="1:14" ht="21.75" customHeight="1" thickBot="1">
      <c r="A146" s="49" t="s">
        <v>186</v>
      </c>
      <c r="B146" s="27"/>
      <c r="C146" s="27"/>
      <c r="D146" s="27"/>
      <c r="E146" s="27"/>
      <c r="F146" s="222"/>
      <c r="G146" s="23"/>
      <c r="H146" s="209">
        <f>H145+H115</f>
        <v>114895</v>
      </c>
      <c r="I146" s="23"/>
      <c r="J146" s="209">
        <f>J145+J115</f>
        <v>17632</v>
      </c>
      <c r="K146" s="23"/>
      <c r="L146" s="209">
        <f>L145+L115</f>
        <v>112468</v>
      </c>
      <c r="M146" s="23"/>
      <c r="N146" s="209">
        <f>N145+N115</f>
        <v>9711</v>
      </c>
    </row>
    <row r="147" spans="1:14" s="162" customFormat="1" ht="21.75" customHeight="1" thickTop="1">
      <c r="A147" s="162" t="s">
        <v>155</v>
      </c>
      <c r="B147" s="65"/>
      <c r="D147" s="65"/>
      <c r="F147" s="21"/>
      <c r="G147" s="22"/>
      <c r="H147" s="30"/>
      <c r="I147" s="30"/>
      <c r="J147" s="30"/>
      <c r="K147" s="30"/>
      <c r="L147" s="30"/>
      <c r="M147" s="30"/>
      <c r="N147" s="30"/>
    </row>
    <row r="148" spans="1:14" s="23" customFormat="1" ht="21.75" customHeight="1">
      <c r="A148" s="40"/>
      <c r="B148" s="89" t="s">
        <v>211</v>
      </c>
      <c r="F148" s="25"/>
      <c r="H148" s="193">
        <v>9682</v>
      </c>
      <c r="I148" s="30"/>
      <c r="J148" s="193">
        <v>19535</v>
      </c>
      <c r="K148" s="30"/>
      <c r="L148" s="193">
        <v>7421</v>
      </c>
      <c r="M148" s="30"/>
      <c r="N148" s="193">
        <v>10216</v>
      </c>
    </row>
    <row r="149" spans="1:14" s="23" customFormat="1" ht="21.75" customHeight="1">
      <c r="A149" s="40"/>
      <c r="B149" s="22" t="s">
        <v>42</v>
      </c>
      <c r="F149" s="222"/>
      <c r="G149" s="31"/>
      <c r="H149" s="193">
        <v>-378</v>
      </c>
      <c r="I149" s="30"/>
      <c r="J149" s="193">
        <v>-1241</v>
      </c>
      <c r="K149" s="30"/>
      <c r="L149" s="29">
        <v>0</v>
      </c>
      <c r="M149" s="30"/>
      <c r="N149" s="29">
        <v>0</v>
      </c>
    </row>
    <row r="150" spans="1:14" s="23" customFormat="1" ht="21.75" customHeight="1" thickBot="1">
      <c r="A150" s="162" t="s">
        <v>194</v>
      </c>
      <c r="B150" s="83"/>
      <c r="C150" s="49"/>
      <c r="D150" s="83"/>
      <c r="F150" s="222"/>
      <c r="G150" s="31"/>
      <c r="H150" s="182">
        <v>9304</v>
      </c>
      <c r="I150" s="33"/>
      <c r="J150" s="182">
        <f>SUM(J148:J149)</f>
        <v>18294</v>
      </c>
      <c r="K150" s="33"/>
      <c r="L150" s="182">
        <v>7421</v>
      </c>
      <c r="M150" s="33"/>
      <c r="N150" s="182">
        <f>SUM(N148:N149)</f>
        <v>10216</v>
      </c>
    </row>
    <row r="151" spans="1:14" s="162" customFormat="1" ht="9.75" customHeight="1" thickTop="1">
      <c r="F151" s="21"/>
      <c r="G151" s="22"/>
      <c r="H151" s="30"/>
      <c r="I151" s="30"/>
      <c r="J151" s="30"/>
      <c r="K151" s="30"/>
      <c r="L151" s="30"/>
      <c r="M151" s="30"/>
      <c r="N151" s="30"/>
    </row>
    <row r="152" spans="1:14" s="23" customFormat="1" ht="21.75" customHeight="1">
      <c r="A152" s="162" t="s">
        <v>158</v>
      </c>
      <c r="F152" s="25"/>
      <c r="H152" s="30"/>
      <c r="I152" s="30"/>
      <c r="J152" s="30"/>
      <c r="K152" s="30"/>
      <c r="L152" s="30"/>
      <c r="M152" s="30"/>
      <c r="N152" s="30"/>
    </row>
    <row r="153" spans="1:14" s="23" customFormat="1" ht="21.75" customHeight="1">
      <c r="A153" s="40"/>
      <c r="B153" s="89" t="s">
        <v>177</v>
      </c>
      <c r="F153" s="222"/>
      <c r="G153" s="31"/>
      <c r="H153" s="193">
        <v>115942</v>
      </c>
      <c r="I153" s="30"/>
      <c r="J153" s="193">
        <v>18873</v>
      </c>
      <c r="K153" s="30"/>
      <c r="L153" s="193">
        <v>112468</v>
      </c>
      <c r="M153" s="30"/>
      <c r="N153" s="193">
        <v>9711</v>
      </c>
    </row>
    <row r="154" spans="1:14" s="23" customFormat="1" ht="21.75" customHeight="1">
      <c r="A154" s="40"/>
      <c r="B154" s="22" t="s">
        <v>42</v>
      </c>
      <c r="F154" s="222"/>
      <c r="G154" s="31"/>
      <c r="H154" s="193">
        <v>-1047</v>
      </c>
      <c r="I154" s="30"/>
      <c r="J154" s="193">
        <v>-1241</v>
      </c>
      <c r="K154" s="30"/>
      <c r="L154" s="29">
        <v>0</v>
      </c>
      <c r="M154" s="30"/>
      <c r="N154" s="29">
        <v>0</v>
      </c>
    </row>
    <row r="155" spans="1:14" s="27" customFormat="1" ht="21.75" customHeight="1" thickBot="1">
      <c r="A155" s="162" t="s">
        <v>186</v>
      </c>
      <c r="F155" s="45"/>
      <c r="G155" s="223"/>
      <c r="H155" s="182">
        <v>114895</v>
      </c>
      <c r="I155" s="30"/>
      <c r="J155" s="182">
        <f>SUM(J153:J154)</f>
        <v>17632</v>
      </c>
      <c r="K155" s="30"/>
      <c r="L155" s="182">
        <v>112468</v>
      </c>
      <c r="M155" s="30"/>
      <c r="N155" s="182">
        <f>SUM(N153:N154)</f>
        <v>9711</v>
      </c>
    </row>
    <row r="156" spans="1:14" s="27" customFormat="1" ht="10.5" customHeight="1" thickTop="1">
      <c r="A156" s="162"/>
      <c r="F156" s="45"/>
      <c r="G156" s="223"/>
      <c r="H156" s="30"/>
      <c r="I156" s="30"/>
      <c r="J156" s="30"/>
      <c r="K156" s="30"/>
      <c r="L156" s="30"/>
      <c r="M156" s="30"/>
      <c r="N156" s="30"/>
    </row>
    <row r="157" spans="1:14" s="23" customFormat="1" ht="21.75" customHeight="1">
      <c r="A157" s="27" t="s">
        <v>199</v>
      </c>
      <c r="F157" s="222"/>
      <c r="G157" s="31"/>
      <c r="H157" s="30"/>
      <c r="I157" s="30"/>
      <c r="J157" s="30"/>
      <c r="K157" s="30"/>
      <c r="L157" s="30"/>
      <c r="M157" s="30"/>
      <c r="N157" s="30"/>
    </row>
    <row r="158" spans="1:14" s="23" customFormat="1" ht="21.75" customHeight="1" thickBot="1">
      <c r="A158" s="23" t="s">
        <v>43</v>
      </c>
      <c r="F158" s="222">
        <v>22</v>
      </c>
      <c r="G158" s="31"/>
      <c r="H158" s="195">
        <v>0.03</v>
      </c>
      <c r="I158" s="48"/>
      <c r="J158" s="195">
        <v>7.0000000000000007E-2</v>
      </c>
      <c r="K158" s="48"/>
      <c r="L158" s="195">
        <v>0.02</v>
      </c>
      <c r="M158" s="48"/>
      <c r="N158" s="195">
        <v>0.03</v>
      </c>
    </row>
    <row r="159" spans="1:14" s="7" customFormat="1" ht="21.75" customHeight="1" thickTop="1">
      <c r="A159" s="22"/>
      <c r="B159" s="23"/>
      <c r="C159" s="23"/>
      <c r="D159" s="23"/>
      <c r="E159" s="23"/>
      <c r="F159" s="222"/>
      <c r="G159" s="31"/>
      <c r="H159" s="70"/>
      <c r="I159" s="48"/>
      <c r="J159" s="71"/>
      <c r="K159" s="48"/>
      <c r="L159" s="71"/>
      <c r="M159" s="48"/>
      <c r="N159" s="71"/>
    </row>
    <row r="160" spans="1:14" s="7" customFormat="1" ht="21.75" customHeight="1">
      <c r="A160" s="22"/>
      <c r="B160" s="23"/>
      <c r="C160" s="23"/>
      <c r="D160" s="23"/>
      <c r="E160" s="23"/>
      <c r="F160" s="222"/>
      <c r="G160" s="31"/>
      <c r="H160" s="70"/>
      <c r="I160" s="48"/>
      <c r="J160" s="71"/>
      <c r="K160" s="48"/>
      <c r="L160" s="71"/>
      <c r="M160" s="48"/>
      <c r="N160" s="71"/>
    </row>
    <row r="161" spans="1:14" s="7" customFormat="1" ht="21.75" customHeight="1">
      <c r="A161" s="22"/>
      <c r="B161" s="23"/>
      <c r="C161" s="23"/>
      <c r="D161" s="23"/>
      <c r="E161" s="23"/>
      <c r="F161" s="222"/>
      <c r="G161" s="31"/>
      <c r="H161" s="70"/>
      <c r="I161" s="48"/>
      <c r="J161" s="71"/>
      <c r="K161" s="48"/>
      <c r="L161" s="71"/>
      <c r="M161" s="48"/>
      <c r="N161" s="71"/>
    </row>
    <row r="162" spans="1:14" s="3" customFormat="1" ht="21.75" customHeight="1">
      <c r="F162" s="4"/>
      <c r="G162" s="5"/>
      <c r="H162" s="5"/>
      <c r="L162" s="8"/>
    </row>
    <row r="163" spans="1:14" s="3" customFormat="1" ht="21.75" customHeight="1">
      <c r="F163" s="4"/>
      <c r="G163" s="5"/>
      <c r="H163" s="5"/>
    </row>
    <row r="164" spans="1:14" s="3" customFormat="1" ht="21.75" customHeight="1">
      <c r="F164" s="4"/>
      <c r="G164" s="5"/>
      <c r="H164" s="5"/>
    </row>
    <row r="165" spans="1:14" s="3" customFormat="1" ht="21.75" customHeight="1">
      <c r="F165" s="4"/>
      <c r="G165" s="5"/>
      <c r="H165" s="5"/>
    </row>
    <row r="166" spans="1:14" s="3" customFormat="1" ht="21.75" customHeight="1">
      <c r="F166" s="4"/>
      <c r="G166" s="5"/>
      <c r="H166" s="5"/>
    </row>
    <row r="167" spans="1:14" s="3" customFormat="1" ht="21.75" customHeight="1">
      <c r="F167" s="4"/>
      <c r="G167" s="5"/>
      <c r="H167" s="5"/>
    </row>
    <row r="168" spans="1:14" s="3" customFormat="1" ht="21.75" customHeight="1">
      <c r="F168" s="4"/>
      <c r="G168" s="5"/>
      <c r="H168" s="5"/>
    </row>
    <row r="169" spans="1:14" s="3" customFormat="1" ht="21.75" customHeight="1">
      <c r="F169" s="4"/>
      <c r="G169" s="5"/>
      <c r="H169" s="5"/>
    </row>
    <row r="170" spans="1:14" s="3" customFormat="1" ht="21.75" customHeight="1">
      <c r="F170" s="4"/>
      <c r="G170" s="5"/>
      <c r="H170" s="5"/>
    </row>
    <row r="171" spans="1:14" s="3" customFormat="1" ht="21.75" customHeight="1">
      <c r="F171" s="4"/>
      <c r="G171" s="5"/>
      <c r="H171" s="5"/>
    </row>
    <row r="172" spans="1:14" s="3" customFormat="1" ht="21.75" customHeight="1">
      <c r="F172" s="4"/>
      <c r="G172" s="5"/>
      <c r="H172" s="5"/>
    </row>
    <row r="173" spans="1:14" s="3" customFormat="1" ht="21.75" customHeight="1">
      <c r="F173" s="4"/>
      <c r="G173" s="5"/>
      <c r="H173" s="5"/>
    </row>
    <row r="174" spans="1:14" s="3" customFormat="1" ht="21.75" customHeight="1">
      <c r="F174" s="4"/>
      <c r="G174" s="5"/>
      <c r="H174" s="5"/>
    </row>
    <row r="175" spans="1:14" s="3" customFormat="1" ht="21.75" customHeight="1">
      <c r="F175" s="4"/>
      <c r="G175" s="5"/>
      <c r="H175" s="5"/>
    </row>
    <row r="176" spans="1:14" s="3" customFormat="1" ht="21.75" customHeight="1">
      <c r="F176" s="4"/>
      <c r="G176" s="5"/>
      <c r="H176" s="5"/>
    </row>
    <row r="177" spans="6:8" s="3" customFormat="1" ht="21.75" customHeight="1">
      <c r="F177" s="4"/>
      <c r="G177" s="5"/>
      <c r="H177" s="5"/>
    </row>
    <row r="178" spans="6:8" s="3" customFormat="1" ht="21.75" customHeight="1">
      <c r="F178" s="4"/>
      <c r="G178" s="5"/>
      <c r="H178" s="5"/>
    </row>
    <row r="179" spans="6:8" s="3" customFormat="1" ht="21.75" customHeight="1">
      <c r="F179" s="4"/>
      <c r="G179" s="5"/>
      <c r="H179" s="5"/>
    </row>
    <row r="180" spans="6:8" s="3" customFormat="1" ht="21.75" customHeight="1">
      <c r="F180" s="4"/>
      <c r="G180" s="5"/>
      <c r="H180" s="5"/>
    </row>
    <row r="181" spans="6:8" s="3" customFormat="1" ht="21.75" customHeight="1">
      <c r="F181" s="4"/>
      <c r="G181" s="5"/>
      <c r="H181" s="5"/>
    </row>
    <row r="182" spans="6:8" s="3" customFormat="1" ht="21.75" customHeight="1">
      <c r="F182" s="4"/>
      <c r="G182" s="5"/>
      <c r="H182" s="5"/>
    </row>
    <row r="183" spans="6:8" s="3" customFormat="1" ht="21.75" customHeight="1">
      <c r="F183" s="4"/>
      <c r="G183" s="5"/>
      <c r="H183" s="5"/>
    </row>
  </sheetData>
  <sheetProtection password="F7ED" sheet="1" objects="1" scenarios="1"/>
  <mergeCells count="33">
    <mergeCell ref="H133:J133"/>
    <mergeCell ref="L133:N133"/>
    <mergeCell ref="H135:N135"/>
    <mergeCell ref="L39:N39"/>
    <mergeCell ref="H43:N43"/>
    <mergeCell ref="H65:J65"/>
    <mergeCell ref="L65:N65"/>
    <mergeCell ref="H66:J66"/>
    <mergeCell ref="L66:N66"/>
    <mergeCell ref="H70:N70"/>
    <mergeCell ref="H89:J89"/>
    <mergeCell ref="L89:N89"/>
    <mergeCell ref="H90:J90"/>
    <mergeCell ref="L90:N90"/>
    <mergeCell ref="H91:J91"/>
    <mergeCell ref="H131:J131"/>
    <mergeCell ref="H6:J6"/>
    <mergeCell ref="H10:N10"/>
    <mergeCell ref="H39:J39"/>
    <mergeCell ref="H5:J5"/>
    <mergeCell ref="L5:N5"/>
    <mergeCell ref="L6:N6"/>
    <mergeCell ref="H38:J38"/>
    <mergeCell ref="L38:N38"/>
    <mergeCell ref="L131:N131"/>
    <mergeCell ref="H132:J132"/>
    <mergeCell ref="L91:N91"/>
    <mergeCell ref="H92:J92"/>
    <mergeCell ref="L92:N92"/>
    <mergeCell ref="H94:N94"/>
    <mergeCell ref="H130:J130"/>
    <mergeCell ref="L130:N130"/>
    <mergeCell ref="L132:N132"/>
  </mergeCells>
  <phoneticPr fontId="0" type="noConversion"/>
  <pageMargins left="0.86614173228346458" right="0.15748031496062992" top="0.47244094488188981" bottom="0.39370078740157483" header="0.51181102362204722" footer="0.23622047244094491"/>
  <pageSetup paperSize="122" scale="93" firstPageNumber="2" orientation="portrait" useFirstPageNumber="1" r:id="rId1"/>
  <headerFooter alignWithMargins="0">
    <oddFooter>&amp;L&amp;"Times New Roman,Regular"&amp;11     The accompanying notes are an integral part of these financial statements.
&amp;R&amp;P</oddFooter>
  </headerFooter>
  <rowBreaks count="4" manualBreakCount="4">
    <brk id="33" max="13" man="1"/>
    <brk id="60" max="13" man="1"/>
    <brk id="86" max="13" man="1"/>
    <brk id="126" max="13" man="1"/>
  </rowBreaks>
  <ignoredErrors>
    <ignoredError sqref="F46 F141" twoDigitTextYear="1"/>
    <ignoredError sqref="H82 J82 L82 N82" formulaRange="1"/>
    <ignoredError sqref="I113:J113 K113:L113 M113 I125:J125" 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>
  <sheetPr codeName="Sheet2">
    <tabColor theme="6"/>
  </sheetPr>
  <dimension ref="A1:AA29"/>
  <sheetViews>
    <sheetView showGridLines="0" view="pageBreakPreview" topLeftCell="A10" zoomScale="80" zoomScaleSheetLayoutView="80" workbookViewId="0">
      <selection activeCell="S25" sqref="S25"/>
    </sheetView>
  </sheetViews>
  <sheetFormatPr defaultRowHeight="23.25" customHeight="1"/>
  <cols>
    <col min="1" max="1" width="41.140625" style="15" customWidth="1"/>
    <col min="2" max="2" width="11.42578125" style="189" customWidth="1"/>
    <col min="3" max="3" width="11.5703125" style="14" bestFit="1" customWidth="1"/>
    <col min="4" max="4" width="1.42578125" style="14" customWidth="1"/>
    <col min="5" max="5" width="8.85546875" style="14" bestFit="1" customWidth="1"/>
    <col min="6" max="6" width="1.85546875" style="14" customWidth="1"/>
    <col min="7" max="7" width="9.42578125" style="14" bestFit="1" customWidth="1"/>
    <col min="8" max="8" width="1.28515625" style="14" customWidth="1"/>
    <col min="9" max="9" width="7.85546875" style="14" bestFit="1" customWidth="1"/>
    <col min="10" max="10" width="1.42578125" style="14" customWidth="1"/>
    <col min="11" max="11" width="14.5703125" style="14" customWidth="1"/>
    <col min="12" max="12" width="2.7109375" style="14" customWidth="1"/>
    <col min="13" max="13" width="17.42578125" style="14" customWidth="1"/>
    <col min="14" max="14" width="1.7109375" style="14" customWidth="1"/>
    <col min="15" max="15" width="10" style="14" bestFit="1" customWidth="1"/>
    <col min="16" max="16" width="1.28515625" style="14" customWidth="1"/>
    <col min="17" max="17" width="11" style="14" bestFit="1" customWidth="1"/>
    <col min="18" max="18" width="1.140625" style="14" customWidth="1"/>
    <col min="19" max="19" width="10" style="14" bestFit="1" customWidth="1"/>
    <col min="20" max="20" width="1.85546875" style="14" customWidth="1"/>
    <col min="21" max="21" width="11.5703125" style="14" bestFit="1" customWidth="1"/>
    <col min="22" max="22" width="2.140625" style="14" customWidth="1"/>
    <col min="23" max="23" width="12.5703125" style="14" customWidth="1"/>
    <col min="24" max="24" width="1.5703125" style="14" customWidth="1"/>
    <col min="25" max="25" width="10" style="14" bestFit="1" customWidth="1"/>
    <col min="26" max="26" width="18.7109375" style="14" bestFit="1" customWidth="1"/>
    <col min="27" max="258" width="9.140625" style="14"/>
    <col min="259" max="259" width="32.85546875" style="14" customWidth="1"/>
    <col min="260" max="260" width="11.28515625" style="14" customWidth="1"/>
    <col min="261" max="261" width="11.5703125" style="14" bestFit="1" customWidth="1"/>
    <col min="262" max="262" width="1.42578125" style="14" customWidth="1"/>
    <col min="263" max="263" width="12.140625" style="14" bestFit="1" customWidth="1"/>
    <col min="264" max="264" width="1.28515625" style="14" customWidth="1"/>
    <col min="265" max="265" width="13.42578125" style="14" bestFit="1" customWidth="1"/>
    <col min="266" max="266" width="1.28515625" style="14" customWidth="1"/>
    <col min="267" max="267" width="11.28515625" style="14" bestFit="1" customWidth="1"/>
    <col min="268" max="268" width="1.42578125" style="14" customWidth="1"/>
    <col min="269" max="269" width="8.42578125" style="14" bestFit="1" customWidth="1"/>
    <col min="270" max="270" width="1.28515625" style="14" customWidth="1"/>
    <col min="271" max="271" width="12" style="14" customWidth="1"/>
    <col min="272" max="272" width="1.7109375" style="14" customWidth="1"/>
    <col min="273" max="273" width="13.5703125" style="14" customWidth="1"/>
    <col min="274" max="274" width="1.140625" style="14" customWidth="1"/>
    <col min="275" max="275" width="8.42578125" style="14" bestFit="1" customWidth="1"/>
    <col min="276" max="276" width="1.85546875" style="14" customWidth="1"/>
    <col min="277" max="277" width="11" style="14" bestFit="1" customWidth="1"/>
    <col min="278" max="278" width="2.140625" style="14" customWidth="1"/>
    <col min="279" max="279" width="11.28515625" style="14" bestFit="1" customWidth="1"/>
    <col min="280" max="280" width="1.5703125" style="14" customWidth="1"/>
    <col min="281" max="281" width="10.7109375" style="14" customWidth="1"/>
    <col min="282" max="282" width="18.7109375" style="14" bestFit="1" customWidth="1"/>
    <col min="283" max="514" width="9.140625" style="14"/>
    <col min="515" max="515" width="32.85546875" style="14" customWidth="1"/>
    <col min="516" max="516" width="11.28515625" style="14" customWidth="1"/>
    <col min="517" max="517" width="11.5703125" style="14" bestFit="1" customWidth="1"/>
    <col min="518" max="518" width="1.42578125" style="14" customWidth="1"/>
    <col min="519" max="519" width="12.140625" style="14" bestFit="1" customWidth="1"/>
    <col min="520" max="520" width="1.28515625" style="14" customWidth="1"/>
    <col min="521" max="521" width="13.42578125" style="14" bestFit="1" customWidth="1"/>
    <col min="522" max="522" width="1.28515625" style="14" customWidth="1"/>
    <col min="523" max="523" width="11.28515625" style="14" bestFit="1" customWidth="1"/>
    <col min="524" max="524" width="1.42578125" style="14" customWidth="1"/>
    <col min="525" max="525" width="8.42578125" style="14" bestFit="1" customWidth="1"/>
    <col min="526" max="526" width="1.28515625" style="14" customWidth="1"/>
    <col min="527" max="527" width="12" style="14" customWidth="1"/>
    <col min="528" max="528" width="1.7109375" style="14" customWidth="1"/>
    <col min="529" max="529" width="13.5703125" style="14" customWidth="1"/>
    <col min="530" max="530" width="1.140625" style="14" customWidth="1"/>
    <col min="531" max="531" width="8.42578125" style="14" bestFit="1" customWidth="1"/>
    <col min="532" max="532" width="1.85546875" style="14" customWidth="1"/>
    <col min="533" max="533" width="11" style="14" bestFit="1" customWidth="1"/>
    <col min="534" max="534" width="2.140625" style="14" customWidth="1"/>
    <col min="535" max="535" width="11.28515625" style="14" bestFit="1" customWidth="1"/>
    <col min="536" max="536" width="1.5703125" style="14" customWidth="1"/>
    <col min="537" max="537" width="10.7109375" style="14" customWidth="1"/>
    <col min="538" max="538" width="18.7109375" style="14" bestFit="1" customWidth="1"/>
    <col min="539" max="770" width="9.140625" style="14"/>
    <col min="771" max="771" width="32.85546875" style="14" customWidth="1"/>
    <col min="772" max="772" width="11.28515625" style="14" customWidth="1"/>
    <col min="773" max="773" width="11.5703125" style="14" bestFit="1" customWidth="1"/>
    <col min="774" max="774" width="1.42578125" style="14" customWidth="1"/>
    <col min="775" max="775" width="12.140625" style="14" bestFit="1" customWidth="1"/>
    <col min="776" max="776" width="1.28515625" style="14" customWidth="1"/>
    <col min="777" max="777" width="13.42578125" style="14" bestFit="1" customWidth="1"/>
    <col min="778" max="778" width="1.28515625" style="14" customWidth="1"/>
    <col min="779" max="779" width="11.28515625" style="14" bestFit="1" customWidth="1"/>
    <col min="780" max="780" width="1.42578125" style="14" customWidth="1"/>
    <col min="781" max="781" width="8.42578125" style="14" bestFit="1" customWidth="1"/>
    <col min="782" max="782" width="1.28515625" style="14" customWidth="1"/>
    <col min="783" max="783" width="12" style="14" customWidth="1"/>
    <col min="784" max="784" width="1.7109375" style="14" customWidth="1"/>
    <col min="785" max="785" width="13.5703125" style="14" customWidth="1"/>
    <col min="786" max="786" width="1.140625" style="14" customWidth="1"/>
    <col min="787" max="787" width="8.42578125" style="14" bestFit="1" customWidth="1"/>
    <col min="788" max="788" width="1.85546875" style="14" customWidth="1"/>
    <col min="789" max="789" width="11" style="14" bestFit="1" customWidth="1"/>
    <col min="790" max="790" width="2.140625" style="14" customWidth="1"/>
    <col min="791" max="791" width="11.28515625" style="14" bestFit="1" customWidth="1"/>
    <col min="792" max="792" width="1.5703125" style="14" customWidth="1"/>
    <col min="793" max="793" width="10.7109375" style="14" customWidth="1"/>
    <col min="794" max="794" width="18.7109375" style="14" bestFit="1" customWidth="1"/>
    <col min="795" max="1026" width="9.140625" style="14"/>
    <col min="1027" max="1027" width="32.85546875" style="14" customWidth="1"/>
    <col min="1028" max="1028" width="11.28515625" style="14" customWidth="1"/>
    <col min="1029" max="1029" width="11.5703125" style="14" bestFit="1" customWidth="1"/>
    <col min="1030" max="1030" width="1.42578125" style="14" customWidth="1"/>
    <col min="1031" max="1031" width="12.140625" style="14" bestFit="1" customWidth="1"/>
    <col min="1032" max="1032" width="1.28515625" style="14" customWidth="1"/>
    <col min="1033" max="1033" width="13.42578125" style="14" bestFit="1" customWidth="1"/>
    <col min="1034" max="1034" width="1.28515625" style="14" customWidth="1"/>
    <col min="1035" max="1035" width="11.28515625" style="14" bestFit="1" customWidth="1"/>
    <col min="1036" max="1036" width="1.42578125" style="14" customWidth="1"/>
    <col min="1037" max="1037" width="8.42578125" style="14" bestFit="1" customWidth="1"/>
    <col min="1038" max="1038" width="1.28515625" style="14" customWidth="1"/>
    <col min="1039" max="1039" width="12" style="14" customWidth="1"/>
    <col min="1040" max="1040" width="1.7109375" style="14" customWidth="1"/>
    <col min="1041" max="1041" width="13.5703125" style="14" customWidth="1"/>
    <col min="1042" max="1042" width="1.140625" style="14" customWidth="1"/>
    <col min="1043" max="1043" width="8.42578125" style="14" bestFit="1" customWidth="1"/>
    <col min="1044" max="1044" width="1.85546875" style="14" customWidth="1"/>
    <col min="1045" max="1045" width="11" style="14" bestFit="1" customWidth="1"/>
    <col min="1046" max="1046" width="2.140625" style="14" customWidth="1"/>
    <col min="1047" max="1047" width="11.28515625" style="14" bestFit="1" customWidth="1"/>
    <col min="1048" max="1048" width="1.5703125" style="14" customWidth="1"/>
    <col min="1049" max="1049" width="10.7109375" style="14" customWidth="1"/>
    <col min="1050" max="1050" width="18.7109375" style="14" bestFit="1" customWidth="1"/>
    <col min="1051" max="1282" width="9.140625" style="14"/>
    <col min="1283" max="1283" width="32.85546875" style="14" customWidth="1"/>
    <col min="1284" max="1284" width="11.28515625" style="14" customWidth="1"/>
    <col min="1285" max="1285" width="11.5703125" style="14" bestFit="1" customWidth="1"/>
    <col min="1286" max="1286" width="1.42578125" style="14" customWidth="1"/>
    <col min="1287" max="1287" width="12.140625" style="14" bestFit="1" customWidth="1"/>
    <col min="1288" max="1288" width="1.28515625" style="14" customWidth="1"/>
    <col min="1289" max="1289" width="13.42578125" style="14" bestFit="1" customWidth="1"/>
    <col min="1290" max="1290" width="1.28515625" style="14" customWidth="1"/>
    <col min="1291" max="1291" width="11.28515625" style="14" bestFit="1" customWidth="1"/>
    <col min="1292" max="1292" width="1.42578125" style="14" customWidth="1"/>
    <col min="1293" max="1293" width="8.42578125" style="14" bestFit="1" customWidth="1"/>
    <col min="1294" max="1294" width="1.28515625" style="14" customWidth="1"/>
    <col min="1295" max="1295" width="12" style="14" customWidth="1"/>
    <col min="1296" max="1296" width="1.7109375" style="14" customWidth="1"/>
    <col min="1297" max="1297" width="13.5703125" style="14" customWidth="1"/>
    <col min="1298" max="1298" width="1.140625" style="14" customWidth="1"/>
    <col min="1299" max="1299" width="8.42578125" style="14" bestFit="1" customWidth="1"/>
    <col min="1300" max="1300" width="1.85546875" style="14" customWidth="1"/>
    <col min="1301" max="1301" width="11" style="14" bestFit="1" customWidth="1"/>
    <col min="1302" max="1302" width="2.140625" style="14" customWidth="1"/>
    <col min="1303" max="1303" width="11.28515625" style="14" bestFit="1" customWidth="1"/>
    <col min="1304" max="1304" width="1.5703125" style="14" customWidth="1"/>
    <col min="1305" max="1305" width="10.7109375" style="14" customWidth="1"/>
    <col min="1306" max="1306" width="18.7109375" style="14" bestFit="1" customWidth="1"/>
    <col min="1307" max="1538" width="9.140625" style="14"/>
    <col min="1539" max="1539" width="32.85546875" style="14" customWidth="1"/>
    <col min="1540" max="1540" width="11.28515625" style="14" customWidth="1"/>
    <col min="1541" max="1541" width="11.5703125" style="14" bestFit="1" customWidth="1"/>
    <col min="1542" max="1542" width="1.42578125" style="14" customWidth="1"/>
    <col min="1543" max="1543" width="12.140625" style="14" bestFit="1" customWidth="1"/>
    <col min="1544" max="1544" width="1.28515625" style="14" customWidth="1"/>
    <col min="1545" max="1545" width="13.42578125" style="14" bestFit="1" customWidth="1"/>
    <col min="1546" max="1546" width="1.28515625" style="14" customWidth="1"/>
    <col min="1547" max="1547" width="11.28515625" style="14" bestFit="1" customWidth="1"/>
    <col min="1548" max="1548" width="1.42578125" style="14" customWidth="1"/>
    <col min="1549" max="1549" width="8.42578125" style="14" bestFit="1" customWidth="1"/>
    <col min="1550" max="1550" width="1.28515625" style="14" customWidth="1"/>
    <col min="1551" max="1551" width="12" style="14" customWidth="1"/>
    <col min="1552" max="1552" width="1.7109375" style="14" customWidth="1"/>
    <col min="1553" max="1553" width="13.5703125" style="14" customWidth="1"/>
    <col min="1554" max="1554" width="1.140625" style="14" customWidth="1"/>
    <col min="1555" max="1555" width="8.42578125" style="14" bestFit="1" customWidth="1"/>
    <col min="1556" max="1556" width="1.85546875" style="14" customWidth="1"/>
    <col min="1557" max="1557" width="11" style="14" bestFit="1" customWidth="1"/>
    <col min="1558" max="1558" width="2.140625" style="14" customWidth="1"/>
    <col min="1559" max="1559" width="11.28515625" style="14" bestFit="1" customWidth="1"/>
    <col min="1560" max="1560" width="1.5703125" style="14" customWidth="1"/>
    <col min="1561" max="1561" width="10.7109375" style="14" customWidth="1"/>
    <col min="1562" max="1562" width="18.7109375" style="14" bestFit="1" customWidth="1"/>
    <col min="1563" max="1794" width="9.140625" style="14"/>
    <col min="1795" max="1795" width="32.85546875" style="14" customWidth="1"/>
    <col min="1796" max="1796" width="11.28515625" style="14" customWidth="1"/>
    <col min="1797" max="1797" width="11.5703125" style="14" bestFit="1" customWidth="1"/>
    <col min="1798" max="1798" width="1.42578125" style="14" customWidth="1"/>
    <col min="1799" max="1799" width="12.140625" style="14" bestFit="1" customWidth="1"/>
    <col min="1800" max="1800" width="1.28515625" style="14" customWidth="1"/>
    <col min="1801" max="1801" width="13.42578125" style="14" bestFit="1" customWidth="1"/>
    <col min="1802" max="1802" width="1.28515625" style="14" customWidth="1"/>
    <col min="1803" max="1803" width="11.28515625" style="14" bestFit="1" customWidth="1"/>
    <col min="1804" max="1804" width="1.42578125" style="14" customWidth="1"/>
    <col min="1805" max="1805" width="8.42578125" style="14" bestFit="1" customWidth="1"/>
    <col min="1806" max="1806" width="1.28515625" style="14" customWidth="1"/>
    <col min="1807" max="1807" width="12" style="14" customWidth="1"/>
    <col min="1808" max="1808" width="1.7109375" style="14" customWidth="1"/>
    <col min="1809" max="1809" width="13.5703125" style="14" customWidth="1"/>
    <col min="1810" max="1810" width="1.140625" style="14" customWidth="1"/>
    <col min="1811" max="1811" width="8.42578125" style="14" bestFit="1" customWidth="1"/>
    <col min="1812" max="1812" width="1.85546875" style="14" customWidth="1"/>
    <col min="1813" max="1813" width="11" style="14" bestFit="1" customWidth="1"/>
    <col min="1814" max="1814" width="2.140625" style="14" customWidth="1"/>
    <col min="1815" max="1815" width="11.28515625" style="14" bestFit="1" customWidth="1"/>
    <col min="1816" max="1816" width="1.5703125" style="14" customWidth="1"/>
    <col min="1817" max="1817" width="10.7109375" style="14" customWidth="1"/>
    <col min="1818" max="1818" width="18.7109375" style="14" bestFit="1" customWidth="1"/>
    <col min="1819" max="2050" width="9.140625" style="14"/>
    <col min="2051" max="2051" width="32.85546875" style="14" customWidth="1"/>
    <col min="2052" max="2052" width="11.28515625" style="14" customWidth="1"/>
    <col min="2053" max="2053" width="11.5703125" style="14" bestFit="1" customWidth="1"/>
    <col min="2054" max="2054" width="1.42578125" style="14" customWidth="1"/>
    <col min="2055" max="2055" width="12.140625" style="14" bestFit="1" customWidth="1"/>
    <col min="2056" max="2056" width="1.28515625" style="14" customWidth="1"/>
    <col min="2057" max="2057" width="13.42578125" style="14" bestFit="1" customWidth="1"/>
    <col min="2058" max="2058" width="1.28515625" style="14" customWidth="1"/>
    <col min="2059" max="2059" width="11.28515625" style="14" bestFit="1" customWidth="1"/>
    <col min="2060" max="2060" width="1.42578125" style="14" customWidth="1"/>
    <col min="2061" max="2061" width="8.42578125" style="14" bestFit="1" customWidth="1"/>
    <col min="2062" max="2062" width="1.28515625" style="14" customWidth="1"/>
    <col min="2063" max="2063" width="12" style="14" customWidth="1"/>
    <col min="2064" max="2064" width="1.7109375" style="14" customWidth="1"/>
    <col min="2065" max="2065" width="13.5703125" style="14" customWidth="1"/>
    <col min="2066" max="2066" width="1.140625" style="14" customWidth="1"/>
    <col min="2067" max="2067" width="8.42578125" style="14" bestFit="1" customWidth="1"/>
    <col min="2068" max="2068" width="1.85546875" style="14" customWidth="1"/>
    <col min="2069" max="2069" width="11" style="14" bestFit="1" customWidth="1"/>
    <col min="2070" max="2070" width="2.140625" style="14" customWidth="1"/>
    <col min="2071" max="2071" width="11.28515625" style="14" bestFit="1" customWidth="1"/>
    <col min="2072" max="2072" width="1.5703125" style="14" customWidth="1"/>
    <col min="2073" max="2073" width="10.7109375" style="14" customWidth="1"/>
    <col min="2074" max="2074" width="18.7109375" style="14" bestFit="1" customWidth="1"/>
    <col min="2075" max="2306" width="9.140625" style="14"/>
    <col min="2307" max="2307" width="32.85546875" style="14" customWidth="1"/>
    <col min="2308" max="2308" width="11.28515625" style="14" customWidth="1"/>
    <col min="2309" max="2309" width="11.5703125" style="14" bestFit="1" customWidth="1"/>
    <col min="2310" max="2310" width="1.42578125" style="14" customWidth="1"/>
    <col min="2311" max="2311" width="12.140625" style="14" bestFit="1" customWidth="1"/>
    <col min="2312" max="2312" width="1.28515625" style="14" customWidth="1"/>
    <col min="2313" max="2313" width="13.42578125" style="14" bestFit="1" customWidth="1"/>
    <col min="2314" max="2314" width="1.28515625" style="14" customWidth="1"/>
    <col min="2315" max="2315" width="11.28515625" style="14" bestFit="1" customWidth="1"/>
    <col min="2316" max="2316" width="1.42578125" style="14" customWidth="1"/>
    <col min="2317" max="2317" width="8.42578125" style="14" bestFit="1" customWidth="1"/>
    <col min="2318" max="2318" width="1.28515625" style="14" customWidth="1"/>
    <col min="2319" max="2319" width="12" style="14" customWidth="1"/>
    <col min="2320" max="2320" width="1.7109375" style="14" customWidth="1"/>
    <col min="2321" max="2321" width="13.5703125" style="14" customWidth="1"/>
    <col min="2322" max="2322" width="1.140625" style="14" customWidth="1"/>
    <col min="2323" max="2323" width="8.42578125" style="14" bestFit="1" customWidth="1"/>
    <col min="2324" max="2324" width="1.85546875" style="14" customWidth="1"/>
    <col min="2325" max="2325" width="11" style="14" bestFit="1" customWidth="1"/>
    <col min="2326" max="2326" width="2.140625" style="14" customWidth="1"/>
    <col min="2327" max="2327" width="11.28515625" style="14" bestFit="1" customWidth="1"/>
    <col min="2328" max="2328" width="1.5703125" style="14" customWidth="1"/>
    <col min="2329" max="2329" width="10.7109375" style="14" customWidth="1"/>
    <col min="2330" max="2330" width="18.7109375" style="14" bestFit="1" customWidth="1"/>
    <col min="2331" max="2562" width="9.140625" style="14"/>
    <col min="2563" max="2563" width="32.85546875" style="14" customWidth="1"/>
    <col min="2564" max="2564" width="11.28515625" style="14" customWidth="1"/>
    <col min="2565" max="2565" width="11.5703125" style="14" bestFit="1" customWidth="1"/>
    <col min="2566" max="2566" width="1.42578125" style="14" customWidth="1"/>
    <col min="2567" max="2567" width="12.140625" style="14" bestFit="1" customWidth="1"/>
    <col min="2568" max="2568" width="1.28515625" style="14" customWidth="1"/>
    <col min="2569" max="2569" width="13.42578125" style="14" bestFit="1" customWidth="1"/>
    <col min="2570" max="2570" width="1.28515625" style="14" customWidth="1"/>
    <col min="2571" max="2571" width="11.28515625" style="14" bestFit="1" customWidth="1"/>
    <col min="2572" max="2572" width="1.42578125" style="14" customWidth="1"/>
    <col min="2573" max="2573" width="8.42578125" style="14" bestFit="1" customWidth="1"/>
    <col min="2574" max="2574" width="1.28515625" style="14" customWidth="1"/>
    <col min="2575" max="2575" width="12" style="14" customWidth="1"/>
    <col min="2576" max="2576" width="1.7109375" style="14" customWidth="1"/>
    <col min="2577" max="2577" width="13.5703125" style="14" customWidth="1"/>
    <col min="2578" max="2578" width="1.140625" style="14" customWidth="1"/>
    <col min="2579" max="2579" width="8.42578125" style="14" bestFit="1" customWidth="1"/>
    <col min="2580" max="2580" width="1.85546875" style="14" customWidth="1"/>
    <col min="2581" max="2581" width="11" style="14" bestFit="1" customWidth="1"/>
    <col min="2582" max="2582" width="2.140625" style="14" customWidth="1"/>
    <col min="2583" max="2583" width="11.28515625" style="14" bestFit="1" customWidth="1"/>
    <col min="2584" max="2584" width="1.5703125" style="14" customWidth="1"/>
    <col min="2585" max="2585" width="10.7109375" style="14" customWidth="1"/>
    <col min="2586" max="2586" width="18.7109375" style="14" bestFit="1" customWidth="1"/>
    <col min="2587" max="2818" width="9.140625" style="14"/>
    <col min="2819" max="2819" width="32.85546875" style="14" customWidth="1"/>
    <col min="2820" max="2820" width="11.28515625" style="14" customWidth="1"/>
    <col min="2821" max="2821" width="11.5703125" style="14" bestFit="1" customWidth="1"/>
    <col min="2822" max="2822" width="1.42578125" style="14" customWidth="1"/>
    <col min="2823" max="2823" width="12.140625" style="14" bestFit="1" customWidth="1"/>
    <col min="2824" max="2824" width="1.28515625" style="14" customWidth="1"/>
    <col min="2825" max="2825" width="13.42578125" style="14" bestFit="1" customWidth="1"/>
    <col min="2826" max="2826" width="1.28515625" style="14" customWidth="1"/>
    <col min="2827" max="2827" width="11.28515625" style="14" bestFit="1" customWidth="1"/>
    <col min="2828" max="2828" width="1.42578125" style="14" customWidth="1"/>
    <col min="2829" max="2829" width="8.42578125" style="14" bestFit="1" customWidth="1"/>
    <col min="2830" max="2830" width="1.28515625" style="14" customWidth="1"/>
    <col min="2831" max="2831" width="12" style="14" customWidth="1"/>
    <col min="2832" max="2832" width="1.7109375" style="14" customWidth="1"/>
    <col min="2833" max="2833" width="13.5703125" style="14" customWidth="1"/>
    <col min="2834" max="2834" width="1.140625" style="14" customWidth="1"/>
    <col min="2835" max="2835" width="8.42578125" style="14" bestFit="1" customWidth="1"/>
    <col min="2836" max="2836" width="1.85546875" style="14" customWidth="1"/>
    <col min="2837" max="2837" width="11" style="14" bestFit="1" customWidth="1"/>
    <col min="2838" max="2838" width="2.140625" style="14" customWidth="1"/>
    <col min="2839" max="2839" width="11.28515625" style="14" bestFit="1" customWidth="1"/>
    <col min="2840" max="2840" width="1.5703125" style="14" customWidth="1"/>
    <col min="2841" max="2841" width="10.7109375" style="14" customWidth="1"/>
    <col min="2842" max="2842" width="18.7109375" style="14" bestFit="1" customWidth="1"/>
    <col min="2843" max="3074" width="9.140625" style="14"/>
    <col min="3075" max="3075" width="32.85546875" style="14" customWidth="1"/>
    <col min="3076" max="3076" width="11.28515625" style="14" customWidth="1"/>
    <col min="3077" max="3077" width="11.5703125" style="14" bestFit="1" customWidth="1"/>
    <col min="3078" max="3078" width="1.42578125" style="14" customWidth="1"/>
    <col min="3079" max="3079" width="12.140625" style="14" bestFit="1" customWidth="1"/>
    <col min="3080" max="3080" width="1.28515625" style="14" customWidth="1"/>
    <col min="3081" max="3081" width="13.42578125" style="14" bestFit="1" customWidth="1"/>
    <col min="3082" max="3082" width="1.28515625" style="14" customWidth="1"/>
    <col min="3083" max="3083" width="11.28515625" style="14" bestFit="1" customWidth="1"/>
    <col min="3084" max="3084" width="1.42578125" style="14" customWidth="1"/>
    <col min="3085" max="3085" width="8.42578125" style="14" bestFit="1" customWidth="1"/>
    <col min="3086" max="3086" width="1.28515625" style="14" customWidth="1"/>
    <col min="3087" max="3087" width="12" style="14" customWidth="1"/>
    <col min="3088" max="3088" width="1.7109375" style="14" customWidth="1"/>
    <col min="3089" max="3089" width="13.5703125" style="14" customWidth="1"/>
    <col min="3090" max="3090" width="1.140625" style="14" customWidth="1"/>
    <col min="3091" max="3091" width="8.42578125" style="14" bestFit="1" customWidth="1"/>
    <col min="3092" max="3092" width="1.85546875" style="14" customWidth="1"/>
    <col min="3093" max="3093" width="11" style="14" bestFit="1" customWidth="1"/>
    <col min="3094" max="3094" width="2.140625" style="14" customWidth="1"/>
    <col min="3095" max="3095" width="11.28515625" style="14" bestFit="1" customWidth="1"/>
    <col min="3096" max="3096" width="1.5703125" style="14" customWidth="1"/>
    <col min="3097" max="3097" width="10.7109375" style="14" customWidth="1"/>
    <col min="3098" max="3098" width="18.7109375" style="14" bestFit="1" customWidth="1"/>
    <col min="3099" max="3330" width="9.140625" style="14"/>
    <col min="3331" max="3331" width="32.85546875" style="14" customWidth="1"/>
    <col min="3332" max="3332" width="11.28515625" style="14" customWidth="1"/>
    <col min="3333" max="3333" width="11.5703125" style="14" bestFit="1" customWidth="1"/>
    <col min="3334" max="3334" width="1.42578125" style="14" customWidth="1"/>
    <col min="3335" max="3335" width="12.140625" style="14" bestFit="1" customWidth="1"/>
    <col min="3336" max="3336" width="1.28515625" style="14" customWidth="1"/>
    <col min="3337" max="3337" width="13.42578125" style="14" bestFit="1" customWidth="1"/>
    <col min="3338" max="3338" width="1.28515625" style="14" customWidth="1"/>
    <col min="3339" max="3339" width="11.28515625" style="14" bestFit="1" customWidth="1"/>
    <col min="3340" max="3340" width="1.42578125" style="14" customWidth="1"/>
    <col min="3341" max="3341" width="8.42578125" style="14" bestFit="1" customWidth="1"/>
    <col min="3342" max="3342" width="1.28515625" style="14" customWidth="1"/>
    <col min="3343" max="3343" width="12" style="14" customWidth="1"/>
    <col min="3344" max="3344" width="1.7109375" style="14" customWidth="1"/>
    <col min="3345" max="3345" width="13.5703125" style="14" customWidth="1"/>
    <col min="3346" max="3346" width="1.140625" style="14" customWidth="1"/>
    <col min="3347" max="3347" width="8.42578125" style="14" bestFit="1" customWidth="1"/>
    <col min="3348" max="3348" width="1.85546875" style="14" customWidth="1"/>
    <col min="3349" max="3349" width="11" style="14" bestFit="1" customWidth="1"/>
    <col min="3350" max="3350" width="2.140625" style="14" customWidth="1"/>
    <col min="3351" max="3351" width="11.28515625" style="14" bestFit="1" customWidth="1"/>
    <col min="3352" max="3352" width="1.5703125" style="14" customWidth="1"/>
    <col min="3353" max="3353" width="10.7109375" style="14" customWidth="1"/>
    <col min="3354" max="3354" width="18.7109375" style="14" bestFit="1" customWidth="1"/>
    <col min="3355" max="3586" width="9.140625" style="14"/>
    <col min="3587" max="3587" width="32.85546875" style="14" customWidth="1"/>
    <col min="3588" max="3588" width="11.28515625" style="14" customWidth="1"/>
    <col min="3589" max="3589" width="11.5703125" style="14" bestFit="1" customWidth="1"/>
    <col min="3590" max="3590" width="1.42578125" style="14" customWidth="1"/>
    <col min="3591" max="3591" width="12.140625" style="14" bestFit="1" customWidth="1"/>
    <col min="3592" max="3592" width="1.28515625" style="14" customWidth="1"/>
    <col min="3593" max="3593" width="13.42578125" style="14" bestFit="1" customWidth="1"/>
    <col min="3594" max="3594" width="1.28515625" style="14" customWidth="1"/>
    <col min="3595" max="3595" width="11.28515625" style="14" bestFit="1" customWidth="1"/>
    <col min="3596" max="3596" width="1.42578125" style="14" customWidth="1"/>
    <col min="3597" max="3597" width="8.42578125" style="14" bestFit="1" customWidth="1"/>
    <col min="3598" max="3598" width="1.28515625" style="14" customWidth="1"/>
    <col min="3599" max="3599" width="12" style="14" customWidth="1"/>
    <col min="3600" max="3600" width="1.7109375" style="14" customWidth="1"/>
    <col min="3601" max="3601" width="13.5703125" style="14" customWidth="1"/>
    <col min="3602" max="3602" width="1.140625" style="14" customWidth="1"/>
    <col min="3603" max="3603" width="8.42578125" style="14" bestFit="1" customWidth="1"/>
    <col min="3604" max="3604" width="1.85546875" style="14" customWidth="1"/>
    <col min="3605" max="3605" width="11" style="14" bestFit="1" customWidth="1"/>
    <col min="3606" max="3606" width="2.140625" style="14" customWidth="1"/>
    <col min="3607" max="3607" width="11.28515625" style="14" bestFit="1" customWidth="1"/>
    <col min="3608" max="3608" width="1.5703125" style="14" customWidth="1"/>
    <col min="3609" max="3609" width="10.7109375" style="14" customWidth="1"/>
    <col min="3610" max="3610" width="18.7109375" style="14" bestFit="1" customWidth="1"/>
    <col min="3611" max="3842" width="9.140625" style="14"/>
    <col min="3843" max="3843" width="32.85546875" style="14" customWidth="1"/>
    <col min="3844" max="3844" width="11.28515625" style="14" customWidth="1"/>
    <col min="3845" max="3845" width="11.5703125" style="14" bestFit="1" customWidth="1"/>
    <col min="3846" max="3846" width="1.42578125" style="14" customWidth="1"/>
    <col min="3847" max="3847" width="12.140625" style="14" bestFit="1" customWidth="1"/>
    <col min="3848" max="3848" width="1.28515625" style="14" customWidth="1"/>
    <col min="3849" max="3849" width="13.42578125" style="14" bestFit="1" customWidth="1"/>
    <col min="3850" max="3850" width="1.28515625" style="14" customWidth="1"/>
    <col min="3851" max="3851" width="11.28515625" style="14" bestFit="1" customWidth="1"/>
    <col min="3852" max="3852" width="1.42578125" style="14" customWidth="1"/>
    <col min="3853" max="3853" width="8.42578125" style="14" bestFit="1" customWidth="1"/>
    <col min="3854" max="3854" width="1.28515625" style="14" customWidth="1"/>
    <col min="3855" max="3855" width="12" style="14" customWidth="1"/>
    <col min="3856" max="3856" width="1.7109375" style="14" customWidth="1"/>
    <col min="3857" max="3857" width="13.5703125" style="14" customWidth="1"/>
    <col min="3858" max="3858" width="1.140625" style="14" customWidth="1"/>
    <col min="3859" max="3859" width="8.42578125" style="14" bestFit="1" customWidth="1"/>
    <col min="3860" max="3860" width="1.85546875" style="14" customWidth="1"/>
    <col min="3861" max="3861" width="11" style="14" bestFit="1" customWidth="1"/>
    <col min="3862" max="3862" width="2.140625" style="14" customWidth="1"/>
    <col min="3863" max="3863" width="11.28515625" style="14" bestFit="1" customWidth="1"/>
    <col min="3864" max="3864" width="1.5703125" style="14" customWidth="1"/>
    <col min="3865" max="3865" width="10.7109375" style="14" customWidth="1"/>
    <col min="3866" max="3866" width="18.7109375" style="14" bestFit="1" customWidth="1"/>
    <col min="3867" max="4098" width="9.140625" style="14"/>
    <col min="4099" max="4099" width="32.85546875" style="14" customWidth="1"/>
    <col min="4100" max="4100" width="11.28515625" style="14" customWidth="1"/>
    <col min="4101" max="4101" width="11.5703125" style="14" bestFit="1" customWidth="1"/>
    <col min="4102" max="4102" width="1.42578125" style="14" customWidth="1"/>
    <col min="4103" max="4103" width="12.140625" style="14" bestFit="1" customWidth="1"/>
    <col min="4104" max="4104" width="1.28515625" style="14" customWidth="1"/>
    <col min="4105" max="4105" width="13.42578125" style="14" bestFit="1" customWidth="1"/>
    <col min="4106" max="4106" width="1.28515625" style="14" customWidth="1"/>
    <col min="4107" max="4107" width="11.28515625" style="14" bestFit="1" customWidth="1"/>
    <col min="4108" max="4108" width="1.42578125" style="14" customWidth="1"/>
    <col min="4109" max="4109" width="8.42578125" style="14" bestFit="1" customWidth="1"/>
    <col min="4110" max="4110" width="1.28515625" style="14" customWidth="1"/>
    <col min="4111" max="4111" width="12" style="14" customWidth="1"/>
    <col min="4112" max="4112" width="1.7109375" style="14" customWidth="1"/>
    <col min="4113" max="4113" width="13.5703125" style="14" customWidth="1"/>
    <col min="4114" max="4114" width="1.140625" style="14" customWidth="1"/>
    <col min="4115" max="4115" width="8.42578125" style="14" bestFit="1" customWidth="1"/>
    <col min="4116" max="4116" width="1.85546875" style="14" customWidth="1"/>
    <col min="4117" max="4117" width="11" style="14" bestFit="1" customWidth="1"/>
    <col min="4118" max="4118" width="2.140625" style="14" customWidth="1"/>
    <col min="4119" max="4119" width="11.28515625" style="14" bestFit="1" customWidth="1"/>
    <col min="4120" max="4120" width="1.5703125" style="14" customWidth="1"/>
    <col min="4121" max="4121" width="10.7109375" style="14" customWidth="1"/>
    <col min="4122" max="4122" width="18.7109375" style="14" bestFit="1" customWidth="1"/>
    <col min="4123" max="4354" width="9.140625" style="14"/>
    <col min="4355" max="4355" width="32.85546875" style="14" customWidth="1"/>
    <col min="4356" max="4356" width="11.28515625" style="14" customWidth="1"/>
    <col min="4357" max="4357" width="11.5703125" style="14" bestFit="1" customWidth="1"/>
    <col min="4358" max="4358" width="1.42578125" style="14" customWidth="1"/>
    <col min="4359" max="4359" width="12.140625" style="14" bestFit="1" customWidth="1"/>
    <col min="4360" max="4360" width="1.28515625" style="14" customWidth="1"/>
    <col min="4361" max="4361" width="13.42578125" style="14" bestFit="1" customWidth="1"/>
    <col min="4362" max="4362" width="1.28515625" style="14" customWidth="1"/>
    <col min="4363" max="4363" width="11.28515625" style="14" bestFit="1" customWidth="1"/>
    <col min="4364" max="4364" width="1.42578125" style="14" customWidth="1"/>
    <col min="4365" max="4365" width="8.42578125" style="14" bestFit="1" customWidth="1"/>
    <col min="4366" max="4366" width="1.28515625" style="14" customWidth="1"/>
    <col min="4367" max="4367" width="12" style="14" customWidth="1"/>
    <col min="4368" max="4368" width="1.7109375" style="14" customWidth="1"/>
    <col min="4369" max="4369" width="13.5703125" style="14" customWidth="1"/>
    <col min="4370" max="4370" width="1.140625" style="14" customWidth="1"/>
    <col min="4371" max="4371" width="8.42578125" style="14" bestFit="1" customWidth="1"/>
    <col min="4372" max="4372" width="1.85546875" style="14" customWidth="1"/>
    <col min="4373" max="4373" width="11" style="14" bestFit="1" customWidth="1"/>
    <col min="4374" max="4374" width="2.140625" style="14" customWidth="1"/>
    <col min="4375" max="4375" width="11.28515625" style="14" bestFit="1" customWidth="1"/>
    <col min="4376" max="4376" width="1.5703125" style="14" customWidth="1"/>
    <col min="4377" max="4377" width="10.7109375" style="14" customWidth="1"/>
    <col min="4378" max="4378" width="18.7109375" style="14" bestFit="1" customWidth="1"/>
    <col min="4379" max="4610" width="9.140625" style="14"/>
    <col min="4611" max="4611" width="32.85546875" style="14" customWidth="1"/>
    <col min="4612" max="4612" width="11.28515625" style="14" customWidth="1"/>
    <col min="4613" max="4613" width="11.5703125" style="14" bestFit="1" customWidth="1"/>
    <col min="4614" max="4614" width="1.42578125" style="14" customWidth="1"/>
    <col min="4615" max="4615" width="12.140625" style="14" bestFit="1" customWidth="1"/>
    <col min="4616" max="4616" width="1.28515625" style="14" customWidth="1"/>
    <col min="4617" max="4617" width="13.42578125" style="14" bestFit="1" customWidth="1"/>
    <col min="4618" max="4618" width="1.28515625" style="14" customWidth="1"/>
    <col min="4619" max="4619" width="11.28515625" style="14" bestFit="1" customWidth="1"/>
    <col min="4620" max="4620" width="1.42578125" style="14" customWidth="1"/>
    <col min="4621" max="4621" width="8.42578125" style="14" bestFit="1" customWidth="1"/>
    <col min="4622" max="4622" width="1.28515625" style="14" customWidth="1"/>
    <col min="4623" max="4623" width="12" style="14" customWidth="1"/>
    <col min="4624" max="4624" width="1.7109375" style="14" customWidth="1"/>
    <col min="4625" max="4625" width="13.5703125" style="14" customWidth="1"/>
    <col min="4626" max="4626" width="1.140625" style="14" customWidth="1"/>
    <col min="4627" max="4627" width="8.42578125" style="14" bestFit="1" customWidth="1"/>
    <col min="4628" max="4628" width="1.85546875" style="14" customWidth="1"/>
    <col min="4629" max="4629" width="11" style="14" bestFit="1" customWidth="1"/>
    <col min="4630" max="4630" width="2.140625" style="14" customWidth="1"/>
    <col min="4631" max="4631" width="11.28515625" style="14" bestFit="1" customWidth="1"/>
    <col min="4632" max="4632" width="1.5703125" style="14" customWidth="1"/>
    <col min="4633" max="4633" width="10.7109375" style="14" customWidth="1"/>
    <col min="4634" max="4634" width="18.7109375" style="14" bestFit="1" customWidth="1"/>
    <col min="4635" max="4866" width="9.140625" style="14"/>
    <col min="4867" max="4867" width="32.85546875" style="14" customWidth="1"/>
    <col min="4868" max="4868" width="11.28515625" style="14" customWidth="1"/>
    <col min="4869" max="4869" width="11.5703125" style="14" bestFit="1" customWidth="1"/>
    <col min="4870" max="4870" width="1.42578125" style="14" customWidth="1"/>
    <col min="4871" max="4871" width="12.140625" style="14" bestFit="1" customWidth="1"/>
    <col min="4872" max="4872" width="1.28515625" style="14" customWidth="1"/>
    <col min="4873" max="4873" width="13.42578125" style="14" bestFit="1" customWidth="1"/>
    <col min="4874" max="4874" width="1.28515625" style="14" customWidth="1"/>
    <col min="4875" max="4875" width="11.28515625" style="14" bestFit="1" customWidth="1"/>
    <col min="4876" max="4876" width="1.42578125" style="14" customWidth="1"/>
    <col min="4877" max="4877" width="8.42578125" style="14" bestFit="1" customWidth="1"/>
    <col min="4878" max="4878" width="1.28515625" style="14" customWidth="1"/>
    <col min="4879" max="4879" width="12" style="14" customWidth="1"/>
    <col min="4880" max="4880" width="1.7109375" style="14" customWidth="1"/>
    <col min="4881" max="4881" width="13.5703125" style="14" customWidth="1"/>
    <col min="4882" max="4882" width="1.140625" style="14" customWidth="1"/>
    <col min="4883" max="4883" width="8.42578125" style="14" bestFit="1" customWidth="1"/>
    <col min="4884" max="4884" width="1.85546875" style="14" customWidth="1"/>
    <col min="4885" max="4885" width="11" style="14" bestFit="1" customWidth="1"/>
    <col min="4886" max="4886" width="2.140625" style="14" customWidth="1"/>
    <col min="4887" max="4887" width="11.28515625" style="14" bestFit="1" customWidth="1"/>
    <col min="4888" max="4888" width="1.5703125" style="14" customWidth="1"/>
    <col min="4889" max="4889" width="10.7109375" style="14" customWidth="1"/>
    <col min="4890" max="4890" width="18.7109375" style="14" bestFit="1" customWidth="1"/>
    <col min="4891" max="5122" width="9.140625" style="14"/>
    <col min="5123" max="5123" width="32.85546875" style="14" customWidth="1"/>
    <col min="5124" max="5124" width="11.28515625" style="14" customWidth="1"/>
    <col min="5125" max="5125" width="11.5703125" style="14" bestFit="1" customWidth="1"/>
    <col min="5126" max="5126" width="1.42578125" style="14" customWidth="1"/>
    <col min="5127" max="5127" width="12.140625" style="14" bestFit="1" customWidth="1"/>
    <col min="5128" max="5128" width="1.28515625" style="14" customWidth="1"/>
    <col min="5129" max="5129" width="13.42578125" style="14" bestFit="1" customWidth="1"/>
    <col min="5130" max="5130" width="1.28515625" style="14" customWidth="1"/>
    <col min="5131" max="5131" width="11.28515625" style="14" bestFit="1" customWidth="1"/>
    <col min="5132" max="5132" width="1.42578125" style="14" customWidth="1"/>
    <col min="5133" max="5133" width="8.42578125" style="14" bestFit="1" customWidth="1"/>
    <col min="5134" max="5134" width="1.28515625" style="14" customWidth="1"/>
    <col min="5135" max="5135" width="12" style="14" customWidth="1"/>
    <col min="5136" max="5136" width="1.7109375" style="14" customWidth="1"/>
    <col min="5137" max="5137" width="13.5703125" style="14" customWidth="1"/>
    <col min="5138" max="5138" width="1.140625" style="14" customWidth="1"/>
    <col min="5139" max="5139" width="8.42578125" style="14" bestFit="1" customWidth="1"/>
    <col min="5140" max="5140" width="1.85546875" style="14" customWidth="1"/>
    <col min="5141" max="5141" width="11" style="14" bestFit="1" customWidth="1"/>
    <col min="5142" max="5142" width="2.140625" style="14" customWidth="1"/>
    <col min="5143" max="5143" width="11.28515625" style="14" bestFit="1" customWidth="1"/>
    <col min="5144" max="5144" width="1.5703125" style="14" customWidth="1"/>
    <col min="5145" max="5145" width="10.7109375" style="14" customWidth="1"/>
    <col min="5146" max="5146" width="18.7109375" style="14" bestFit="1" customWidth="1"/>
    <col min="5147" max="5378" width="9.140625" style="14"/>
    <col min="5379" max="5379" width="32.85546875" style="14" customWidth="1"/>
    <col min="5380" max="5380" width="11.28515625" style="14" customWidth="1"/>
    <col min="5381" max="5381" width="11.5703125" style="14" bestFit="1" customWidth="1"/>
    <col min="5382" max="5382" width="1.42578125" style="14" customWidth="1"/>
    <col min="5383" max="5383" width="12.140625" style="14" bestFit="1" customWidth="1"/>
    <col min="5384" max="5384" width="1.28515625" style="14" customWidth="1"/>
    <col min="5385" max="5385" width="13.42578125" style="14" bestFit="1" customWidth="1"/>
    <col min="5386" max="5386" width="1.28515625" style="14" customWidth="1"/>
    <col min="5387" max="5387" width="11.28515625" style="14" bestFit="1" customWidth="1"/>
    <col min="5388" max="5388" width="1.42578125" style="14" customWidth="1"/>
    <col min="5389" max="5389" width="8.42578125" style="14" bestFit="1" customWidth="1"/>
    <col min="5390" max="5390" width="1.28515625" style="14" customWidth="1"/>
    <col min="5391" max="5391" width="12" style="14" customWidth="1"/>
    <col min="5392" max="5392" width="1.7109375" style="14" customWidth="1"/>
    <col min="5393" max="5393" width="13.5703125" style="14" customWidth="1"/>
    <col min="5394" max="5394" width="1.140625" style="14" customWidth="1"/>
    <col min="5395" max="5395" width="8.42578125" style="14" bestFit="1" customWidth="1"/>
    <col min="5396" max="5396" width="1.85546875" style="14" customWidth="1"/>
    <col min="5397" max="5397" width="11" style="14" bestFit="1" customWidth="1"/>
    <col min="5398" max="5398" width="2.140625" style="14" customWidth="1"/>
    <col min="5399" max="5399" width="11.28515625" style="14" bestFit="1" customWidth="1"/>
    <col min="5400" max="5400" width="1.5703125" style="14" customWidth="1"/>
    <col min="5401" max="5401" width="10.7109375" style="14" customWidth="1"/>
    <col min="5402" max="5402" width="18.7109375" style="14" bestFit="1" customWidth="1"/>
    <col min="5403" max="5634" width="9.140625" style="14"/>
    <col min="5635" max="5635" width="32.85546875" style="14" customWidth="1"/>
    <col min="5636" max="5636" width="11.28515625" style="14" customWidth="1"/>
    <col min="5637" max="5637" width="11.5703125" style="14" bestFit="1" customWidth="1"/>
    <col min="5638" max="5638" width="1.42578125" style="14" customWidth="1"/>
    <col min="5639" max="5639" width="12.140625" style="14" bestFit="1" customWidth="1"/>
    <col min="5640" max="5640" width="1.28515625" style="14" customWidth="1"/>
    <col min="5641" max="5641" width="13.42578125" style="14" bestFit="1" customWidth="1"/>
    <col min="5642" max="5642" width="1.28515625" style="14" customWidth="1"/>
    <col min="5643" max="5643" width="11.28515625" style="14" bestFit="1" customWidth="1"/>
    <col min="5644" max="5644" width="1.42578125" style="14" customWidth="1"/>
    <col min="5645" max="5645" width="8.42578125" style="14" bestFit="1" customWidth="1"/>
    <col min="5646" max="5646" width="1.28515625" style="14" customWidth="1"/>
    <col min="5647" max="5647" width="12" style="14" customWidth="1"/>
    <col min="5648" max="5648" width="1.7109375" style="14" customWidth="1"/>
    <col min="5649" max="5649" width="13.5703125" style="14" customWidth="1"/>
    <col min="5650" max="5650" width="1.140625" style="14" customWidth="1"/>
    <col min="5651" max="5651" width="8.42578125" style="14" bestFit="1" customWidth="1"/>
    <col min="5652" max="5652" width="1.85546875" style="14" customWidth="1"/>
    <col min="5653" max="5653" width="11" style="14" bestFit="1" customWidth="1"/>
    <col min="5654" max="5654" width="2.140625" style="14" customWidth="1"/>
    <col min="5655" max="5655" width="11.28515625" style="14" bestFit="1" customWidth="1"/>
    <col min="5656" max="5656" width="1.5703125" style="14" customWidth="1"/>
    <col min="5657" max="5657" width="10.7109375" style="14" customWidth="1"/>
    <col min="5658" max="5658" width="18.7109375" style="14" bestFit="1" customWidth="1"/>
    <col min="5659" max="5890" width="9.140625" style="14"/>
    <col min="5891" max="5891" width="32.85546875" style="14" customWidth="1"/>
    <col min="5892" max="5892" width="11.28515625" style="14" customWidth="1"/>
    <col min="5893" max="5893" width="11.5703125" style="14" bestFit="1" customWidth="1"/>
    <col min="5894" max="5894" width="1.42578125" style="14" customWidth="1"/>
    <col min="5895" max="5895" width="12.140625" style="14" bestFit="1" customWidth="1"/>
    <col min="5896" max="5896" width="1.28515625" style="14" customWidth="1"/>
    <col min="5897" max="5897" width="13.42578125" style="14" bestFit="1" customWidth="1"/>
    <col min="5898" max="5898" width="1.28515625" style="14" customWidth="1"/>
    <col min="5899" max="5899" width="11.28515625" style="14" bestFit="1" customWidth="1"/>
    <col min="5900" max="5900" width="1.42578125" style="14" customWidth="1"/>
    <col min="5901" max="5901" width="8.42578125" style="14" bestFit="1" customWidth="1"/>
    <col min="5902" max="5902" width="1.28515625" style="14" customWidth="1"/>
    <col min="5903" max="5903" width="12" style="14" customWidth="1"/>
    <col min="5904" max="5904" width="1.7109375" style="14" customWidth="1"/>
    <col min="5905" max="5905" width="13.5703125" style="14" customWidth="1"/>
    <col min="5906" max="5906" width="1.140625" style="14" customWidth="1"/>
    <col min="5907" max="5907" width="8.42578125" style="14" bestFit="1" customWidth="1"/>
    <col min="5908" max="5908" width="1.85546875" style="14" customWidth="1"/>
    <col min="5909" max="5909" width="11" style="14" bestFit="1" customWidth="1"/>
    <col min="5910" max="5910" width="2.140625" style="14" customWidth="1"/>
    <col min="5911" max="5911" width="11.28515625" style="14" bestFit="1" customWidth="1"/>
    <col min="5912" max="5912" width="1.5703125" style="14" customWidth="1"/>
    <col min="5913" max="5913" width="10.7109375" style="14" customWidth="1"/>
    <col min="5914" max="5914" width="18.7109375" style="14" bestFit="1" customWidth="1"/>
    <col min="5915" max="6146" width="9.140625" style="14"/>
    <col min="6147" max="6147" width="32.85546875" style="14" customWidth="1"/>
    <col min="6148" max="6148" width="11.28515625" style="14" customWidth="1"/>
    <col min="6149" max="6149" width="11.5703125" style="14" bestFit="1" customWidth="1"/>
    <col min="6150" max="6150" width="1.42578125" style="14" customWidth="1"/>
    <col min="6151" max="6151" width="12.140625" style="14" bestFit="1" customWidth="1"/>
    <col min="6152" max="6152" width="1.28515625" style="14" customWidth="1"/>
    <col min="6153" max="6153" width="13.42578125" style="14" bestFit="1" customWidth="1"/>
    <col min="6154" max="6154" width="1.28515625" style="14" customWidth="1"/>
    <col min="6155" max="6155" width="11.28515625" style="14" bestFit="1" customWidth="1"/>
    <col min="6156" max="6156" width="1.42578125" style="14" customWidth="1"/>
    <col min="6157" max="6157" width="8.42578125" style="14" bestFit="1" customWidth="1"/>
    <col min="6158" max="6158" width="1.28515625" style="14" customWidth="1"/>
    <col min="6159" max="6159" width="12" style="14" customWidth="1"/>
    <col min="6160" max="6160" width="1.7109375" style="14" customWidth="1"/>
    <col min="6161" max="6161" width="13.5703125" style="14" customWidth="1"/>
    <col min="6162" max="6162" width="1.140625" style="14" customWidth="1"/>
    <col min="6163" max="6163" width="8.42578125" style="14" bestFit="1" customWidth="1"/>
    <col min="6164" max="6164" width="1.85546875" style="14" customWidth="1"/>
    <col min="6165" max="6165" width="11" style="14" bestFit="1" customWidth="1"/>
    <col min="6166" max="6166" width="2.140625" style="14" customWidth="1"/>
    <col min="6167" max="6167" width="11.28515625" style="14" bestFit="1" customWidth="1"/>
    <col min="6168" max="6168" width="1.5703125" style="14" customWidth="1"/>
    <col min="6169" max="6169" width="10.7109375" style="14" customWidth="1"/>
    <col min="6170" max="6170" width="18.7109375" style="14" bestFit="1" customWidth="1"/>
    <col min="6171" max="6402" width="9.140625" style="14"/>
    <col min="6403" max="6403" width="32.85546875" style="14" customWidth="1"/>
    <col min="6404" max="6404" width="11.28515625" style="14" customWidth="1"/>
    <col min="6405" max="6405" width="11.5703125" style="14" bestFit="1" customWidth="1"/>
    <col min="6406" max="6406" width="1.42578125" style="14" customWidth="1"/>
    <col min="6407" max="6407" width="12.140625" style="14" bestFit="1" customWidth="1"/>
    <col min="6408" max="6408" width="1.28515625" style="14" customWidth="1"/>
    <col min="6409" max="6409" width="13.42578125" style="14" bestFit="1" customWidth="1"/>
    <col min="6410" max="6410" width="1.28515625" style="14" customWidth="1"/>
    <col min="6411" max="6411" width="11.28515625" style="14" bestFit="1" customWidth="1"/>
    <col min="6412" max="6412" width="1.42578125" style="14" customWidth="1"/>
    <col min="6413" max="6413" width="8.42578125" style="14" bestFit="1" customWidth="1"/>
    <col min="6414" max="6414" width="1.28515625" style="14" customWidth="1"/>
    <col min="6415" max="6415" width="12" style="14" customWidth="1"/>
    <col min="6416" max="6416" width="1.7109375" style="14" customWidth="1"/>
    <col min="6417" max="6417" width="13.5703125" style="14" customWidth="1"/>
    <col min="6418" max="6418" width="1.140625" style="14" customWidth="1"/>
    <col min="6419" max="6419" width="8.42578125" style="14" bestFit="1" customWidth="1"/>
    <col min="6420" max="6420" width="1.85546875" style="14" customWidth="1"/>
    <col min="6421" max="6421" width="11" style="14" bestFit="1" customWidth="1"/>
    <col min="6422" max="6422" width="2.140625" style="14" customWidth="1"/>
    <col min="6423" max="6423" width="11.28515625" style="14" bestFit="1" customWidth="1"/>
    <col min="6424" max="6424" width="1.5703125" style="14" customWidth="1"/>
    <col min="6425" max="6425" width="10.7109375" style="14" customWidth="1"/>
    <col min="6426" max="6426" width="18.7109375" style="14" bestFit="1" customWidth="1"/>
    <col min="6427" max="6658" width="9.140625" style="14"/>
    <col min="6659" max="6659" width="32.85546875" style="14" customWidth="1"/>
    <col min="6660" max="6660" width="11.28515625" style="14" customWidth="1"/>
    <col min="6661" max="6661" width="11.5703125" style="14" bestFit="1" customWidth="1"/>
    <col min="6662" max="6662" width="1.42578125" style="14" customWidth="1"/>
    <col min="6663" max="6663" width="12.140625" style="14" bestFit="1" customWidth="1"/>
    <col min="6664" max="6664" width="1.28515625" style="14" customWidth="1"/>
    <col min="6665" max="6665" width="13.42578125" style="14" bestFit="1" customWidth="1"/>
    <col min="6666" max="6666" width="1.28515625" style="14" customWidth="1"/>
    <col min="6667" max="6667" width="11.28515625" style="14" bestFit="1" customWidth="1"/>
    <col min="6668" max="6668" width="1.42578125" style="14" customWidth="1"/>
    <col min="6669" max="6669" width="8.42578125" style="14" bestFit="1" customWidth="1"/>
    <col min="6670" max="6670" width="1.28515625" style="14" customWidth="1"/>
    <col min="6671" max="6671" width="12" style="14" customWidth="1"/>
    <col min="6672" max="6672" width="1.7109375" style="14" customWidth="1"/>
    <col min="6673" max="6673" width="13.5703125" style="14" customWidth="1"/>
    <col min="6674" max="6674" width="1.140625" style="14" customWidth="1"/>
    <col min="6675" max="6675" width="8.42578125" style="14" bestFit="1" customWidth="1"/>
    <col min="6676" max="6676" width="1.85546875" style="14" customWidth="1"/>
    <col min="6677" max="6677" width="11" style="14" bestFit="1" customWidth="1"/>
    <col min="6678" max="6678" width="2.140625" style="14" customWidth="1"/>
    <col min="6679" max="6679" width="11.28515625" style="14" bestFit="1" customWidth="1"/>
    <col min="6680" max="6680" width="1.5703125" style="14" customWidth="1"/>
    <col min="6681" max="6681" width="10.7109375" style="14" customWidth="1"/>
    <col min="6682" max="6682" width="18.7109375" style="14" bestFit="1" customWidth="1"/>
    <col min="6683" max="6914" width="9.140625" style="14"/>
    <col min="6915" max="6915" width="32.85546875" style="14" customWidth="1"/>
    <col min="6916" max="6916" width="11.28515625" style="14" customWidth="1"/>
    <col min="6917" max="6917" width="11.5703125" style="14" bestFit="1" customWidth="1"/>
    <col min="6918" max="6918" width="1.42578125" style="14" customWidth="1"/>
    <col min="6919" max="6919" width="12.140625" style="14" bestFit="1" customWidth="1"/>
    <col min="6920" max="6920" width="1.28515625" style="14" customWidth="1"/>
    <col min="6921" max="6921" width="13.42578125" style="14" bestFit="1" customWidth="1"/>
    <col min="6922" max="6922" width="1.28515625" style="14" customWidth="1"/>
    <col min="6923" max="6923" width="11.28515625" style="14" bestFit="1" customWidth="1"/>
    <col min="6924" max="6924" width="1.42578125" style="14" customWidth="1"/>
    <col min="6925" max="6925" width="8.42578125" style="14" bestFit="1" customWidth="1"/>
    <col min="6926" max="6926" width="1.28515625" style="14" customWidth="1"/>
    <col min="6927" max="6927" width="12" style="14" customWidth="1"/>
    <col min="6928" max="6928" width="1.7109375" style="14" customWidth="1"/>
    <col min="6929" max="6929" width="13.5703125" style="14" customWidth="1"/>
    <col min="6930" max="6930" width="1.140625" style="14" customWidth="1"/>
    <col min="6931" max="6931" width="8.42578125" style="14" bestFit="1" customWidth="1"/>
    <col min="6932" max="6932" width="1.85546875" style="14" customWidth="1"/>
    <col min="6933" max="6933" width="11" style="14" bestFit="1" customWidth="1"/>
    <col min="6934" max="6934" width="2.140625" style="14" customWidth="1"/>
    <col min="6935" max="6935" width="11.28515625" style="14" bestFit="1" customWidth="1"/>
    <col min="6936" max="6936" width="1.5703125" style="14" customWidth="1"/>
    <col min="6937" max="6937" width="10.7109375" style="14" customWidth="1"/>
    <col min="6938" max="6938" width="18.7109375" style="14" bestFit="1" customWidth="1"/>
    <col min="6939" max="7170" width="9.140625" style="14"/>
    <col min="7171" max="7171" width="32.85546875" style="14" customWidth="1"/>
    <col min="7172" max="7172" width="11.28515625" style="14" customWidth="1"/>
    <col min="7173" max="7173" width="11.5703125" style="14" bestFit="1" customWidth="1"/>
    <col min="7174" max="7174" width="1.42578125" style="14" customWidth="1"/>
    <col min="7175" max="7175" width="12.140625" style="14" bestFit="1" customWidth="1"/>
    <col min="7176" max="7176" width="1.28515625" style="14" customWidth="1"/>
    <col min="7177" max="7177" width="13.42578125" style="14" bestFit="1" customWidth="1"/>
    <col min="7178" max="7178" width="1.28515625" style="14" customWidth="1"/>
    <col min="7179" max="7179" width="11.28515625" style="14" bestFit="1" customWidth="1"/>
    <col min="7180" max="7180" width="1.42578125" style="14" customWidth="1"/>
    <col min="7181" max="7181" width="8.42578125" style="14" bestFit="1" customWidth="1"/>
    <col min="7182" max="7182" width="1.28515625" style="14" customWidth="1"/>
    <col min="7183" max="7183" width="12" style="14" customWidth="1"/>
    <col min="7184" max="7184" width="1.7109375" style="14" customWidth="1"/>
    <col min="7185" max="7185" width="13.5703125" style="14" customWidth="1"/>
    <col min="7186" max="7186" width="1.140625" style="14" customWidth="1"/>
    <col min="7187" max="7187" width="8.42578125" style="14" bestFit="1" customWidth="1"/>
    <col min="7188" max="7188" width="1.85546875" style="14" customWidth="1"/>
    <col min="7189" max="7189" width="11" style="14" bestFit="1" customWidth="1"/>
    <col min="7190" max="7190" width="2.140625" style="14" customWidth="1"/>
    <col min="7191" max="7191" width="11.28515625" style="14" bestFit="1" customWidth="1"/>
    <col min="7192" max="7192" width="1.5703125" style="14" customWidth="1"/>
    <col min="7193" max="7193" width="10.7109375" style="14" customWidth="1"/>
    <col min="7194" max="7194" width="18.7109375" style="14" bestFit="1" customWidth="1"/>
    <col min="7195" max="7426" width="9.140625" style="14"/>
    <col min="7427" max="7427" width="32.85546875" style="14" customWidth="1"/>
    <col min="7428" max="7428" width="11.28515625" style="14" customWidth="1"/>
    <col min="7429" max="7429" width="11.5703125" style="14" bestFit="1" customWidth="1"/>
    <col min="7430" max="7430" width="1.42578125" style="14" customWidth="1"/>
    <col min="7431" max="7431" width="12.140625" style="14" bestFit="1" customWidth="1"/>
    <col min="7432" max="7432" width="1.28515625" style="14" customWidth="1"/>
    <col min="7433" max="7433" width="13.42578125" style="14" bestFit="1" customWidth="1"/>
    <col min="7434" max="7434" width="1.28515625" style="14" customWidth="1"/>
    <col min="7435" max="7435" width="11.28515625" style="14" bestFit="1" customWidth="1"/>
    <col min="7436" max="7436" width="1.42578125" style="14" customWidth="1"/>
    <col min="7437" max="7437" width="8.42578125" style="14" bestFit="1" customWidth="1"/>
    <col min="7438" max="7438" width="1.28515625" style="14" customWidth="1"/>
    <col min="7439" max="7439" width="12" style="14" customWidth="1"/>
    <col min="7440" max="7440" width="1.7109375" style="14" customWidth="1"/>
    <col min="7441" max="7441" width="13.5703125" style="14" customWidth="1"/>
    <col min="7442" max="7442" width="1.140625" style="14" customWidth="1"/>
    <col min="7443" max="7443" width="8.42578125" style="14" bestFit="1" customWidth="1"/>
    <col min="7444" max="7444" width="1.85546875" style="14" customWidth="1"/>
    <col min="7445" max="7445" width="11" style="14" bestFit="1" customWidth="1"/>
    <col min="7446" max="7446" width="2.140625" style="14" customWidth="1"/>
    <col min="7447" max="7447" width="11.28515625" style="14" bestFit="1" customWidth="1"/>
    <col min="7448" max="7448" width="1.5703125" style="14" customWidth="1"/>
    <col min="7449" max="7449" width="10.7109375" style="14" customWidth="1"/>
    <col min="7450" max="7450" width="18.7109375" style="14" bestFit="1" customWidth="1"/>
    <col min="7451" max="7682" width="9.140625" style="14"/>
    <col min="7683" max="7683" width="32.85546875" style="14" customWidth="1"/>
    <col min="7684" max="7684" width="11.28515625" style="14" customWidth="1"/>
    <col min="7685" max="7685" width="11.5703125" style="14" bestFit="1" customWidth="1"/>
    <col min="7686" max="7686" width="1.42578125" style="14" customWidth="1"/>
    <col min="7687" max="7687" width="12.140625" style="14" bestFit="1" customWidth="1"/>
    <col min="7688" max="7688" width="1.28515625" style="14" customWidth="1"/>
    <col min="7689" max="7689" width="13.42578125" style="14" bestFit="1" customWidth="1"/>
    <col min="7690" max="7690" width="1.28515625" style="14" customWidth="1"/>
    <col min="7691" max="7691" width="11.28515625" style="14" bestFit="1" customWidth="1"/>
    <col min="7692" max="7692" width="1.42578125" style="14" customWidth="1"/>
    <col min="7693" max="7693" width="8.42578125" style="14" bestFit="1" customWidth="1"/>
    <col min="7694" max="7694" width="1.28515625" style="14" customWidth="1"/>
    <col min="7695" max="7695" width="12" style="14" customWidth="1"/>
    <col min="7696" max="7696" width="1.7109375" style="14" customWidth="1"/>
    <col min="7697" max="7697" width="13.5703125" style="14" customWidth="1"/>
    <col min="7698" max="7698" width="1.140625" style="14" customWidth="1"/>
    <col min="7699" max="7699" width="8.42578125" style="14" bestFit="1" customWidth="1"/>
    <col min="7700" max="7700" width="1.85546875" style="14" customWidth="1"/>
    <col min="7701" max="7701" width="11" style="14" bestFit="1" customWidth="1"/>
    <col min="7702" max="7702" width="2.140625" style="14" customWidth="1"/>
    <col min="7703" max="7703" width="11.28515625" style="14" bestFit="1" customWidth="1"/>
    <col min="7704" max="7704" width="1.5703125" style="14" customWidth="1"/>
    <col min="7705" max="7705" width="10.7109375" style="14" customWidth="1"/>
    <col min="7706" max="7706" width="18.7109375" style="14" bestFit="1" customWidth="1"/>
    <col min="7707" max="7938" width="9.140625" style="14"/>
    <col min="7939" max="7939" width="32.85546875" style="14" customWidth="1"/>
    <col min="7940" max="7940" width="11.28515625" style="14" customWidth="1"/>
    <col min="7941" max="7941" width="11.5703125" style="14" bestFit="1" customWidth="1"/>
    <col min="7942" max="7942" width="1.42578125" style="14" customWidth="1"/>
    <col min="7943" max="7943" width="12.140625" style="14" bestFit="1" customWidth="1"/>
    <col min="7944" max="7944" width="1.28515625" style="14" customWidth="1"/>
    <col min="7945" max="7945" width="13.42578125" style="14" bestFit="1" customWidth="1"/>
    <col min="7946" max="7946" width="1.28515625" style="14" customWidth="1"/>
    <col min="7947" max="7947" width="11.28515625" style="14" bestFit="1" customWidth="1"/>
    <col min="7948" max="7948" width="1.42578125" style="14" customWidth="1"/>
    <col min="7949" max="7949" width="8.42578125" style="14" bestFit="1" customWidth="1"/>
    <col min="7950" max="7950" width="1.28515625" style="14" customWidth="1"/>
    <col min="7951" max="7951" width="12" style="14" customWidth="1"/>
    <col min="7952" max="7952" width="1.7109375" style="14" customWidth="1"/>
    <col min="7953" max="7953" width="13.5703125" style="14" customWidth="1"/>
    <col min="7954" max="7954" width="1.140625" style="14" customWidth="1"/>
    <col min="7955" max="7955" width="8.42578125" style="14" bestFit="1" customWidth="1"/>
    <col min="7956" max="7956" width="1.85546875" style="14" customWidth="1"/>
    <col min="7957" max="7957" width="11" style="14" bestFit="1" customWidth="1"/>
    <col min="7958" max="7958" width="2.140625" style="14" customWidth="1"/>
    <col min="7959" max="7959" width="11.28515625" style="14" bestFit="1" customWidth="1"/>
    <col min="7960" max="7960" width="1.5703125" style="14" customWidth="1"/>
    <col min="7961" max="7961" width="10.7109375" style="14" customWidth="1"/>
    <col min="7962" max="7962" width="18.7109375" style="14" bestFit="1" customWidth="1"/>
    <col min="7963" max="8194" width="9.140625" style="14"/>
    <col min="8195" max="8195" width="32.85546875" style="14" customWidth="1"/>
    <col min="8196" max="8196" width="11.28515625" style="14" customWidth="1"/>
    <col min="8197" max="8197" width="11.5703125" style="14" bestFit="1" customWidth="1"/>
    <col min="8198" max="8198" width="1.42578125" style="14" customWidth="1"/>
    <col min="8199" max="8199" width="12.140625" style="14" bestFit="1" customWidth="1"/>
    <col min="8200" max="8200" width="1.28515625" style="14" customWidth="1"/>
    <col min="8201" max="8201" width="13.42578125" style="14" bestFit="1" customWidth="1"/>
    <col min="8202" max="8202" width="1.28515625" style="14" customWidth="1"/>
    <col min="8203" max="8203" width="11.28515625" style="14" bestFit="1" customWidth="1"/>
    <col min="8204" max="8204" width="1.42578125" style="14" customWidth="1"/>
    <col min="8205" max="8205" width="8.42578125" style="14" bestFit="1" customWidth="1"/>
    <col min="8206" max="8206" width="1.28515625" style="14" customWidth="1"/>
    <col min="8207" max="8207" width="12" style="14" customWidth="1"/>
    <col min="8208" max="8208" width="1.7109375" style="14" customWidth="1"/>
    <col min="8209" max="8209" width="13.5703125" style="14" customWidth="1"/>
    <col min="8210" max="8210" width="1.140625" style="14" customWidth="1"/>
    <col min="8211" max="8211" width="8.42578125" style="14" bestFit="1" customWidth="1"/>
    <col min="8212" max="8212" width="1.85546875" style="14" customWidth="1"/>
    <col min="8213" max="8213" width="11" style="14" bestFit="1" customWidth="1"/>
    <col min="8214" max="8214" width="2.140625" style="14" customWidth="1"/>
    <col min="8215" max="8215" width="11.28515625" style="14" bestFit="1" customWidth="1"/>
    <col min="8216" max="8216" width="1.5703125" style="14" customWidth="1"/>
    <col min="8217" max="8217" width="10.7109375" style="14" customWidth="1"/>
    <col min="8218" max="8218" width="18.7109375" style="14" bestFit="1" customWidth="1"/>
    <col min="8219" max="8450" width="9.140625" style="14"/>
    <col min="8451" max="8451" width="32.85546875" style="14" customWidth="1"/>
    <col min="8452" max="8452" width="11.28515625" style="14" customWidth="1"/>
    <col min="8453" max="8453" width="11.5703125" style="14" bestFit="1" customWidth="1"/>
    <col min="8454" max="8454" width="1.42578125" style="14" customWidth="1"/>
    <col min="8455" max="8455" width="12.140625" style="14" bestFit="1" customWidth="1"/>
    <col min="8456" max="8456" width="1.28515625" style="14" customWidth="1"/>
    <col min="8457" max="8457" width="13.42578125" style="14" bestFit="1" customWidth="1"/>
    <col min="8458" max="8458" width="1.28515625" style="14" customWidth="1"/>
    <col min="8459" max="8459" width="11.28515625" style="14" bestFit="1" customWidth="1"/>
    <col min="8460" max="8460" width="1.42578125" style="14" customWidth="1"/>
    <col min="8461" max="8461" width="8.42578125" style="14" bestFit="1" customWidth="1"/>
    <col min="8462" max="8462" width="1.28515625" style="14" customWidth="1"/>
    <col min="8463" max="8463" width="12" style="14" customWidth="1"/>
    <col min="8464" max="8464" width="1.7109375" style="14" customWidth="1"/>
    <col min="8465" max="8465" width="13.5703125" style="14" customWidth="1"/>
    <col min="8466" max="8466" width="1.140625" style="14" customWidth="1"/>
    <col min="8467" max="8467" width="8.42578125" style="14" bestFit="1" customWidth="1"/>
    <col min="8468" max="8468" width="1.85546875" style="14" customWidth="1"/>
    <col min="8469" max="8469" width="11" style="14" bestFit="1" customWidth="1"/>
    <col min="8470" max="8470" width="2.140625" style="14" customWidth="1"/>
    <col min="8471" max="8471" width="11.28515625" style="14" bestFit="1" customWidth="1"/>
    <col min="8472" max="8472" width="1.5703125" style="14" customWidth="1"/>
    <col min="8473" max="8473" width="10.7109375" style="14" customWidth="1"/>
    <col min="8474" max="8474" width="18.7109375" style="14" bestFit="1" customWidth="1"/>
    <col min="8475" max="8706" width="9.140625" style="14"/>
    <col min="8707" max="8707" width="32.85546875" style="14" customWidth="1"/>
    <col min="8708" max="8708" width="11.28515625" style="14" customWidth="1"/>
    <col min="8709" max="8709" width="11.5703125" style="14" bestFit="1" customWidth="1"/>
    <col min="8710" max="8710" width="1.42578125" style="14" customWidth="1"/>
    <col min="8711" max="8711" width="12.140625" style="14" bestFit="1" customWidth="1"/>
    <col min="8712" max="8712" width="1.28515625" style="14" customWidth="1"/>
    <col min="8713" max="8713" width="13.42578125" style="14" bestFit="1" customWidth="1"/>
    <col min="8714" max="8714" width="1.28515625" style="14" customWidth="1"/>
    <col min="8715" max="8715" width="11.28515625" style="14" bestFit="1" customWidth="1"/>
    <col min="8716" max="8716" width="1.42578125" style="14" customWidth="1"/>
    <col min="8717" max="8717" width="8.42578125" style="14" bestFit="1" customWidth="1"/>
    <col min="8718" max="8718" width="1.28515625" style="14" customWidth="1"/>
    <col min="8719" max="8719" width="12" style="14" customWidth="1"/>
    <col min="8720" max="8720" width="1.7109375" style="14" customWidth="1"/>
    <col min="8721" max="8721" width="13.5703125" style="14" customWidth="1"/>
    <col min="8722" max="8722" width="1.140625" style="14" customWidth="1"/>
    <col min="8723" max="8723" width="8.42578125" style="14" bestFit="1" customWidth="1"/>
    <col min="8724" max="8724" width="1.85546875" style="14" customWidth="1"/>
    <col min="8725" max="8725" width="11" style="14" bestFit="1" customWidth="1"/>
    <col min="8726" max="8726" width="2.140625" style="14" customWidth="1"/>
    <col min="8727" max="8727" width="11.28515625" style="14" bestFit="1" customWidth="1"/>
    <col min="8728" max="8728" width="1.5703125" style="14" customWidth="1"/>
    <col min="8729" max="8729" width="10.7109375" style="14" customWidth="1"/>
    <col min="8730" max="8730" width="18.7109375" style="14" bestFit="1" customWidth="1"/>
    <col min="8731" max="8962" width="9.140625" style="14"/>
    <col min="8963" max="8963" width="32.85546875" style="14" customWidth="1"/>
    <col min="8964" max="8964" width="11.28515625" style="14" customWidth="1"/>
    <col min="8965" max="8965" width="11.5703125" style="14" bestFit="1" customWidth="1"/>
    <col min="8966" max="8966" width="1.42578125" style="14" customWidth="1"/>
    <col min="8967" max="8967" width="12.140625" style="14" bestFit="1" customWidth="1"/>
    <col min="8968" max="8968" width="1.28515625" style="14" customWidth="1"/>
    <col min="8969" max="8969" width="13.42578125" style="14" bestFit="1" customWidth="1"/>
    <col min="8970" max="8970" width="1.28515625" style="14" customWidth="1"/>
    <col min="8971" max="8971" width="11.28515625" style="14" bestFit="1" customWidth="1"/>
    <col min="8972" max="8972" width="1.42578125" style="14" customWidth="1"/>
    <col min="8973" max="8973" width="8.42578125" style="14" bestFit="1" customWidth="1"/>
    <col min="8974" max="8974" width="1.28515625" style="14" customWidth="1"/>
    <col min="8975" max="8975" width="12" style="14" customWidth="1"/>
    <col min="8976" max="8976" width="1.7109375" style="14" customWidth="1"/>
    <col min="8977" max="8977" width="13.5703125" style="14" customWidth="1"/>
    <col min="8978" max="8978" width="1.140625" style="14" customWidth="1"/>
    <col min="8979" max="8979" width="8.42578125" style="14" bestFit="1" customWidth="1"/>
    <col min="8980" max="8980" width="1.85546875" style="14" customWidth="1"/>
    <col min="8981" max="8981" width="11" style="14" bestFit="1" customWidth="1"/>
    <col min="8982" max="8982" width="2.140625" style="14" customWidth="1"/>
    <col min="8983" max="8983" width="11.28515625" style="14" bestFit="1" customWidth="1"/>
    <col min="8984" max="8984" width="1.5703125" style="14" customWidth="1"/>
    <col min="8985" max="8985" width="10.7109375" style="14" customWidth="1"/>
    <col min="8986" max="8986" width="18.7109375" style="14" bestFit="1" customWidth="1"/>
    <col min="8987" max="9218" width="9.140625" style="14"/>
    <col min="9219" max="9219" width="32.85546875" style="14" customWidth="1"/>
    <col min="9220" max="9220" width="11.28515625" style="14" customWidth="1"/>
    <col min="9221" max="9221" width="11.5703125" style="14" bestFit="1" customWidth="1"/>
    <col min="9222" max="9222" width="1.42578125" style="14" customWidth="1"/>
    <col min="9223" max="9223" width="12.140625" style="14" bestFit="1" customWidth="1"/>
    <col min="9224" max="9224" width="1.28515625" style="14" customWidth="1"/>
    <col min="9225" max="9225" width="13.42578125" style="14" bestFit="1" customWidth="1"/>
    <col min="9226" max="9226" width="1.28515625" style="14" customWidth="1"/>
    <col min="9227" max="9227" width="11.28515625" style="14" bestFit="1" customWidth="1"/>
    <col min="9228" max="9228" width="1.42578125" style="14" customWidth="1"/>
    <col min="9229" max="9229" width="8.42578125" style="14" bestFit="1" customWidth="1"/>
    <col min="9230" max="9230" width="1.28515625" style="14" customWidth="1"/>
    <col min="9231" max="9231" width="12" style="14" customWidth="1"/>
    <col min="9232" max="9232" width="1.7109375" style="14" customWidth="1"/>
    <col min="9233" max="9233" width="13.5703125" style="14" customWidth="1"/>
    <col min="9234" max="9234" width="1.140625" style="14" customWidth="1"/>
    <col min="9235" max="9235" width="8.42578125" style="14" bestFit="1" customWidth="1"/>
    <col min="9236" max="9236" width="1.85546875" style="14" customWidth="1"/>
    <col min="9237" max="9237" width="11" style="14" bestFit="1" customWidth="1"/>
    <col min="9238" max="9238" width="2.140625" style="14" customWidth="1"/>
    <col min="9239" max="9239" width="11.28515625" style="14" bestFit="1" customWidth="1"/>
    <col min="9240" max="9240" width="1.5703125" style="14" customWidth="1"/>
    <col min="9241" max="9241" width="10.7109375" style="14" customWidth="1"/>
    <col min="9242" max="9242" width="18.7109375" style="14" bestFit="1" customWidth="1"/>
    <col min="9243" max="9474" width="9.140625" style="14"/>
    <col min="9475" max="9475" width="32.85546875" style="14" customWidth="1"/>
    <col min="9476" max="9476" width="11.28515625" style="14" customWidth="1"/>
    <col min="9477" max="9477" width="11.5703125" style="14" bestFit="1" customWidth="1"/>
    <col min="9478" max="9478" width="1.42578125" style="14" customWidth="1"/>
    <col min="9479" max="9479" width="12.140625" style="14" bestFit="1" customWidth="1"/>
    <col min="9480" max="9480" width="1.28515625" style="14" customWidth="1"/>
    <col min="9481" max="9481" width="13.42578125" style="14" bestFit="1" customWidth="1"/>
    <col min="9482" max="9482" width="1.28515625" style="14" customWidth="1"/>
    <col min="9483" max="9483" width="11.28515625" style="14" bestFit="1" customWidth="1"/>
    <col min="9484" max="9484" width="1.42578125" style="14" customWidth="1"/>
    <col min="9485" max="9485" width="8.42578125" style="14" bestFit="1" customWidth="1"/>
    <col min="9486" max="9486" width="1.28515625" style="14" customWidth="1"/>
    <col min="9487" max="9487" width="12" style="14" customWidth="1"/>
    <col min="9488" max="9488" width="1.7109375" style="14" customWidth="1"/>
    <col min="9489" max="9489" width="13.5703125" style="14" customWidth="1"/>
    <col min="9490" max="9490" width="1.140625" style="14" customWidth="1"/>
    <col min="9491" max="9491" width="8.42578125" style="14" bestFit="1" customWidth="1"/>
    <col min="9492" max="9492" width="1.85546875" style="14" customWidth="1"/>
    <col min="9493" max="9493" width="11" style="14" bestFit="1" customWidth="1"/>
    <col min="9494" max="9494" width="2.140625" style="14" customWidth="1"/>
    <col min="9495" max="9495" width="11.28515625" style="14" bestFit="1" customWidth="1"/>
    <col min="9496" max="9496" width="1.5703125" style="14" customWidth="1"/>
    <col min="9497" max="9497" width="10.7109375" style="14" customWidth="1"/>
    <col min="9498" max="9498" width="18.7109375" style="14" bestFit="1" customWidth="1"/>
    <col min="9499" max="9730" width="9.140625" style="14"/>
    <col min="9731" max="9731" width="32.85546875" style="14" customWidth="1"/>
    <col min="9732" max="9732" width="11.28515625" style="14" customWidth="1"/>
    <col min="9733" max="9733" width="11.5703125" style="14" bestFit="1" customWidth="1"/>
    <col min="9734" max="9734" width="1.42578125" style="14" customWidth="1"/>
    <col min="9735" max="9735" width="12.140625" style="14" bestFit="1" customWidth="1"/>
    <col min="9736" max="9736" width="1.28515625" style="14" customWidth="1"/>
    <col min="9737" max="9737" width="13.42578125" style="14" bestFit="1" customWidth="1"/>
    <col min="9738" max="9738" width="1.28515625" style="14" customWidth="1"/>
    <col min="9739" max="9739" width="11.28515625" style="14" bestFit="1" customWidth="1"/>
    <col min="9740" max="9740" width="1.42578125" style="14" customWidth="1"/>
    <col min="9741" max="9741" width="8.42578125" style="14" bestFit="1" customWidth="1"/>
    <col min="9742" max="9742" width="1.28515625" style="14" customWidth="1"/>
    <col min="9743" max="9743" width="12" style="14" customWidth="1"/>
    <col min="9744" max="9744" width="1.7109375" style="14" customWidth="1"/>
    <col min="9745" max="9745" width="13.5703125" style="14" customWidth="1"/>
    <col min="9746" max="9746" width="1.140625" style="14" customWidth="1"/>
    <col min="9747" max="9747" width="8.42578125" style="14" bestFit="1" customWidth="1"/>
    <col min="9748" max="9748" width="1.85546875" style="14" customWidth="1"/>
    <col min="9749" max="9749" width="11" style="14" bestFit="1" customWidth="1"/>
    <col min="9750" max="9750" width="2.140625" style="14" customWidth="1"/>
    <col min="9751" max="9751" width="11.28515625" style="14" bestFit="1" customWidth="1"/>
    <col min="9752" max="9752" width="1.5703125" style="14" customWidth="1"/>
    <col min="9753" max="9753" width="10.7109375" style="14" customWidth="1"/>
    <col min="9754" max="9754" width="18.7109375" style="14" bestFit="1" customWidth="1"/>
    <col min="9755" max="9986" width="9.140625" style="14"/>
    <col min="9987" max="9987" width="32.85546875" style="14" customWidth="1"/>
    <col min="9988" max="9988" width="11.28515625" style="14" customWidth="1"/>
    <col min="9989" max="9989" width="11.5703125" style="14" bestFit="1" customWidth="1"/>
    <col min="9990" max="9990" width="1.42578125" style="14" customWidth="1"/>
    <col min="9991" max="9991" width="12.140625" style="14" bestFit="1" customWidth="1"/>
    <col min="9992" max="9992" width="1.28515625" style="14" customWidth="1"/>
    <col min="9993" max="9993" width="13.42578125" style="14" bestFit="1" customWidth="1"/>
    <col min="9994" max="9994" width="1.28515625" style="14" customWidth="1"/>
    <col min="9995" max="9995" width="11.28515625" style="14" bestFit="1" customWidth="1"/>
    <col min="9996" max="9996" width="1.42578125" style="14" customWidth="1"/>
    <col min="9997" max="9997" width="8.42578125" style="14" bestFit="1" customWidth="1"/>
    <col min="9998" max="9998" width="1.28515625" style="14" customWidth="1"/>
    <col min="9999" max="9999" width="12" style="14" customWidth="1"/>
    <col min="10000" max="10000" width="1.7109375" style="14" customWidth="1"/>
    <col min="10001" max="10001" width="13.5703125" style="14" customWidth="1"/>
    <col min="10002" max="10002" width="1.140625" style="14" customWidth="1"/>
    <col min="10003" max="10003" width="8.42578125" style="14" bestFit="1" customWidth="1"/>
    <col min="10004" max="10004" width="1.85546875" style="14" customWidth="1"/>
    <col min="10005" max="10005" width="11" style="14" bestFit="1" customWidth="1"/>
    <col min="10006" max="10006" width="2.140625" style="14" customWidth="1"/>
    <col min="10007" max="10007" width="11.28515625" style="14" bestFit="1" customWidth="1"/>
    <col min="10008" max="10008" width="1.5703125" style="14" customWidth="1"/>
    <col min="10009" max="10009" width="10.7109375" style="14" customWidth="1"/>
    <col min="10010" max="10010" width="18.7109375" style="14" bestFit="1" customWidth="1"/>
    <col min="10011" max="10242" width="9.140625" style="14"/>
    <col min="10243" max="10243" width="32.85546875" style="14" customWidth="1"/>
    <col min="10244" max="10244" width="11.28515625" style="14" customWidth="1"/>
    <col min="10245" max="10245" width="11.5703125" style="14" bestFit="1" customWidth="1"/>
    <col min="10246" max="10246" width="1.42578125" style="14" customWidth="1"/>
    <col min="10247" max="10247" width="12.140625" style="14" bestFit="1" customWidth="1"/>
    <col min="10248" max="10248" width="1.28515625" style="14" customWidth="1"/>
    <col min="10249" max="10249" width="13.42578125" style="14" bestFit="1" customWidth="1"/>
    <col min="10250" max="10250" width="1.28515625" style="14" customWidth="1"/>
    <col min="10251" max="10251" width="11.28515625" style="14" bestFit="1" customWidth="1"/>
    <col min="10252" max="10252" width="1.42578125" style="14" customWidth="1"/>
    <col min="10253" max="10253" width="8.42578125" style="14" bestFit="1" customWidth="1"/>
    <col min="10254" max="10254" width="1.28515625" style="14" customWidth="1"/>
    <col min="10255" max="10255" width="12" style="14" customWidth="1"/>
    <col min="10256" max="10256" width="1.7109375" style="14" customWidth="1"/>
    <col min="10257" max="10257" width="13.5703125" style="14" customWidth="1"/>
    <col min="10258" max="10258" width="1.140625" style="14" customWidth="1"/>
    <col min="10259" max="10259" width="8.42578125" style="14" bestFit="1" customWidth="1"/>
    <col min="10260" max="10260" width="1.85546875" style="14" customWidth="1"/>
    <col min="10261" max="10261" width="11" style="14" bestFit="1" customWidth="1"/>
    <col min="10262" max="10262" width="2.140625" style="14" customWidth="1"/>
    <col min="10263" max="10263" width="11.28515625" style="14" bestFit="1" customWidth="1"/>
    <col min="10264" max="10264" width="1.5703125" style="14" customWidth="1"/>
    <col min="10265" max="10265" width="10.7109375" style="14" customWidth="1"/>
    <col min="10266" max="10266" width="18.7109375" style="14" bestFit="1" customWidth="1"/>
    <col min="10267" max="10498" width="9.140625" style="14"/>
    <col min="10499" max="10499" width="32.85546875" style="14" customWidth="1"/>
    <col min="10500" max="10500" width="11.28515625" style="14" customWidth="1"/>
    <col min="10501" max="10501" width="11.5703125" style="14" bestFit="1" customWidth="1"/>
    <col min="10502" max="10502" width="1.42578125" style="14" customWidth="1"/>
    <col min="10503" max="10503" width="12.140625" style="14" bestFit="1" customWidth="1"/>
    <col min="10504" max="10504" width="1.28515625" style="14" customWidth="1"/>
    <col min="10505" max="10505" width="13.42578125" style="14" bestFit="1" customWidth="1"/>
    <col min="10506" max="10506" width="1.28515625" style="14" customWidth="1"/>
    <col min="10507" max="10507" width="11.28515625" style="14" bestFit="1" customWidth="1"/>
    <col min="10508" max="10508" width="1.42578125" style="14" customWidth="1"/>
    <col min="10509" max="10509" width="8.42578125" style="14" bestFit="1" customWidth="1"/>
    <col min="10510" max="10510" width="1.28515625" style="14" customWidth="1"/>
    <col min="10511" max="10511" width="12" style="14" customWidth="1"/>
    <col min="10512" max="10512" width="1.7109375" style="14" customWidth="1"/>
    <col min="10513" max="10513" width="13.5703125" style="14" customWidth="1"/>
    <col min="10514" max="10514" width="1.140625" style="14" customWidth="1"/>
    <col min="10515" max="10515" width="8.42578125" style="14" bestFit="1" customWidth="1"/>
    <col min="10516" max="10516" width="1.85546875" style="14" customWidth="1"/>
    <col min="10517" max="10517" width="11" style="14" bestFit="1" customWidth="1"/>
    <col min="10518" max="10518" width="2.140625" style="14" customWidth="1"/>
    <col min="10519" max="10519" width="11.28515625" style="14" bestFit="1" customWidth="1"/>
    <col min="10520" max="10520" width="1.5703125" style="14" customWidth="1"/>
    <col min="10521" max="10521" width="10.7109375" style="14" customWidth="1"/>
    <col min="10522" max="10522" width="18.7109375" style="14" bestFit="1" customWidth="1"/>
    <col min="10523" max="10754" width="9.140625" style="14"/>
    <col min="10755" max="10755" width="32.85546875" style="14" customWidth="1"/>
    <col min="10756" max="10756" width="11.28515625" style="14" customWidth="1"/>
    <col min="10757" max="10757" width="11.5703125" style="14" bestFit="1" customWidth="1"/>
    <col min="10758" max="10758" width="1.42578125" style="14" customWidth="1"/>
    <col min="10759" max="10759" width="12.140625" style="14" bestFit="1" customWidth="1"/>
    <col min="10760" max="10760" width="1.28515625" style="14" customWidth="1"/>
    <col min="10761" max="10761" width="13.42578125" style="14" bestFit="1" customWidth="1"/>
    <col min="10762" max="10762" width="1.28515625" style="14" customWidth="1"/>
    <col min="10763" max="10763" width="11.28515625" style="14" bestFit="1" customWidth="1"/>
    <col min="10764" max="10764" width="1.42578125" style="14" customWidth="1"/>
    <col min="10765" max="10765" width="8.42578125" style="14" bestFit="1" customWidth="1"/>
    <col min="10766" max="10766" width="1.28515625" style="14" customWidth="1"/>
    <col min="10767" max="10767" width="12" style="14" customWidth="1"/>
    <col min="10768" max="10768" width="1.7109375" style="14" customWidth="1"/>
    <col min="10769" max="10769" width="13.5703125" style="14" customWidth="1"/>
    <col min="10770" max="10770" width="1.140625" style="14" customWidth="1"/>
    <col min="10771" max="10771" width="8.42578125" style="14" bestFit="1" customWidth="1"/>
    <col min="10772" max="10772" width="1.85546875" style="14" customWidth="1"/>
    <col min="10773" max="10773" width="11" style="14" bestFit="1" customWidth="1"/>
    <col min="10774" max="10774" width="2.140625" style="14" customWidth="1"/>
    <col min="10775" max="10775" width="11.28515625" style="14" bestFit="1" customWidth="1"/>
    <col min="10776" max="10776" width="1.5703125" style="14" customWidth="1"/>
    <col min="10777" max="10777" width="10.7109375" style="14" customWidth="1"/>
    <col min="10778" max="10778" width="18.7109375" style="14" bestFit="1" customWidth="1"/>
    <col min="10779" max="11010" width="9.140625" style="14"/>
    <col min="11011" max="11011" width="32.85546875" style="14" customWidth="1"/>
    <col min="11012" max="11012" width="11.28515625" style="14" customWidth="1"/>
    <col min="11013" max="11013" width="11.5703125" style="14" bestFit="1" customWidth="1"/>
    <col min="11014" max="11014" width="1.42578125" style="14" customWidth="1"/>
    <col min="11015" max="11015" width="12.140625" style="14" bestFit="1" customWidth="1"/>
    <col min="11016" max="11016" width="1.28515625" style="14" customWidth="1"/>
    <col min="11017" max="11017" width="13.42578125" style="14" bestFit="1" customWidth="1"/>
    <col min="11018" max="11018" width="1.28515625" style="14" customWidth="1"/>
    <col min="11019" max="11019" width="11.28515625" style="14" bestFit="1" customWidth="1"/>
    <col min="11020" max="11020" width="1.42578125" style="14" customWidth="1"/>
    <col min="11021" max="11021" width="8.42578125" style="14" bestFit="1" customWidth="1"/>
    <col min="11022" max="11022" width="1.28515625" style="14" customWidth="1"/>
    <col min="11023" max="11023" width="12" style="14" customWidth="1"/>
    <col min="11024" max="11024" width="1.7109375" style="14" customWidth="1"/>
    <col min="11025" max="11025" width="13.5703125" style="14" customWidth="1"/>
    <col min="11026" max="11026" width="1.140625" style="14" customWidth="1"/>
    <col min="11027" max="11027" width="8.42578125" style="14" bestFit="1" customWidth="1"/>
    <col min="11028" max="11028" width="1.85546875" style="14" customWidth="1"/>
    <col min="11029" max="11029" width="11" style="14" bestFit="1" customWidth="1"/>
    <col min="11030" max="11030" width="2.140625" style="14" customWidth="1"/>
    <col min="11031" max="11031" width="11.28515625" style="14" bestFit="1" customWidth="1"/>
    <col min="11032" max="11032" width="1.5703125" style="14" customWidth="1"/>
    <col min="11033" max="11033" width="10.7109375" style="14" customWidth="1"/>
    <col min="11034" max="11034" width="18.7109375" style="14" bestFit="1" customWidth="1"/>
    <col min="11035" max="11266" width="9.140625" style="14"/>
    <col min="11267" max="11267" width="32.85546875" style="14" customWidth="1"/>
    <col min="11268" max="11268" width="11.28515625" style="14" customWidth="1"/>
    <col min="11269" max="11269" width="11.5703125" style="14" bestFit="1" customWidth="1"/>
    <col min="11270" max="11270" width="1.42578125" style="14" customWidth="1"/>
    <col min="11271" max="11271" width="12.140625" style="14" bestFit="1" customWidth="1"/>
    <col min="11272" max="11272" width="1.28515625" style="14" customWidth="1"/>
    <col min="11273" max="11273" width="13.42578125" style="14" bestFit="1" customWidth="1"/>
    <col min="11274" max="11274" width="1.28515625" style="14" customWidth="1"/>
    <col min="11275" max="11275" width="11.28515625" style="14" bestFit="1" customWidth="1"/>
    <col min="11276" max="11276" width="1.42578125" style="14" customWidth="1"/>
    <col min="11277" max="11277" width="8.42578125" style="14" bestFit="1" customWidth="1"/>
    <col min="11278" max="11278" width="1.28515625" style="14" customWidth="1"/>
    <col min="11279" max="11279" width="12" style="14" customWidth="1"/>
    <col min="11280" max="11280" width="1.7109375" style="14" customWidth="1"/>
    <col min="11281" max="11281" width="13.5703125" style="14" customWidth="1"/>
    <col min="11282" max="11282" width="1.140625" style="14" customWidth="1"/>
    <col min="11283" max="11283" width="8.42578125" style="14" bestFit="1" customWidth="1"/>
    <col min="11284" max="11284" width="1.85546875" style="14" customWidth="1"/>
    <col min="11285" max="11285" width="11" style="14" bestFit="1" customWidth="1"/>
    <col min="11286" max="11286" width="2.140625" style="14" customWidth="1"/>
    <col min="11287" max="11287" width="11.28515625" style="14" bestFit="1" customWidth="1"/>
    <col min="11288" max="11288" width="1.5703125" style="14" customWidth="1"/>
    <col min="11289" max="11289" width="10.7109375" style="14" customWidth="1"/>
    <col min="11290" max="11290" width="18.7109375" style="14" bestFit="1" customWidth="1"/>
    <col min="11291" max="11522" width="9.140625" style="14"/>
    <col min="11523" max="11523" width="32.85546875" style="14" customWidth="1"/>
    <col min="11524" max="11524" width="11.28515625" style="14" customWidth="1"/>
    <col min="11525" max="11525" width="11.5703125" style="14" bestFit="1" customWidth="1"/>
    <col min="11526" max="11526" width="1.42578125" style="14" customWidth="1"/>
    <col min="11527" max="11527" width="12.140625" style="14" bestFit="1" customWidth="1"/>
    <col min="11528" max="11528" width="1.28515625" style="14" customWidth="1"/>
    <col min="11529" max="11529" width="13.42578125" style="14" bestFit="1" customWidth="1"/>
    <col min="11530" max="11530" width="1.28515625" style="14" customWidth="1"/>
    <col min="11531" max="11531" width="11.28515625" style="14" bestFit="1" customWidth="1"/>
    <col min="11532" max="11532" width="1.42578125" style="14" customWidth="1"/>
    <col min="11533" max="11533" width="8.42578125" style="14" bestFit="1" customWidth="1"/>
    <col min="11534" max="11534" width="1.28515625" style="14" customWidth="1"/>
    <col min="11535" max="11535" width="12" style="14" customWidth="1"/>
    <col min="11536" max="11536" width="1.7109375" style="14" customWidth="1"/>
    <col min="11537" max="11537" width="13.5703125" style="14" customWidth="1"/>
    <col min="11538" max="11538" width="1.140625" style="14" customWidth="1"/>
    <col min="11539" max="11539" width="8.42578125" style="14" bestFit="1" customWidth="1"/>
    <col min="11540" max="11540" width="1.85546875" style="14" customWidth="1"/>
    <col min="11541" max="11541" width="11" style="14" bestFit="1" customWidth="1"/>
    <col min="11542" max="11542" width="2.140625" style="14" customWidth="1"/>
    <col min="11543" max="11543" width="11.28515625" style="14" bestFit="1" customWidth="1"/>
    <col min="11544" max="11544" width="1.5703125" style="14" customWidth="1"/>
    <col min="11545" max="11545" width="10.7109375" style="14" customWidth="1"/>
    <col min="11546" max="11546" width="18.7109375" style="14" bestFit="1" customWidth="1"/>
    <col min="11547" max="11778" width="9.140625" style="14"/>
    <col min="11779" max="11779" width="32.85546875" style="14" customWidth="1"/>
    <col min="11780" max="11780" width="11.28515625" style="14" customWidth="1"/>
    <col min="11781" max="11781" width="11.5703125" style="14" bestFit="1" customWidth="1"/>
    <col min="11782" max="11782" width="1.42578125" style="14" customWidth="1"/>
    <col min="11783" max="11783" width="12.140625" style="14" bestFit="1" customWidth="1"/>
    <col min="11784" max="11784" width="1.28515625" style="14" customWidth="1"/>
    <col min="11785" max="11785" width="13.42578125" style="14" bestFit="1" customWidth="1"/>
    <col min="11786" max="11786" width="1.28515625" style="14" customWidth="1"/>
    <col min="11787" max="11787" width="11.28515625" style="14" bestFit="1" customWidth="1"/>
    <col min="11788" max="11788" width="1.42578125" style="14" customWidth="1"/>
    <col min="11789" max="11789" width="8.42578125" style="14" bestFit="1" customWidth="1"/>
    <col min="11790" max="11790" width="1.28515625" style="14" customWidth="1"/>
    <col min="11791" max="11791" width="12" style="14" customWidth="1"/>
    <col min="11792" max="11792" width="1.7109375" style="14" customWidth="1"/>
    <col min="11793" max="11793" width="13.5703125" style="14" customWidth="1"/>
    <col min="11794" max="11794" width="1.140625" style="14" customWidth="1"/>
    <col min="11795" max="11795" width="8.42578125" style="14" bestFit="1" customWidth="1"/>
    <col min="11796" max="11796" width="1.85546875" style="14" customWidth="1"/>
    <col min="11797" max="11797" width="11" style="14" bestFit="1" customWidth="1"/>
    <col min="11798" max="11798" width="2.140625" style="14" customWidth="1"/>
    <col min="11799" max="11799" width="11.28515625" style="14" bestFit="1" customWidth="1"/>
    <col min="11800" max="11800" width="1.5703125" style="14" customWidth="1"/>
    <col min="11801" max="11801" width="10.7109375" style="14" customWidth="1"/>
    <col min="11802" max="11802" width="18.7109375" style="14" bestFit="1" customWidth="1"/>
    <col min="11803" max="12034" width="9.140625" style="14"/>
    <col min="12035" max="12035" width="32.85546875" style="14" customWidth="1"/>
    <col min="12036" max="12036" width="11.28515625" style="14" customWidth="1"/>
    <col min="12037" max="12037" width="11.5703125" style="14" bestFit="1" customWidth="1"/>
    <col min="12038" max="12038" width="1.42578125" style="14" customWidth="1"/>
    <col min="12039" max="12039" width="12.140625" style="14" bestFit="1" customWidth="1"/>
    <col min="12040" max="12040" width="1.28515625" style="14" customWidth="1"/>
    <col min="12041" max="12041" width="13.42578125" style="14" bestFit="1" customWidth="1"/>
    <col min="12042" max="12042" width="1.28515625" style="14" customWidth="1"/>
    <col min="12043" max="12043" width="11.28515625" style="14" bestFit="1" customWidth="1"/>
    <col min="12044" max="12044" width="1.42578125" style="14" customWidth="1"/>
    <col min="12045" max="12045" width="8.42578125" style="14" bestFit="1" customWidth="1"/>
    <col min="12046" max="12046" width="1.28515625" style="14" customWidth="1"/>
    <col min="12047" max="12047" width="12" style="14" customWidth="1"/>
    <col min="12048" max="12048" width="1.7109375" style="14" customWidth="1"/>
    <col min="12049" max="12049" width="13.5703125" style="14" customWidth="1"/>
    <col min="12050" max="12050" width="1.140625" style="14" customWidth="1"/>
    <col min="12051" max="12051" width="8.42578125" style="14" bestFit="1" customWidth="1"/>
    <col min="12052" max="12052" width="1.85546875" style="14" customWidth="1"/>
    <col min="12053" max="12053" width="11" style="14" bestFit="1" customWidth="1"/>
    <col min="12054" max="12054" width="2.140625" style="14" customWidth="1"/>
    <col min="12055" max="12055" width="11.28515625" style="14" bestFit="1" customWidth="1"/>
    <col min="12056" max="12056" width="1.5703125" style="14" customWidth="1"/>
    <col min="12057" max="12057" width="10.7109375" style="14" customWidth="1"/>
    <col min="12058" max="12058" width="18.7109375" style="14" bestFit="1" customWidth="1"/>
    <col min="12059" max="12290" width="9.140625" style="14"/>
    <col min="12291" max="12291" width="32.85546875" style="14" customWidth="1"/>
    <col min="12292" max="12292" width="11.28515625" style="14" customWidth="1"/>
    <col min="12293" max="12293" width="11.5703125" style="14" bestFit="1" customWidth="1"/>
    <col min="12294" max="12294" width="1.42578125" style="14" customWidth="1"/>
    <col min="12295" max="12295" width="12.140625" style="14" bestFit="1" customWidth="1"/>
    <col min="12296" max="12296" width="1.28515625" style="14" customWidth="1"/>
    <col min="12297" max="12297" width="13.42578125" style="14" bestFit="1" customWidth="1"/>
    <col min="12298" max="12298" width="1.28515625" style="14" customWidth="1"/>
    <col min="12299" max="12299" width="11.28515625" style="14" bestFit="1" customWidth="1"/>
    <col min="12300" max="12300" width="1.42578125" style="14" customWidth="1"/>
    <col min="12301" max="12301" width="8.42578125" style="14" bestFit="1" customWidth="1"/>
    <col min="12302" max="12302" width="1.28515625" style="14" customWidth="1"/>
    <col min="12303" max="12303" width="12" style="14" customWidth="1"/>
    <col min="12304" max="12304" width="1.7109375" style="14" customWidth="1"/>
    <col min="12305" max="12305" width="13.5703125" style="14" customWidth="1"/>
    <col min="12306" max="12306" width="1.140625" style="14" customWidth="1"/>
    <col min="12307" max="12307" width="8.42578125" style="14" bestFit="1" customWidth="1"/>
    <col min="12308" max="12308" width="1.85546875" style="14" customWidth="1"/>
    <col min="12309" max="12309" width="11" style="14" bestFit="1" customWidth="1"/>
    <col min="12310" max="12310" width="2.140625" style="14" customWidth="1"/>
    <col min="12311" max="12311" width="11.28515625" style="14" bestFit="1" customWidth="1"/>
    <col min="12312" max="12312" width="1.5703125" style="14" customWidth="1"/>
    <col min="12313" max="12313" width="10.7109375" style="14" customWidth="1"/>
    <col min="12314" max="12314" width="18.7109375" style="14" bestFit="1" customWidth="1"/>
    <col min="12315" max="12546" width="9.140625" style="14"/>
    <col min="12547" max="12547" width="32.85546875" style="14" customWidth="1"/>
    <col min="12548" max="12548" width="11.28515625" style="14" customWidth="1"/>
    <col min="12549" max="12549" width="11.5703125" style="14" bestFit="1" customWidth="1"/>
    <col min="12550" max="12550" width="1.42578125" style="14" customWidth="1"/>
    <col min="12551" max="12551" width="12.140625" style="14" bestFit="1" customWidth="1"/>
    <col min="12552" max="12552" width="1.28515625" style="14" customWidth="1"/>
    <col min="12553" max="12553" width="13.42578125" style="14" bestFit="1" customWidth="1"/>
    <col min="12554" max="12554" width="1.28515625" style="14" customWidth="1"/>
    <col min="12555" max="12555" width="11.28515625" style="14" bestFit="1" customWidth="1"/>
    <col min="12556" max="12556" width="1.42578125" style="14" customWidth="1"/>
    <col min="12557" max="12557" width="8.42578125" style="14" bestFit="1" customWidth="1"/>
    <col min="12558" max="12558" width="1.28515625" style="14" customWidth="1"/>
    <col min="12559" max="12559" width="12" style="14" customWidth="1"/>
    <col min="12560" max="12560" width="1.7109375" style="14" customWidth="1"/>
    <col min="12561" max="12561" width="13.5703125" style="14" customWidth="1"/>
    <col min="12562" max="12562" width="1.140625" style="14" customWidth="1"/>
    <col min="12563" max="12563" width="8.42578125" style="14" bestFit="1" customWidth="1"/>
    <col min="12564" max="12564" width="1.85546875" style="14" customWidth="1"/>
    <col min="12565" max="12565" width="11" style="14" bestFit="1" customWidth="1"/>
    <col min="12566" max="12566" width="2.140625" style="14" customWidth="1"/>
    <col min="12567" max="12567" width="11.28515625" style="14" bestFit="1" customWidth="1"/>
    <col min="12568" max="12568" width="1.5703125" style="14" customWidth="1"/>
    <col min="12569" max="12569" width="10.7109375" style="14" customWidth="1"/>
    <col min="12570" max="12570" width="18.7109375" style="14" bestFit="1" customWidth="1"/>
    <col min="12571" max="12802" width="9.140625" style="14"/>
    <col min="12803" max="12803" width="32.85546875" style="14" customWidth="1"/>
    <col min="12804" max="12804" width="11.28515625" style="14" customWidth="1"/>
    <col min="12805" max="12805" width="11.5703125" style="14" bestFit="1" customWidth="1"/>
    <col min="12806" max="12806" width="1.42578125" style="14" customWidth="1"/>
    <col min="12807" max="12807" width="12.140625" style="14" bestFit="1" customWidth="1"/>
    <col min="12808" max="12808" width="1.28515625" style="14" customWidth="1"/>
    <col min="12809" max="12809" width="13.42578125" style="14" bestFit="1" customWidth="1"/>
    <col min="12810" max="12810" width="1.28515625" style="14" customWidth="1"/>
    <col min="12811" max="12811" width="11.28515625" style="14" bestFit="1" customWidth="1"/>
    <col min="12812" max="12812" width="1.42578125" style="14" customWidth="1"/>
    <col min="12813" max="12813" width="8.42578125" style="14" bestFit="1" customWidth="1"/>
    <col min="12814" max="12814" width="1.28515625" style="14" customWidth="1"/>
    <col min="12815" max="12815" width="12" style="14" customWidth="1"/>
    <col min="12816" max="12816" width="1.7109375" style="14" customWidth="1"/>
    <col min="12817" max="12817" width="13.5703125" style="14" customWidth="1"/>
    <col min="12818" max="12818" width="1.140625" style="14" customWidth="1"/>
    <col min="12819" max="12819" width="8.42578125" style="14" bestFit="1" customWidth="1"/>
    <col min="12820" max="12820" width="1.85546875" style="14" customWidth="1"/>
    <col min="12821" max="12821" width="11" style="14" bestFit="1" customWidth="1"/>
    <col min="12822" max="12822" width="2.140625" style="14" customWidth="1"/>
    <col min="12823" max="12823" width="11.28515625" style="14" bestFit="1" customWidth="1"/>
    <col min="12824" max="12824" width="1.5703125" style="14" customWidth="1"/>
    <col min="12825" max="12825" width="10.7109375" style="14" customWidth="1"/>
    <col min="12826" max="12826" width="18.7109375" style="14" bestFit="1" customWidth="1"/>
    <col min="12827" max="13058" width="9.140625" style="14"/>
    <col min="13059" max="13059" width="32.85546875" style="14" customWidth="1"/>
    <col min="13060" max="13060" width="11.28515625" style="14" customWidth="1"/>
    <col min="13061" max="13061" width="11.5703125" style="14" bestFit="1" customWidth="1"/>
    <col min="13062" max="13062" width="1.42578125" style="14" customWidth="1"/>
    <col min="13063" max="13063" width="12.140625" style="14" bestFit="1" customWidth="1"/>
    <col min="13064" max="13064" width="1.28515625" style="14" customWidth="1"/>
    <col min="13065" max="13065" width="13.42578125" style="14" bestFit="1" customWidth="1"/>
    <col min="13066" max="13066" width="1.28515625" style="14" customWidth="1"/>
    <col min="13067" max="13067" width="11.28515625" style="14" bestFit="1" customWidth="1"/>
    <col min="13068" max="13068" width="1.42578125" style="14" customWidth="1"/>
    <col min="13069" max="13069" width="8.42578125" style="14" bestFit="1" customWidth="1"/>
    <col min="13070" max="13070" width="1.28515625" style="14" customWidth="1"/>
    <col min="13071" max="13071" width="12" style="14" customWidth="1"/>
    <col min="13072" max="13072" width="1.7109375" style="14" customWidth="1"/>
    <col min="13073" max="13073" width="13.5703125" style="14" customWidth="1"/>
    <col min="13074" max="13074" width="1.140625" style="14" customWidth="1"/>
    <col min="13075" max="13075" width="8.42578125" style="14" bestFit="1" customWidth="1"/>
    <col min="13076" max="13076" width="1.85546875" style="14" customWidth="1"/>
    <col min="13077" max="13077" width="11" style="14" bestFit="1" customWidth="1"/>
    <col min="13078" max="13078" width="2.140625" style="14" customWidth="1"/>
    <col min="13079" max="13079" width="11.28515625" style="14" bestFit="1" customWidth="1"/>
    <col min="13080" max="13080" width="1.5703125" style="14" customWidth="1"/>
    <col min="13081" max="13081" width="10.7109375" style="14" customWidth="1"/>
    <col min="13082" max="13082" width="18.7109375" style="14" bestFit="1" customWidth="1"/>
    <col min="13083" max="13314" width="9.140625" style="14"/>
    <col min="13315" max="13315" width="32.85546875" style="14" customWidth="1"/>
    <col min="13316" max="13316" width="11.28515625" style="14" customWidth="1"/>
    <col min="13317" max="13317" width="11.5703125" style="14" bestFit="1" customWidth="1"/>
    <col min="13318" max="13318" width="1.42578125" style="14" customWidth="1"/>
    <col min="13319" max="13319" width="12.140625" style="14" bestFit="1" customWidth="1"/>
    <col min="13320" max="13320" width="1.28515625" style="14" customWidth="1"/>
    <col min="13321" max="13321" width="13.42578125" style="14" bestFit="1" customWidth="1"/>
    <col min="13322" max="13322" width="1.28515625" style="14" customWidth="1"/>
    <col min="13323" max="13323" width="11.28515625" style="14" bestFit="1" customWidth="1"/>
    <col min="13324" max="13324" width="1.42578125" style="14" customWidth="1"/>
    <col min="13325" max="13325" width="8.42578125" style="14" bestFit="1" customWidth="1"/>
    <col min="13326" max="13326" width="1.28515625" style="14" customWidth="1"/>
    <col min="13327" max="13327" width="12" style="14" customWidth="1"/>
    <col min="13328" max="13328" width="1.7109375" style="14" customWidth="1"/>
    <col min="13329" max="13329" width="13.5703125" style="14" customWidth="1"/>
    <col min="13330" max="13330" width="1.140625" style="14" customWidth="1"/>
    <col min="13331" max="13331" width="8.42578125" style="14" bestFit="1" customWidth="1"/>
    <col min="13332" max="13332" width="1.85546875" style="14" customWidth="1"/>
    <col min="13333" max="13333" width="11" style="14" bestFit="1" customWidth="1"/>
    <col min="13334" max="13334" width="2.140625" style="14" customWidth="1"/>
    <col min="13335" max="13335" width="11.28515625" style="14" bestFit="1" customWidth="1"/>
    <col min="13336" max="13336" width="1.5703125" style="14" customWidth="1"/>
    <col min="13337" max="13337" width="10.7109375" style="14" customWidth="1"/>
    <col min="13338" max="13338" width="18.7109375" style="14" bestFit="1" customWidth="1"/>
    <col min="13339" max="13570" width="9.140625" style="14"/>
    <col min="13571" max="13571" width="32.85546875" style="14" customWidth="1"/>
    <col min="13572" max="13572" width="11.28515625" style="14" customWidth="1"/>
    <col min="13573" max="13573" width="11.5703125" style="14" bestFit="1" customWidth="1"/>
    <col min="13574" max="13574" width="1.42578125" style="14" customWidth="1"/>
    <col min="13575" max="13575" width="12.140625" style="14" bestFit="1" customWidth="1"/>
    <col min="13576" max="13576" width="1.28515625" style="14" customWidth="1"/>
    <col min="13577" max="13577" width="13.42578125" style="14" bestFit="1" customWidth="1"/>
    <col min="13578" max="13578" width="1.28515625" style="14" customWidth="1"/>
    <col min="13579" max="13579" width="11.28515625" style="14" bestFit="1" customWidth="1"/>
    <col min="13580" max="13580" width="1.42578125" style="14" customWidth="1"/>
    <col min="13581" max="13581" width="8.42578125" style="14" bestFit="1" customWidth="1"/>
    <col min="13582" max="13582" width="1.28515625" style="14" customWidth="1"/>
    <col min="13583" max="13583" width="12" style="14" customWidth="1"/>
    <col min="13584" max="13584" width="1.7109375" style="14" customWidth="1"/>
    <col min="13585" max="13585" width="13.5703125" style="14" customWidth="1"/>
    <col min="13586" max="13586" width="1.140625" style="14" customWidth="1"/>
    <col min="13587" max="13587" width="8.42578125" style="14" bestFit="1" customWidth="1"/>
    <col min="13588" max="13588" width="1.85546875" style="14" customWidth="1"/>
    <col min="13589" max="13589" width="11" style="14" bestFit="1" customWidth="1"/>
    <col min="13590" max="13590" width="2.140625" style="14" customWidth="1"/>
    <col min="13591" max="13591" width="11.28515625" style="14" bestFit="1" customWidth="1"/>
    <col min="13592" max="13592" width="1.5703125" style="14" customWidth="1"/>
    <col min="13593" max="13593" width="10.7109375" style="14" customWidth="1"/>
    <col min="13594" max="13594" width="18.7109375" style="14" bestFit="1" customWidth="1"/>
    <col min="13595" max="13826" width="9.140625" style="14"/>
    <col min="13827" max="13827" width="32.85546875" style="14" customWidth="1"/>
    <col min="13828" max="13828" width="11.28515625" style="14" customWidth="1"/>
    <col min="13829" max="13829" width="11.5703125" style="14" bestFit="1" customWidth="1"/>
    <col min="13830" max="13830" width="1.42578125" style="14" customWidth="1"/>
    <col min="13831" max="13831" width="12.140625" style="14" bestFit="1" customWidth="1"/>
    <col min="13832" max="13832" width="1.28515625" style="14" customWidth="1"/>
    <col min="13833" max="13833" width="13.42578125" style="14" bestFit="1" customWidth="1"/>
    <col min="13834" max="13834" width="1.28515625" style="14" customWidth="1"/>
    <col min="13835" max="13835" width="11.28515625" style="14" bestFit="1" customWidth="1"/>
    <col min="13836" max="13836" width="1.42578125" style="14" customWidth="1"/>
    <col min="13837" max="13837" width="8.42578125" style="14" bestFit="1" customWidth="1"/>
    <col min="13838" max="13838" width="1.28515625" style="14" customWidth="1"/>
    <col min="13839" max="13839" width="12" style="14" customWidth="1"/>
    <col min="13840" max="13840" width="1.7109375" style="14" customWidth="1"/>
    <col min="13841" max="13841" width="13.5703125" style="14" customWidth="1"/>
    <col min="13842" max="13842" width="1.140625" style="14" customWidth="1"/>
    <col min="13843" max="13843" width="8.42578125" style="14" bestFit="1" customWidth="1"/>
    <col min="13844" max="13844" width="1.85546875" style="14" customWidth="1"/>
    <col min="13845" max="13845" width="11" style="14" bestFit="1" customWidth="1"/>
    <col min="13846" max="13846" width="2.140625" style="14" customWidth="1"/>
    <col min="13847" max="13847" width="11.28515625" style="14" bestFit="1" customWidth="1"/>
    <col min="13848" max="13848" width="1.5703125" style="14" customWidth="1"/>
    <col min="13849" max="13849" width="10.7109375" style="14" customWidth="1"/>
    <col min="13850" max="13850" width="18.7109375" style="14" bestFit="1" customWidth="1"/>
    <col min="13851" max="14082" width="9.140625" style="14"/>
    <col min="14083" max="14083" width="32.85546875" style="14" customWidth="1"/>
    <col min="14084" max="14084" width="11.28515625" style="14" customWidth="1"/>
    <col min="14085" max="14085" width="11.5703125" style="14" bestFit="1" customWidth="1"/>
    <col min="14086" max="14086" width="1.42578125" style="14" customWidth="1"/>
    <col min="14087" max="14087" width="12.140625" style="14" bestFit="1" customWidth="1"/>
    <col min="14088" max="14088" width="1.28515625" style="14" customWidth="1"/>
    <col min="14089" max="14089" width="13.42578125" style="14" bestFit="1" customWidth="1"/>
    <col min="14090" max="14090" width="1.28515625" style="14" customWidth="1"/>
    <col min="14091" max="14091" width="11.28515625" style="14" bestFit="1" customWidth="1"/>
    <col min="14092" max="14092" width="1.42578125" style="14" customWidth="1"/>
    <col min="14093" max="14093" width="8.42578125" style="14" bestFit="1" customWidth="1"/>
    <col min="14094" max="14094" width="1.28515625" style="14" customWidth="1"/>
    <col min="14095" max="14095" width="12" style="14" customWidth="1"/>
    <col min="14096" max="14096" width="1.7109375" style="14" customWidth="1"/>
    <col min="14097" max="14097" width="13.5703125" style="14" customWidth="1"/>
    <col min="14098" max="14098" width="1.140625" style="14" customWidth="1"/>
    <col min="14099" max="14099" width="8.42578125" style="14" bestFit="1" customWidth="1"/>
    <col min="14100" max="14100" width="1.85546875" style="14" customWidth="1"/>
    <col min="14101" max="14101" width="11" style="14" bestFit="1" customWidth="1"/>
    <col min="14102" max="14102" width="2.140625" style="14" customWidth="1"/>
    <col min="14103" max="14103" width="11.28515625" style="14" bestFit="1" customWidth="1"/>
    <col min="14104" max="14104" width="1.5703125" style="14" customWidth="1"/>
    <col min="14105" max="14105" width="10.7109375" style="14" customWidth="1"/>
    <col min="14106" max="14106" width="18.7109375" style="14" bestFit="1" customWidth="1"/>
    <col min="14107" max="14338" width="9.140625" style="14"/>
    <col min="14339" max="14339" width="32.85546875" style="14" customWidth="1"/>
    <col min="14340" max="14340" width="11.28515625" style="14" customWidth="1"/>
    <col min="14341" max="14341" width="11.5703125" style="14" bestFit="1" customWidth="1"/>
    <col min="14342" max="14342" width="1.42578125" style="14" customWidth="1"/>
    <col min="14343" max="14343" width="12.140625" style="14" bestFit="1" customWidth="1"/>
    <col min="14344" max="14344" width="1.28515625" style="14" customWidth="1"/>
    <col min="14345" max="14345" width="13.42578125" style="14" bestFit="1" customWidth="1"/>
    <col min="14346" max="14346" width="1.28515625" style="14" customWidth="1"/>
    <col min="14347" max="14347" width="11.28515625" style="14" bestFit="1" customWidth="1"/>
    <col min="14348" max="14348" width="1.42578125" style="14" customWidth="1"/>
    <col min="14349" max="14349" width="8.42578125" style="14" bestFit="1" customWidth="1"/>
    <col min="14350" max="14350" width="1.28515625" style="14" customWidth="1"/>
    <col min="14351" max="14351" width="12" style="14" customWidth="1"/>
    <col min="14352" max="14352" width="1.7109375" style="14" customWidth="1"/>
    <col min="14353" max="14353" width="13.5703125" style="14" customWidth="1"/>
    <col min="14354" max="14354" width="1.140625" style="14" customWidth="1"/>
    <col min="14355" max="14355" width="8.42578125" style="14" bestFit="1" customWidth="1"/>
    <col min="14356" max="14356" width="1.85546875" style="14" customWidth="1"/>
    <col min="14357" max="14357" width="11" style="14" bestFit="1" customWidth="1"/>
    <col min="14358" max="14358" width="2.140625" style="14" customWidth="1"/>
    <col min="14359" max="14359" width="11.28515625" style="14" bestFit="1" customWidth="1"/>
    <col min="14360" max="14360" width="1.5703125" style="14" customWidth="1"/>
    <col min="14361" max="14361" width="10.7109375" style="14" customWidth="1"/>
    <col min="14362" max="14362" width="18.7109375" style="14" bestFit="1" customWidth="1"/>
    <col min="14363" max="14594" width="9.140625" style="14"/>
    <col min="14595" max="14595" width="32.85546875" style="14" customWidth="1"/>
    <col min="14596" max="14596" width="11.28515625" style="14" customWidth="1"/>
    <col min="14597" max="14597" width="11.5703125" style="14" bestFit="1" customWidth="1"/>
    <col min="14598" max="14598" width="1.42578125" style="14" customWidth="1"/>
    <col min="14599" max="14599" width="12.140625" style="14" bestFit="1" customWidth="1"/>
    <col min="14600" max="14600" width="1.28515625" style="14" customWidth="1"/>
    <col min="14601" max="14601" width="13.42578125" style="14" bestFit="1" customWidth="1"/>
    <col min="14602" max="14602" width="1.28515625" style="14" customWidth="1"/>
    <col min="14603" max="14603" width="11.28515625" style="14" bestFit="1" customWidth="1"/>
    <col min="14604" max="14604" width="1.42578125" style="14" customWidth="1"/>
    <col min="14605" max="14605" width="8.42578125" style="14" bestFit="1" customWidth="1"/>
    <col min="14606" max="14606" width="1.28515625" style="14" customWidth="1"/>
    <col min="14607" max="14607" width="12" style="14" customWidth="1"/>
    <col min="14608" max="14608" width="1.7109375" style="14" customWidth="1"/>
    <col min="14609" max="14609" width="13.5703125" style="14" customWidth="1"/>
    <col min="14610" max="14610" width="1.140625" style="14" customWidth="1"/>
    <col min="14611" max="14611" width="8.42578125" style="14" bestFit="1" customWidth="1"/>
    <col min="14612" max="14612" width="1.85546875" style="14" customWidth="1"/>
    <col min="14613" max="14613" width="11" style="14" bestFit="1" customWidth="1"/>
    <col min="14614" max="14614" width="2.140625" style="14" customWidth="1"/>
    <col min="14615" max="14615" width="11.28515625" style="14" bestFit="1" customWidth="1"/>
    <col min="14616" max="14616" width="1.5703125" style="14" customWidth="1"/>
    <col min="14617" max="14617" width="10.7109375" style="14" customWidth="1"/>
    <col min="14618" max="14618" width="18.7109375" style="14" bestFit="1" customWidth="1"/>
    <col min="14619" max="14850" width="9.140625" style="14"/>
    <col min="14851" max="14851" width="32.85546875" style="14" customWidth="1"/>
    <col min="14852" max="14852" width="11.28515625" style="14" customWidth="1"/>
    <col min="14853" max="14853" width="11.5703125" style="14" bestFit="1" customWidth="1"/>
    <col min="14854" max="14854" width="1.42578125" style="14" customWidth="1"/>
    <col min="14855" max="14855" width="12.140625" style="14" bestFit="1" customWidth="1"/>
    <col min="14856" max="14856" width="1.28515625" style="14" customWidth="1"/>
    <col min="14857" max="14857" width="13.42578125" style="14" bestFit="1" customWidth="1"/>
    <col min="14858" max="14858" width="1.28515625" style="14" customWidth="1"/>
    <col min="14859" max="14859" width="11.28515625" style="14" bestFit="1" customWidth="1"/>
    <col min="14860" max="14860" width="1.42578125" style="14" customWidth="1"/>
    <col min="14861" max="14861" width="8.42578125" style="14" bestFit="1" customWidth="1"/>
    <col min="14862" max="14862" width="1.28515625" style="14" customWidth="1"/>
    <col min="14863" max="14863" width="12" style="14" customWidth="1"/>
    <col min="14864" max="14864" width="1.7109375" style="14" customWidth="1"/>
    <col min="14865" max="14865" width="13.5703125" style="14" customWidth="1"/>
    <col min="14866" max="14866" width="1.140625" style="14" customWidth="1"/>
    <col min="14867" max="14867" width="8.42578125" style="14" bestFit="1" customWidth="1"/>
    <col min="14868" max="14868" width="1.85546875" style="14" customWidth="1"/>
    <col min="14869" max="14869" width="11" style="14" bestFit="1" customWidth="1"/>
    <col min="14870" max="14870" width="2.140625" style="14" customWidth="1"/>
    <col min="14871" max="14871" width="11.28515625" style="14" bestFit="1" customWidth="1"/>
    <col min="14872" max="14872" width="1.5703125" style="14" customWidth="1"/>
    <col min="14873" max="14873" width="10.7109375" style="14" customWidth="1"/>
    <col min="14874" max="14874" width="18.7109375" style="14" bestFit="1" customWidth="1"/>
    <col min="14875" max="15106" width="9.140625" style="14"/>
    <col min="15107" max="15107" width="32.85546875" style="14" customWidth="1"/>
    <col min="15108" max="15108" width="11.28515625" style="14" customWidth="1"/>
    <col min="15109" max="15109" width="11.5703125" style="14" bestFit="1" customWidth="1"/>
    <col min="15110" max="15110" width="1.42578125" style="14" customWidth="1"/>
    <col min="15111" max="15111" width="12.140625" style="14" bestFit="1" customWidth="1"/>
    <col min="15112" max="15112" width="1.28515625" style="14" customWidth="1"/>
    <col min="15113" max="15113" width="13.42578125" style="14" bestFit="1" customWidth="1"/>
    <col min="15114" max="15114" width="1.28515625" style="14" customWidth="1"/>
    <col min="15115" max="15115" width="11.28515625" style="14" bestFit="1" customWidth="1"/>
    <col min="15116" max="15116" width="1.42578125" style="14" customWidth="1"/>
    <col min="15117" max="15117" width="8.42578125" style="14" bestFit="1" customWidth="1"/>
    <col min="15118" max="15118" width="1.28515625" style="14" customWidth="1"/>
    <col min="15119" max="15119" width="12" style="14" customWidth="1"/>
    <col min="15120" max="15120" width="1.7109375" style="14" customWidth="1"/>
    <col min="15121" max="15121" width="13.5703125" style="14" customWidth="1"/>
    <col min="15122" max="15122" width="1.140625" style="14" customWidth="1"/>
    <col min="15123" max="15123" width="8.42578125" style="14" bestFit="1" customWidth="1"/>
    <col min="15124" max="15124" width="1.85546875" style="14" customWidth="1"/>
    <col min="15125" max="15125" width="11" style="14" bestFit="1" customWidth="1"/>
    <col min="15126" max="15126" width="2.140625" style="14" customWidth="1"/>
    <col min="15127" max="15127" width="11.28515625" style="14" bestFit="1" customWidth="1"/>
    <col min="15128" max="15128" width="1.5703125" style="14" customWidth="1"/>
    <col min="15129" max="15129" width="10.7109375" style="14" customWidth="1"/>
    <col min="15130" max="15130" width="18.7109375" style="14" bestFit="1" customWidth="1"/>
    <col min="15131" max="15362" width="9.140625" style="14"/>
    <col min="15363" max="15363" width="32.85546875" style="14" customWidth="1"/>
    <col min="15364" max="15364" width="11.28515625" style="14" customWidth="1"/>
    <col min="15365" max="15365" width="11.5703125" style="14" bestFit="1" customWidth="1"/>
    <col min="15366" max="15366" width="1.42578125" style="14" customWidth="1"/>
    <col min="15367" max="15367" width="12.140625" style="14" bestFit="1" customWidth="1"/>
    <col min="15368" max="15368" width="1.28515625" style="14" customWidth="1"/>
    <col min="15369" max="15369" width="13.42578125" style="14" bestFit="1" customWidth="1"/>
    <col min="15370" max="15370" width="1.28515625" style="14" customWidth="1"/>
    <col min="15371" max="15371" width="11.28515625" style="14" bestFit="1" customWidth="1"/>
    <col min="15372" max="15372" width="1.42578125" style="14" customWidth="1"/>
    <col min="15373" max="15373" width="8.42578125" style="14" bestFit="1" customWidth="1"/>
    <col min="15374" max="15374" width="1.28515625" style="14" customWidth="1"/>
    <col min="15375" max="15375" width="12" style="14" customWidth="1"/>
    <col min="15376" max="15376" width="1.7109375" style="14" customWidth="1"/>
    <col min="15377" max="15377" width="13.5703125" style="14" customWidth="1"/>
    <col min="15378" max="15378" width="1.140625" style="14" customWidth="1"/>
    <col min="15379" max="15379" width="8.42578125" style="14" bestFit="1" customWidth="1"/>
    <col min="15380" max="15380" width="1.85546875" style="14" customWidth="1"/>
    <col min="15381" max="15381" width="11" style="14" bestFit="1" customWidth="1"/>
    <col min="15382" max="15382" width="2.140625" style="14" customWidth="1"/>
    <col min="15383" max="15383" width="11.28515625" style="14" bestFit="1" customWidth="1"/>
    <col min="15384" max="15384" width="1.5703125" style="14" customWidth="1"/>
    <col min="15385" max="15385" width="10.7109375" style="14" customWidth="1"/>
    <col min="15386" max="15386" width="18.7109375" style="14" bestFit="1" customWidth="1"/>
    <col min="15387" max="15618" width="9.140625" style="14"/>
    <col min="15619" max="15619" width="32.85546875" style="14" customWidth="1"/>
    <col min="15620" max="15620" width="11.28515625" style="14" customWidth="1"/>
    <col min="15621" max="15621" width="11.5703125" style="14" bestFit="1" customWidth="1"/>
    <col min="15622" max="15622" width="1.42578125" style="14" customWidth="1"/>
    <col min="15623" max="15623" width="12.140625" style="14" bestFit="1" customWidth="1"/>
    <col min="15624" max="15624" width="1.28515625" style="14" customWidth="1"/>
    <col min="15625" max="15625" width="13.42578125" style="14" bestFit="1" customWidth="1"/>
    <col min="15626" max="15626" width="1.28515625" style="14" customWidth="1"/>
    <col min="15627" max="15627" width="11.28515625" style="14" bestFit="1" customWidth="1"/>
    <col min="15628" max="15628" width="1.42578125" style="14" customWidth="1"/>
    <col min="15629" max="15629" width="8.42578125" style="14" bestFit="1" customWidth="1"/>
    <col min="15630" max="15630" width="1.28515625" style="14" customWidth="1"/>
    <col min="15631" max="15631" width="12" style="14" customWidth="1"/>
    <col min="15632" max="15632" width="1.7109375" style="14" customWidth="1"/>
    <col min="15633" max="15633" width="13.5703125" style="14" customWidth="1"/>
    <col min="15634" max="15634" width="1.140625" style="14" customWidth="1"/>
    <col min="15635" max="15635" width="8.42578125" style="14" bestFit="1" customWidth="1"/>
    <col min="15636" max="15636" width="1.85546875" style="14" customWidth="1"/>
    <col min="15637" max="15637" width="11" style="14" bestFit="1" customWidth="1"/>
    <col min="15638" max="15638" width="2.140625" style="14" customWidth="1"/>
    <col min="15639" max="15639" width="11.28515625" style="14" bestFit="1" customWidth="1"/>
    <col min="15640" max="15640" width="1.5703125" style="14" customWidth="1"/>
    <col min="15641" max="15641" width="10.7109375" style="14" customWidth="1"/>
    <col min="15642" max="15642" width="18.7109375" style="14" bestFit="1" customWidth="1"/>
    <col min="15643" max="15874" width="9.140625" style="14"/>
    <col min="15875" max="15875" width="32.85546875" style="14" customWidth="1"/>
    <col min="15876" max="15876" width="11.28515625" style="14" customWidth="1"/>
    <col min="15877" max="15877" width="11.5703125" style="14" bestFit="1" customWidth="1"/>
    <col min="15878" max="15878" width="1.42578125" style="14" customWidth="1"/>
    <col min="15879" max="15879" width="12.140625" style="14" bestFit="1" customWidth="1"/>
    <col min="15880" max="15880" width="1.28515625" style="14" customWidth="1"/>
    <col min="15881" max="15881" width="13.42578125" style="14" bestFit="1" customWidth="1"/>
    <col min="15882" max="15882" width="1.28515625" style="14" customWidth="1"/>
    <col min="15883" max="15883" width="11.28515625" style="14" bestFit="1" customWidth="1"/>
    <col min="15884" max="15884" width="1.42578125" style="14" customWidth="1"/>
    <col min="15885" max="15885" width="8.42578125" style="14" bestFit="1" customWidth="1"/>
    <col min="15886" max="15886" width="1.28515625" style="14" customWidth="1"/>
    <col min="15887" max="15887" width="12" style="14" customWidth="1"/>
    <col min="15888" max="15888" width="1.7109375" style="14" customWidth="1"/>
    <col min="15889" max="15889" width="13.5703125" style="14" customWidth="1"/>
    <col min="15890" max="15890" width="1.140625" style="14" customWidth="1"/>
    <col min="15891" max="15891" width="8.42578125" style="14" bestFit="1" customWidth="1"/>
    <col min="15892" max="15892" width="1.85546875" style="14" customWidth="1"/>
    <col min="15893" max="15893" width="11" style="14" bestFit="1" customWidth="1"/>
    <col min="15894" max="15894" width="2.140625" style="14" customWidth="1"/>
    <col min="15895" max="15895" width="11.28515625" style="14" bestFit="1" customWidth="1"/>
    <col min="15896" max="15896" width="1.5703125" style="14" customWidth="1"/>
    <col min="15897" max="15897" width="10.7109375" style="14" customWidth="1"/>
    <col min="15898" max="15898" width="18.7109375" style="14" bestFit="1" customWidth="1"/>
    <col min="15899" max="16130" width="9.140625" style="14"/>
    <col min="16131" max="16131" width="32.85546875" style="14" customWidth="1"/>
    <col min="16132" max="16132" width="11.28515625" style="14" customWidth="1"/>
    <col min="16133" max="16133" width="11.5703125" style="14" bestFit="1" customWidth="1"/>
    <col min="16134" max="16134" width="1.42578125" style="14" customWidth="1"/>
    <col min="16135" max="16135" width="12.140625" style="14" bestFit="1" customWidth="1"/>
    <col min="16136" max="16136" width="1.28515625" style="14" customWidth="1"/>
    <col min="16137" max="16137" width="13.42578125" style="14" bestFit="1" customWidth="1"/>
    <col min="16138" max="16138" width="1.28515625" style="14" customWidth="1"/>
    <col min="16139" max="16139" width="11.28515625" style="14" bestFit="1" customWidth="1"/>
    <col min="16140" max="16140" width="1.42578125" style="14" customWidth="1"/>
    <col min="16141" max="16141" width="8.42578125" style="14" bestFit="1" customWidth="1"/>
    <col min="16142" max="16142" width="1.28515625" style="14" customWidth="1"/>
    <col min="16143" max="16143" width="12" style="14" customWidth="1"/>
    <col min="16144" max="16144" width="1.7109375" style="14" customWidth="1"/>
    <col min="16145" max="16145" width="13.5703125" style="14" customWidth="1"/>
    <col min="16146" max="16146" width="1.140625" style="14" customWidth="1"/>
    <col min="16147" max="16147" width="8.42578125" style="14" bestFit="1" customWidth="1"/>
    <col min="16148" max="16148" width="1.85546875" style="14" customWidth="1"/>
    <col min="16149" max="16149" width="11" style="14" bestFit="1" customWidth="1"/>
    <col min="16150" max="16150" width="2.140625" style="14" customWidth="1"/>
    <col min="16151" max="16151" width="11.28515625" style="14" bestFit="1" customWidth="1"/>
    <col min="16152" max="16152" width="1.5703125" style="14" customWidth="1"/>
    <col min="16153" max="16153" width="10.7109375" style="14" customWidth="1"/>
    <col min="16154" max="16154" width="18.7109375" style="14" bestFit="1" customWidth="1"/>
    <col min="16155" max="16384" width="9.140625" style="14"/>
  </cols>
  <sheetData>
    <row r="1" spans="1:27" s="12" customFormat="1" ht="23.25" customHeight="1">
      <c r="A1" s="106" t="s">
        <v>76</v>
      </c>
      <c r="B1" s="186"/>
    </row>
    <row r="2" spans="1:27" s="12" customFormat="1" ht="23.25" customHeight="1">
      <c r="A2" s="108" t="s">
        <v>65</v>
      </c>
      <c r="B2" s="186"/>
      <c r="Q2" s="31"/>
      <c r="Z2" s="13"/>
    </row>
    <row r="3" spans="1:27" s="20" customFormat="1" ht="21.75" customHeight="1">
      <c r="A3" s="157"/>
      <c r="B3" s="19"/>
      <c r="C3" s="234" t="s">
        <v>25</v>
      </c>
      <c r="D3" s="234"/>
      <c r="E3" s="234"/>
      <c r="F3" s="234"/>
      <c r="G3" s="234"/>
      <c r="H3" s="234"/>
      <c r="I3" s="234"/>
      <c r="J3" s="234"/>
      <c r="K3" s="234"/>
      <c r="L3" s="234"/>
      <c r="M3" s="234"/>
      <c r="N3" s="234"/>
      <c r="O3" s="234"/>
      <c r="P3" s="234"/>
      <c r="Q3" s="234"/>
      <c r="R3" s="234"/>
      <c r="S3" s="234"/>
      <c r="T3" s="234"/>
      <c r="U3" s="234"/>
      <c r="V3" s="234"/>
      <c r="W3" s="234"/>
      <c r="X3" s="234"/>
      <c r="Y3" s="234"/>
    </row>
    <row r="4" spans="1:27" s="20" customFormat="1" ht="21.75" customHeight="1">
      <c r="A4" s="157"/>
      <c r="B4" s="19"/>
      <c r="C4" s="158"/>
      <c r="D4" s="158"/>
      <c r="E4" s="158"/>
      <c r="F4" s="158"/>
      <c r="G4" s="31"/>
      <c r="H4" s="158"/>
      <c r="M4" s="235" t="s">
        <v>124</v>
      </c>
      <c r="N4" s="235"/>
      <c r="O4" s="235"/>
      <c r="P4" s="235"/>
      <c r="Q4" s="235"/>
      <c r="R4" s="235"/>
      <c r="S4" s="235"/>
      <c r="T4" s="158"/>
      <c r="U4" s="158"/>
      <c r="V4" s="158"/>
      <c r="W4" s="156"/>
      <c r="X4" s="158"/>
      <c r="Y4" s="158"/>
    </row>
    <row r="5" spans="1:27" s="20" customFormat="1" ht="21.75" customHeight="1">
      <c r="A5" s="22"/>
      <c r="B5" s="183"/>
      <c r="C5" s="31"/>
      <c r="D5" s="78"/>
      <c r="E5" s="31"/>
      <c r="F5" s="156"/>
      <c r="G5" s="31"/>
      <c r="H5" s="156"/>
      <c r="I5" s="229"/>
      <c r="J5" s="229"/>
      <c r="K5" s="229"/>
      <c r="L5" s="156"/>
      <c r="M5" s="237" t="s">
        <v>156</v>
      </c>
      <c r="N5" s="237"/>
      <c r="O5" s="237"/>
      <c r="P5" s="237"/>
      <c r="Q5" s="237"/>
      <c r="R5" s="237"/>
      <c r="S5" s="237"/>
      <c r="T5" s="159"/>
      <c r="U5" s="156"/>
      <c r="V5" s="31"/>
      <c r="W5" s="156"/>
      <c r="X5" s="31"/>
      <c r="Y5" s="31"/>
      <c r="Z5" s="31"/>
    </row>
    <row r="6" spans="1:27" s="20" customFormat="1" ht="21.75" customHeight="1">
      <c r="A6" s="22"/>
      <c r="B6" s="187"/>
      <c r="C6" s="53" t="s">
        <v>88</v>
      </c>
      <c r="D6" s="53"/>
      <c r="E6" s="53"/>
      <c r="F6" s="53"/>
      <c r="G6" s="53"/>
      <c r="H6" s="156"/>
      <c r="I6" s="236" t="s">
        <v>82</v>
      </c>
      <c r="J6" s="236"/>
      <c r="K6" s="236"/>
      <c r="L6" s="31"/>
      <c r="M6" s="31" t="s">
        <v>136</v>
      </c>
      <c r="N6" s="31"/>
      <c r="O6" s="119" t="s">
        <v>90</v>
      </c>
      <c r="P6" s="119"/>
      <c r="Q6" s="31" t="s">
        <v>219</v>
      </c>
      <c r="S6" s="156"/>
      <c r="U6" s="53" t="s">
        <v>17</v>
      </c>
      <c r="V6" s="31"/>
      <c r="W6" s="190"/>
      <c r="X6" s="31"/>
      <c r="Y6" s="31"/>
      <c r="Z6" s="31"/>
    </row>
    <row r="7" spans="1:27" s="20" customFormat="1" ht="21.75" customHeight="1">
      <c r="A7" s="22"/>
      <c r="B7" s="187"/>
      <c r="C7" s="53" t="s">
        <v>89</v>
      </c>
      <c r="D7" s="53"/>
      <c r="E7" s="53" t="s">
        <v>134</v>
      </c>
      <c r="F7" s="53"/>
      <c r="G7" s="119" t="s">
        <v>113</v>
      </c>
      <c r="H7" s="156"/>
      <c r="I7" s="119" t="s">
        <v>92</v>
      </c>
      <c r="J7" s="156"/>
      <c r="K7" s="65" t="s">
        <v>85</v>
      </c>
      <c r="L7" s="31"/>
      <c r="M7" s="31" t="s">
        <v>112</v>
      </c>
      <c r="N7" s="31"/>
      <c r="O7" s="31" t="s">
        <v>94</v>
      </c>
      <c r="P7" s="31"/>
      <c r="Q7" s="31" t="s">
        <v>220</v>
      </c>
      <c r="S7" s="156"/>
      <c r="U7" s="53" t="s">
        <v>96</v>
      </c>
      <c r="V7" s="31"/>
      <c r="W7" s="53" t="s">
        <v>27</v>
      </c>
      <c r="X7" s="31"/>
      <c r="Y7" s="95" t="s">
        <v>91</v>
      </c>
      <c r="Z7" s="31"/>
    </row>
    <row r="8" spans="1:27" s="20" customFormat="1" ht="21.75" customHeight="1">
      <c r="A8" s="22"/>
      <c r="B8" s="187" t="s">
        <v>0</v>
      </c>
      <c r="C8" s="53" t="s">
        <v>49</v>
      </c>
      <c r="D8" s="53"/>
      <c r="E8" s="31" t="s">
        <v>135</v>
      </c>
      <c r="F8" s="53"/>
      <c r="G8" s="119" t="s">
        <v>114</v>
      </c>
      <c r="H8" s="156"/>
      <c r="I8" s="156" t="s">
        <v>93</v>
      </c>
      <c r="J8" s="156"/>
      <c r="K8" s="119" t="s">
        <v>165</v>
      </c>
      <c r="L8" s="31"/>
      <c r="M8" s="31" t="s">
        <v>58</v>
      </c>
      <c r="N8" s="31"/>
      <c r="O8" s="31" t="s">
        <v>95</v>
      </c>
      <c r="P8" s="31"/>
      <c r="Q8" s="31" t="s">
        <v>221</v>
      </c>
      <c r="R8" s="31"/>
      <c r="S8" s="156" t="s">
        <v>91</v>
      </c>
      <c r="T8" s="31"/>
      <c r="U8" s="53" t="s">
        <v>212</v>
      </c>
      <c r="V8" s="31"/>
      <c r="W8" s="53" t="s">
        <v>28</v>
      </c>
      <c r="X8" s="31"/>
      <c r="Y8" s="95" t="s">
        <v>97</v>
      </c>
      <c r="Z8" s="31"/>
    </row>
    <row r="9" spans="1:27" s="20" customFormat="1" ht="21" customHeight="1">
      <c r="A9" s="22"/>
      <c r="B9" s="19"/>
      <c r="C9" s="233" t="s">
        <v>53</v>
      </c>
      <c r="D9" s="233"/>
      <c r="E9" s="233"/>
      <c r="F9" s="233"/>
      <c r="G9" s="233"/>
      <c r="H9" s="233"/>
      <c r="I9" s="233"/>
      <c r="J9" s="233"/>
      <c r="K9" s="233"/>
      <c r="L9" s="233"/>
      <c r="M9" s="233"/>
      <c r="N9" s="233"/>
      <c r="O9" s="233"/>
      <c r="P9" s="233"/>
      <c r="Q9" s="233"/>
      <c r="R9" s="233"/>
      <c r="S9" s="233"/>
      <c r="T9" s="233"/>
      <c r="U9" s="233"/>
      <c r="V9" s="233"/>
      <c r="W9" s="233"/>
      <c r="X9" s="233"/>
      <c r="Y9" s="233"/>
      <c r="Z9" s="31"/>
    </row>
    <row r="10" spans="1:27" s="18" customFormat="1" ht="21.75" customHeight="1">
      <c r="A10" s="117" t="s">
        <v>87</v>
      </c>
      <c r="B10" s="34"/>
      <c r="C10" s="72"/>
      <c r="D10" s="73"/>
      <c r="E10" s="72"/>
      <c r="F10" s="74"/>
      <c r="G10" s="72"/>
      <c r="H10" s="74"/>
      <c r="I10" s="72"/>
      <c r="J10" s="74"/>
      <c r="K10" s="72"/>
      <c r="L10" s="72"/>
      <c r="M10" s="72"/>
      <c r="N10" s="72"/>
      <c r="O10" s="72"/>
      <c r="P10" s="72"/>
      <c r="Q10" s="72"/>
      <c r="R10" s="72"/>
      <c r="S10" s="72"/>
      <c r="T10" s="72"/>
      <c r="U10" s="72"/>
      <c r="V10" s="72"/>
      <c r="W10" s="72"/>
      <c r="X10" s="72"/>
      <c r="Y10" s="72"/>
      <c r="AA10" s="75"/>
    </row>
    <row r="11" spans="1:27" s="18" customFormat="1" ht="21.75" customHeight="1">
      <c r="A11" s="142" t="s">
        <v>98</v>
      </c>
      <c r="B11" s="34"/>
      <c r="C11" s="72"/>
      <c r="D11" s="73"/>
      <c r="E11" s="72"/>
      <c r="F11" s="74"/>
      <c r="G11" s="72"/>
      <c r="H11" s="74"/>
      <c r="I11" s="72"/>
      <c r="J11" s="74"/>
      <c r="K11" s="72"/>
      <c r="L11" s="72"/>
      <c r="M11" s="72"/>
      <c r="N11" s="72"/>
      <c r="O11" s="72"/>
      <c r="P11" s="72"/>
      <c r="Q11" s="72"/>
      <c r="R11" s="72"/>
      <c r="S11" s="72"/>
      <c r="T11" s="72"/>
      <c r="U11" s="72"/>
      <c r="V11" s="72"/>
      <c r="W11" s="72"/>
      <c r="X11" s="72"/>
      <c r="Y11" s="72"/>
      <c r="AA11" s="75"/>
    </row>
    <row r="12" spans="1:27" s="18" customFormat="1" ht="21.75" customHeight="1">
      <c r="A12" s="162" t="s">
        <v>181</v>
      </c>
      <c r="B12" s="34"/>
      <c r="C12" s="54">
        <v>150000</v>
      </c>
      <c r="D12" s="54"/>
      <c r="E12" s="54">
        <v>90507</v>
      </c>
      <c r="F12" s="54"/>
      <c r="G12" s="54">
        <v>2483</v>
      </c>
      <c r="H12" s="54"/>
      <c r="I12" s="54">
        <v>6100</v>
      </c>
      <c r="J12" s="54"/>
      <c r="K12" s="54">
        <v>-12275</v>
      </c>
      <c r="L12" s="54"/>
      <c r="M12" s="54">
        <v>-10357</v>
      </c>
      <c r="N12" s="54"/>
      <c r="O12" s="54">
        <v>-2331</v>
      </c>
      <c r="P12" s="54"/>
      <c r="Q12" s="54">
        <v>0</v>
      </c>
      <c r="R12" s="54"/>
      <c r="S12" s="54">
        <f>SUM(M12:O12)</f>
        <v>-12688</v>
      </c>
      <c r="T12" s="54"/>
      <c r="U12" s="54">
        <f>SUM(C12:K12)+S12</f>
        <v>224127</v>
      </c>
      <c r="V12" s="54"/>
      <c r="W12" s="54">
        <v>-10685</v>
      </c>
      <c r="X12" s="54"/>
      <c r="Y12" s="54">
        <f>SUM(U12:W12)</f>
        <v>213442</v>
      </c>
      <c r="AA12" s="75"/>
    </row>
    <row r="13" spans="1:27" s="18" customFormat="1" ht="21.75" customHeight="1">
      <c r="A13" s="162" t="s">
        <v>162</v>
      </c>
      <c r="B13" s="34"/>
      <c r="C13" s="74"/>
      <c r="D13" s="74"/>
      <c r="E13" s="74"/>
      <c r="F13" s="74"/>
      <c r="G13" s="74"/>
      <c r="H13" s="74"/>
      <c r="I13" s="74"/>
      <c r="J13" s="74"/>
      <c r="K13" s="74"/>
      <c r="L13" s="74"/>
      <c r="M13" s="74"/>
      <c r="N13" s="74"/>
      <c r="O13" s="74"/>
      <c r="P13" s="74"/>
      <c r="Q13" s="74"/>
      <c r="R13" s="74"/>
      <c r="S13" s="74"/>
      <c r="T13" s="74"/>
      <c r="U13" s="74"/>
      <c r="V13" s="74"/>
      <c r="W13" s="74"/>
      <c r="X13" s="74"/>
      <c r="Y13" s="74"/>
      <c r="AA13" s="75"/>
    </row>
    <row r="14" spans="1:27" s="18" customFormat="1" ht="21.75" customHeight="1">
      <c r="A14" s="98" t="s">
        <v>137</v>
      </c>
      <c r="B14" s="34"/>
      <c r="C14" s="120"/>
      <c r="D14" s="76"/>
      <c r="E14" s="120"/>
      <c r="F14" s="77"/>
      <c r="G14" s="120"/>
      <c r="H14" s="77"/>
      <c r="I14" s="120"/>
      <c r="J14" s="77"/>
      <c r="K14" s="120"/>
      <c r="L14" s="120"/>
      <c r="M14" s="120"/>
      <c r="N14" s="120"/>
      <c r="O14" s="120"/>
      <c r="P14" s="120"/>
      <c r="Q14" s="120"/>
      <c r="R14" s="77"/>
      <c r="S14" s="120"/>
      <c r="T14" s="77"/>
      <c r="U14" s="54"/>
      <c r="V14" s="77"/>
      <c r="W14" s="120"/>
      <c r="X14" s="77"/>
      <c r="Y14" s="72"/>
    </row>
    <row r="15" spans="1:27" s="20" customFormat="1" ht="21.75" customHeight="1">
      <c r="A15" s="99" t="s">
        <v>183</v>
      </c>
      <c r="B15" s="19"/>
      <c r="C15" s="120">
        <v>0</v>
      </c>
      <c r="D15" s="76"/>
      <c r="E15" s="120">
        <v>0</v>
      </c>
      <c r="F15" s="77"/>
      <c r="G15" s="120">
        <v>0</v>
      </c>
      <c r="H15" s="77"/>
      <c r="I15" s="120">
        <v>0</v>
      </c>
      <c r="J15" s="77"/>
      <c r="K15" s="120">
        <v>19535</v>
      </c>
      <c r="L15" s="120"/>
      <c r="M15" s="120">
        <v>0</v>
      </c>
      <c r="N15" s="120"/>
      <c r="O15" s="120">
        <v>0</v>
      </c>
      <c r="P15" s="120"/>
      <c r="Q15" s="120">
        <v>0</v>
      </c>
      <c r="R15" s="77"/>
      <c r="S15" s="120">
        <f>SUM(M15:Q15)</f>
        <v>0</v>
      </c>
      <c r="T15" s="77"/>
      <c r="U15" s="168">
        <f>SUM(C15:K15)+S15</f>
        <v>19535</v>
      </c>
      <c r="V15" s="77"/>
      <c r="W15" s="120">
        <v>-1241</v>
      </c>
      <c r="X15" s="77"/>
      <c r="Y15" s="120">
        <f>SUM(U15:W15)</f>
        <v>18294</v>
      </c>
    </row>
    <row r="16" spans="1:27" s="20" customFormat="1" ht="21.75" customHeight="1">
      <c r="A16" s="99" t="s">
        <v>182</v>
      </c>
      <c r="B16" s="183"/>
      <c r="C16" s="120">
        <v>0</v>
      </c>
      <c r="D16" s="76"/>
      <c r="E16" s="120">
        <v>0</v>
      </c>
      <c r="F16" s="76"/>
      <c r="G16" s="120">
        <v>0</v>
      </c>
      <c r="H16" s="76"/>
      <c r="I16" s="120">
        <v>0</v>
      </c>
      <c r="J16" s="76"/>
      <c r="K16" s="121">
        <v>0</v>
      </c>
      <c r="L16" s="121"/>
      <c r="M16" s="121">
        <v>-157</v>
      </c>
      <c r="N16" s="121"/>
      <c r="O16" s="121">
        <v>-505</v>
      </c>
      <c r="P16" s="121"/>
      <c r="Q16" s="121">
        <v>0</v>
      </c>
      <c r="R16" s="121"/>
      <c r="S16" s="120">
        <f>SUM(M16:Q16)</f>
        <v>-662</v>
      </c>
      <c r="T16" s="121"/>
      <c r="U16" s="168">
        <f>SUM(C16:K16)+S16</f>
        <v>-662</v>
      </c>
      <c r="V16" s="77"/>
      <c r="W16" s="120">
        <v>0</v>
      </c>
      <c r="X16" s="77"/>
      <c r="Y16" s="120">
        <f>SUM(U16:W16)</f>
        <v>-662</v>
      </c>
    </row>
    <row r="17" spans="1:27" s="18" customFormat="1" ht="21.75" customHeight="1">
      <c r="A17" s="97" t="s">
        <v>157</v>
      </c>
      <c r="B17" s="34"/>
      <c r="C17" s="143">
        <f>SUM(C15:C16)</f>
        <v>0</v>
      </c>
      <c r="D17" s="73"/>
      <c r="E17" s="143">
        <f>SUM(E15:E16)</f>
        <v>0</v>
      </c>
      <c r="F17" s="73"/>
      <c r="G17" s="143">
        <f>SUM(G15:G16)</f>
        <v>0</v>
      </c>
      <c r="H17" s="73"/>
      <c r="I17" s="143">
        <f>SUM(I15:I16)</f>
        <v>0</v>
      </c>
      <c r="J17" s="73"/>
      <c r="K17" s="143">
        <f>SUM(K15:K16)</f>
        <v>19535</v>
      </c>
      <c r="L17" s="74"/>
      <c r="M17" s="143">
        <f>SUM(M15:M16)</f>
        <v>-157</v>
      </c>
      <c r="N17" s="74"/>
      <c r="O17" s="143">
        <f>SUM(O15:O16)</f>
        <v>-505</v>
      </c>
      <c r="P17" s="74"/>
      <c r="Q17" s="143">
        <f>SUM(Q15:Q16)</f>
        <v>0</v>
      </c>
      <c r="R17" s="73"/>
      <c r="S17" s="143">
        <f>SUM(S15:S16)</f>
        <v>-662</v>
      </c>
      <c r="T17" s="73"/>
      <c r="U17" s="147">
        <f>SUM(C17:K17)+S17</f>
        <v>18873</v>
      </c>
      <c r="V17" s="74"/>
      <c r="W17" s="143">
        <f>SUM(W15:W16)</f>
        <v>-1241</v>
      </c>
      <c r="X17" s="74"/>
      <c r="Y17" s="143">
        <f>SUM(Y15:Y16)</f>
        <v>17632</v>
      </c>
    </row>
    <row r="18" spans="1:27" s="20" customFormat="1" ht="21.75" customHeight="1" thickBot="1">
      <c r="A18" s="162" t="s">
        <v>138</v>
      </c>
      <c r="B18" s="45"/>
      <c r="C18" s="144">
        <f>C12+C17</f>
        <v>150000</v>
      </c>
      <c r="D18" s="54"/>
      <c r="E18" s="144">
        <f>E12+E17</f>
        <v>90507</v>
      </c>
      <c r="F18" s="54"/>
      <c r="G18" s="144">
        <f>G12+G17</f>
        <v>2483</v>
      </c>
      <c r="H18" s="54"/>
      <c r="I18" s="144">
        <f>I12+I17</f>
        <v>6100</v>
      </c>
      <c r="J18" s="54"/>
      <c r="K18" s="144">
        <f>K12+K17</f>
        <v>7260</v>
      </c>
      <c r="L18" s="54"/>
      <c r="M18" s="144">
        <f>M12+M17</f>
        <v>-10514</v>
      </c>
      <c r="N18" s="54"/>
      <c r="O18" s="144">
        <f>O12+O17</f>
        <v>-2836</v>
      </c>
      <c r="P18" s="54"/>
      <c r="Q18" s="144">
        <f>Q12+Q17</f>
        <v>0</v>
      </c>
      <c r="R18" s="54"/>
      <c r="S18" s="144">
        <f>S12+S17</f>
        <v>-13350</v>
      </c>
      <c r="T18" s="54"/>
      <c r="U18" s="144">
        <f>U12+U17</f>
        <v>243000</v>
      </c>
      <c r="V18" s="54"/>
      <c r="W18" s="144">
        <f>W12+W17</f>
        <v>-11926</v>
      </c>
      <c r="X18" s="54"/>
      <c r="Y18" s="144">
        <f>Y12+Y17</f>
        <v>231074</v>
      </c>
      <c r="Z18" s="145"/>
      <c r="AA18" s="146"/>
    </row>
    <row r="19" spans="1:27" s="51" customFormat="1" ht="13.5" customHeight="1" thickTop="1">
      <c r="A19" s="52"/>
      <c r="B19" s="188"/>
      <c r="C19" s="148"/>
      <c r="E19" s="148"/>
      <c r="G19" s="148"/>
      <c r="K19" s="148"/>
      <c r="L19" s="148"/>
      <c r="M19" s="148"/>
      <c r="N19" s="148"/>
      <c r="O19" s="148"/>
      <c r="P19" s="148"/>
      <c r="Q19" s="148"/>
      <c r="S19" s="148"/>
      <c r="U19" s="148"/>
      <c r="W19" s="149"/>
      <c r="X19" s="149"/>
      <c r="Y19" s="149"/>
    </row>
    <row r="20" spans="1:27" s="18" customFormat="1" ht="21.75" customHeight="1">
      <c r="A20" s="117" t="s">
        <v>87</v>
      </c>
      <c r="B20" s="34"/>
      <c r="C20" s="72"/>
      <c r="D20" s="73"/>
      <c r="E20" s="72"/>
      <c r="F20" s="74"/>
      <c r="G20" s="72"/>
      <c r="H20" s="74"/>
      <c r="I20" s="72"/>
      <c r="J20" s="74"/>
      <c r="K20" s="72"/>
      <c r="L20" s="72"/>
      <c r="M20" s="72"/>
      <c r="N20" s="72"/>
      <c r="O20" s="72"/>
      <c r="P20" s="72"/>
      <c r="Q20" s="72"/>
      <c r="R20" s="72"/>
      <c r="S20" s="72"/>
      <c r="T20" s="72"/>
      <c r="U20" s="72"/>
      <c r="V20" s="72"/>
      <c r="W20" s="72"/>
      <c r="X20" s="72"/>
      <c r="Y20" s="72"/>
      <c r="AA20" s="75"/>
    </row>
    <row r="21" spans="1:27" s="18" customFormat="1" ht="21.75" customHeight="1">
      <c r="A21" s="142" t="s">
        <v>161</v>
      </c>
      <c r="B21" s="34"/>
      <c r="C21" s="74"/>
      <c r="D21" s="73"/>
      <c r="E21" s="74"/>
      <c r="F21" s="74"/>
      <c r="G21" s="74"/>
      <c r="H21" s="74"/>
      <c r="I21" s="74"/>
      <c r="J21" s="74"/>
      <c r="K21" s="74"/>
      <c r="L21" s="74"/>
      <c r="M21" s="74"/>
      <c r="N21" s="74"/>
      <c r="O21" s="74"/>
      <c r="P21" s="74"/>
      <c r="Q21" s="74"/>
      <c r="R21" s="74"/>
      <c r="S21" s="74"/>
      <c r="T21" s="74"/>
      <c r="U21" s="74"/>
      <c r="V21" s="74"/>
      <c r="W21" s="74"/>
      <c r="X21" s="74"/>
      <c r="Y21" s="74"/>
      <c r="AA21" s="75"/>
    </row>
    <row r="22" spans="1:27" s="18" customFormat="1" ht="21.75" customHeight="1">
      <c r="A22" s="162" t="s">
        <v>160</v>
      </c>
      <c r="B22" s="34"/>
      <c r="C22" s="72">
        <v>150000</v>
      </c>
      <c r="D22" s="72"/>
      <c r="E22" s="72">
        <v>90507</v>
      </c>
      <c r="F22" s="72"/>
      <c r="G22" s="72">
        <v>2483</v>
      </c>
      <c r="H22" s="72"/>
      <c r="I22" s="72">
        <v>6100</v>
      </c>
      <c r="J22" s="72"/>
      <c r="K22" s="72">
        <v>3365</v>
      </c>
      <c r="L22" s="72"/>
      <c r="M22" s="72">
        <v>-10284</v>
      </c>
      <c r="N22" s="72"/>
      <c r="O22" s="72">
        <v>-2868</v>
      </c>
      <c r="P22" s="72"/>
      <c r="Q22" s="122">
        <v>0</v>
      </c>
      <c r="R22" s="72"/>
      <c r="S22" s="72">
        <f>SUM(M22:Q22)</f>
        <v>-13152</v>
      </c>
      <c r="T22" s="72"/>
      <c r="U22" s="72">
        <f>SUM(C22:K22)+S22</f>
        <v>239303</v>
      </c>
      <c r="V22" s="72"/>
      <c r="W22" s="72">
        <v>-9745</v>
      </c>
      <c r="X22" s="72"/>
      <c r="Y22" s="72">
        <f>SUM(U22:W22)</f>
        <v>229558</v>
      </c>
      <c r="AA22" s="75"/>
    </row>
    <row r="23" spans="1:27" s="18" customFormat="1" ht="21.75" customHeight="1">
      <c r="A23" s="162" t="s">
        <v>162</v>
      </c>
      <c r="B23" s="34"/>
      <c r="C23" s="72"/>
      <c r="D23" s="72"/>
      <c r="E23" s="72"/>
      <c r="F23" s="72"/>
      <c r="G23" s="72"/>
      <c r="H23" s="72"/>
      <c r="I23" s="72"/>
      <c r="J23" s="72"/>
      <c r="K23" s="72"/>
      <c r="L23" s="72"/>
      <c r="M23" s="72"/>
      <c r="N23" s="72"/>
      <c r="O23" s="72"/>
      <c r="P23" s="72"/>
      <c r="Q23" s="122"/>
      <c r="R23" s="72"/>
      <c r="S23" s="72"/>
      <c r="T23" s="72"/>
      <c r="U23" s="72"/>
      <c r="V23" s="72"/>
      <c r="W23" s="72"/>
      <c r="X23" s="72"/>
      <c r="Y23" s="72"/>
      <c r="AA23" s="75"/>
    </row>
    <row r="24" spans="1:27" s="18" customFormat="1" ht="21.75" customHeight="1">
      <c r="A24" s="98" t="s">
        <v>137</v>
      </c>
      <c r="B24" s="34"/>
      <c r="C24" s="72"/>
      <c r="D24" s="72"/>
      <c r="E24" s="72"/>
      <c r="F24" s="72"/>
      <c r="G24" s="72"/>
      <c r="H24" s="72"/>
      <c r="I24" s="72"/>
      <c r="J24" s="77"/>
      <c r="K24" s="120"/>
      <c r="L24" s="120"/>
      <c r="M24" s="120"/>
      <c r="N24" s="120"/>
      <c r="O24" s="120"/>
      <c r="P24" s="120"/>
      <c r="Q24" s="124"/>
      <c r="R24" s="77"/>
      <c r="S24" s="72"/>
      <c r="T24" s="77"/>
      <c r="U24" s="54"/>
      <c r="V24" s="77"/>
      <c r="W24" s="120"/>
      <c r="X24" s="77"/>
      <c r="Y24" s="72"/>
    </row>
    <row r="25" spans="1:27" s="20" customFormat="1" ht="21.75" customHeight="1">
      <c r="A25" s="99" t="s">
        <v>213</v>
      </c>
      <c r="B25" s="19"/>
      <c r="C25" s="120">
        <v>0</v>
      </c>
      <c r="D25" s="76"/>
      <c r="E25" s="120">
        <v>0</v>
      </c>
      <c r="F25" s="77"/>
      <c r="G25" s="120">
        <v>0</v>
      </c>
      <c r="H25" s="77"/>
      <c r="I25" s="120">
        <v>0</v>
      </c>
      <c r="J25" s="77"/>
      <c r="K25" s="120">
        <v>9682</v>
      </c>
      <c r="L25" s="120"/>
      <c r="M25" s="120">
        <v>0</v>
      </c>
      <c r="N25" s="120"/>
      <c r="O25" s="120">
        <v>0</v>
      </c>
      <c r="P25" s="120"/>
      <c r="Q25" s="124">
        <v>0</v>
      </c>
      <c r="R25" s="77"/>
      <c r="S25" s="120">
        <f>SUM(M25:Q25)</f>
        <v>0</v>
      </c>
      <c r="T25" s="77"/>
      <c r="U25" s="168">
        <f>SUM(C25:K25)+S25</f>
        <v>9682</v>
      </c>
      <c r="V25" s="77"/>
      <c r="W25" s="120">
        <v>-378</v>
      </c>
      <c r="X25" s="77"/>
      <c r="Y25" s="120">
        <f>SUM(U25:W25)</f>
        <v>9304</v>
      </c>
    </row>
    <row r="26" spans="1:27" s="20" customFormat="1" ht="21.75" customHeight="1">
      <c r="A26" s="99" t="s">
        <v>214</v>
      </c>
      <c r="B26" s="206"/>
      <c r="C26" s="120">
        <v>0</v>
      </c>
      <c r="D26" s="76"/>
      <c r="E26" s="120">
        <v>0</v>
      </c>
      <c r="F26" s="76"/>
      <c r="G26" s="120">
        <v>0</v>
      </c>
      <c r="H26" s="76"/>
      <c r="I26" s="120">
        <v>0</v>
      </c>
      <c r="J26" s="76"/>
      <c r="K26" s="121">
        <v>0</v>
      </c>
      <c r="L26" s="121"/>
      <c r="M26" s="120">
        <v>1213</v>
      </c>
      <c r="N26" s="121"/>
      <c r="O26" s="120">
        <v>697</v>
      </c>
      <c r="P26" s="121"/>
      <c r="Q26" s="120">
        <v>104350</v>
      </c>
      <c r="R26" s="121"/>
      <c r="S26" s="120">
        <f>SUM(M26:Q26)</f>
        <v>106260</v>
      </c>
      <c r="T26" s="121"/>
      <c r="U26" s="168">
        <f>SUM(C26:K26)+S26</f>
        <v>106260</v>
      </c>
      <c r="V26" s="77"/>
      <c r="W26" s="120">
        <v>-669</v>
      </c>
      <c r="X26" s="77"/>
      <c r="Y26" s="120">
        <f>SUM(U26:W26)</f>
        <v>105591</v>
      </c>
    </row>
    <row r="27" spans="1:27" s="18" customFormat="1" ht="21.75" customHeight="1">
      <c r="A27" s="97" t="s">
        <v>215</v>
      </c>
      <c r="B27" s="34"/>
      <c r="C27" s="143">
        <f>SUM(C25:C26)</f>
        <v>0</v>
      </c>
      <c r="D27" s="73"/>
      <c r="E27" s="143">
        <f>SUM(E25:E26)</f>
        <v>0</v>
      </c>
      <c r="F27" s="73"/>
      <c r="G27" s="143">
        <f>SUM(G25:G26)</f>
        <v>0</v>
      </c>
      <c r="H27" s="73"/>
      <c r="I27" s="143">
        <f>SUM(I25:I26)</f>
        <v>0</v>
      </c>
      <c r="J27" s="73"/>
      <c r="K27" s="143">
        <f>SUM(K25:K26)</f>
        <v>9682</v>
      </c>
      <c r="L27" s="74"/>
      <c r="M27" s="143">
        <f>SUM(M25:M26)</f>
        <v>1213</v>
      </c>
      <c r="N27" s="74"/>
      <c r="O27" s="143">
        <f>SUM(O25:O26)</f>
        <v>697</v>
      </c>
      <c r="P27" s="74"/>
      <c r="Q27" s="143">
        <f>SUM(Q25:Q26)</f>
        <v>104350</v>
      </c>
      <c r="R27" s="73"/>
      <c r="S27" s="143">
        <f>SUM(S25:S26)</f>
        <v>106260</v>
      </c>
      <c r="T27" s="73"/>
      <c r="U27" s="147">
        <f>SUM(C27:K27)+S27</f>
        <v>115942</v>
      </c>
      <c r="V27" s="74"/>
      <c r="W27" s="143">
        <f>SUM(W25:W26)</f>
        <v>-1047</v>
      </c>
      <c r="X27" s="74"/>
      <c r="Y27" s="143">
        <f>SUM(Y25:Y26)</f>
        <v>114895</v>
      </c>
    </row>
    <row r="28" spans="1:27" s="20" customFormat="1" ht="21.75" customHeight="1" thickBot="1">
      <c r="A28" s="162" t="s">
        <v>163</v>
      </c>
      <c r="B28" s="45"/>
      <c r="C28" s="144">
        <f>C22+C27</f>
        <v>150000</v>
      </c>
      <c r="D28" s="54"/>
      <c r="E28" s="144">
        <f>E22+E27</f>
        <v>90507</v>
      </c>
      <c r="F28" s="54"/>
      <c r="G28" s="144">
        <f>G22+G27</f>
        <v>2483</v>
      </c>
      <c r="H28" s="54"/>
      <c r="I28" s="144">
        <f>I22+I27</f>
        <v>6100</v>
      </c>
      <c r="J28" s="54"/>
      <c r="K28" s="144">
        <f>K22+K27</f>
        <v>13047</v>
      </c>
      <c r="L28" s="54"/>
      <c r="M28" s="144">
        <f>M22+M27</f>
        <v>-9071</v>
      </c>
      <c r="N28" s="54"/>
      <c r="O28" s="144">
        <f>O22+O27</f>
        <v>-2171</v>
      </c>
      <c r="P28" s="54"/>
      <c r="Q28" s="144">
        <f>Q22+Q27</f>
        <v>104350</v>
      </c>
      <c r="R28" s="54"/>
      <c r="S28" s="144">
        <f>S22+S27</f>
        <v>93108</v>
      </c>
      <c r="T28" s="54"/>
      <c r="U28" s="144">
        <f>U22+U27</f>
        <v>355245</v>
      </c>
      <c r="V28" s="54"/>
      <c r="W28" s="144">
        <f>W22+W27</f>
        <v>-10792</v>
      </c>
      <c r="X28" s="54"/>
      <c r="Y28" s="144">
        <f>Y22+Y27</f>
        <v>344453</v>
      </c>
      <c r="Z28" s="145"/>
      <c r="AA28" s="146"/>
    </row>
    <row r="29" spans="1:27" ht="23.25" customHeight="1" thickTop="1"/>
  </sheetData>
  <sheetProtection password="F7ED" sheet="1" objects="1" scenarios="1"/>
  <mergeCells count="6">
    <mergeCell ref="C9:Y9"/>
    <mergeCell ref="C3:Y3"/>
    <mergeCell ref="I5:K5"/>
    <mergeCell ref="M4:S4"/>
    <mergeCell ref="I6:K6"/>
    <mergeCell ref="M5:S5"/>
  </mergeCells>
  <phoneticPr fontId="11" type="noConversion"/>
  <pageMargins left="0.51181102362204722" right="0.15748031496062992" top="0.43307086614173229" bottom="0" header="0.31496062992125984" footer="0.31496062992125984"/>
  <pageSetup paperSize="122" scale="77" firstPageNumber="7" orientation="landscape" useFirstPageNumber="1" r:id="rId1"/>
  <headerFooter alignWithMargins="0">
    <oddFooter>&amp;L&amp;"Times New Roman,Regular"&amp;11The accompanying notes are an integral part of these financial statements.&amp;R&amp;P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 codeName="Sheet3">
    <tabColor rgb="FF92D050"/>
  </sheetPr>
  <dimension ref="A1:U35"/>
  <sheetViews>
    <sheetView showGridLines="0" view="pageBreakPreview" topLeftCell="A7" zoomScale="80" zoomScaleSheetLayoutView="80" workbookViewId="0">
      <selection activeCell="W24" sqref="W24"/>
    </sheetView>
  </sheetViews>
  <sheetFormatPr defaultColWidth="9.140625" defaultRowHeight="23.25" customHeight="1"/>
  <cols>
    <col min="1" max="3" width="2.7109375" style="11" customWidth="1"/>
    <col min="4" max="4" width="41.5703125" style="11" customWidth="1"/>
    <col min="5" max="5" width="8" style="6" customWidth="1"/>
    <col min="6" max="6" width="1.140625" style="11" customWidth="1"/>
    <col min="7" max="7" width="16" style="11" customWidth="1"/>
    <col min="8" max="8" width="2.28515625" style="11" customWidth="1"/>
    <col min="9" max="9" width="8.85546875" style="11" bestFit="1" customWidth="1"/>
    <col min="10" max="10" width="2.28515625" style="11" customWidth="1"/>
    <col min="11" max="11" width="7.85546875" style="11" bestFit="1" customWidth="1"/>
    <col min="12" max="12" width="2.28515625" style="11" customWidth="1"/>
    <col min="13" max="13" width="15.28515625" style="11" bestFit="1" customWidth="1"/>
    <col min="14" max="14" width="2.85546875" style="11" customWidth="1"/>
    <col min="15" max="15" width="18.28515625" style="11" customWidth="1"/>
    <col min="16" max="16" width="2.5703125" style="11" customWidth="1"/>
    <col min="17" max="17" width="11" style="11" bestFit="1" customWidth="1"/>
    <col min="18" max="18" width="2.42578125" style="11" customWidth="1"/>
    <col min="19" max="19" width="10" style="11" bestFit="1" customWidth="1"/>
    <col min="20" max="20" width="2.42578125" style="11" customWidth="1"/>
    <col min="21" max="21" width="12.140625" style="11" bestFit="1" customWidth="1"/>
    <col min="22" max="22" width="1.5703125" style="11" customWidth="1"/>
    <col min="23" max="16384" width="9.140625" style="11"/>
  </cols>
  <sheetData>
    <row r="1" spans="1:21" s="10" customFormat="1" ht="24.75" customHeight="1">
      <c r="A1" s="106" t="s">
        <v>76</v>
      </c>
      <c r="B1" s="61"/>
      <c r="C1" s="61"/>
      <c r="D1" s="61"/>
      <c r="E1" s="62"/>
      <c r="F1" s="61"/>
      <c r="G1" s="61"/>
      <c r="H1" s="61"/>
      <c r="I1" s="61"/>
      <c r="J1" s="61"/>
      <c r="K1" s="61"/>
      <c r="L1" s="61"/>
      <c r="M1" s="61"/>
      <c r="N1" s="61"/>
      <c r="O1" s="61"/>
      <c r="P1" s="61"/>
      <c r="Q1" s="61"/>
      <c r="R1" s="61"/>
      <c r="S1" s="61"/>
      <c r="T1" s="61"/>
      <c r="U1" s="63"/>
    </row>
    <row r="2" spans="1:21" s="10" customFormat="1" ht="24.75" customHeight="1">
      <c r="A2" s="108" t="s">
        <v>65</v>
      </c>
      <c r="B2" s="162"/>
      <c r="C2" s="162"/>
      <c r="D2" s="162"/>
      <c r="E2" s="57"/>
      <c r="F2" s="162"/>
      <c r="G2" s="162"/>
      <c r="H2" s="162"/>
      <c r="I2" s="162"/>
      <c r="J2" s="162"/>
      <c r="K2" s="162"/>
      <c r="L2" s="162"/>
      <c r="M2" s="162"/>
      <c r="N2" s="162"/>
      <c r="O2" s="162"/>
      <c r="P2" s="162"/>
      <c r="Q2" s="162"/>
      <c r="R2" s="162"/>
      <c r="S2" s="162"/>
      <c r="T2" s="162"/>
      <c r="U2" s="44"/>
    </row>
    <row r="3" spans="1:21" s="58" customFormat="1" ht="18.75" customHeight="1">
      <c r="A3" s="162"/>
      <c r="B3" s="162"/>
      <c r="C3" s="162"/>
      <c r="D3" s="162"/>
      <c r="E3" s="24"/>
      <c r="F3" s="175"/>
      <c r="G3" s="228" t="s">
        <v>29</v>
      </c>
      <c r="H3" s="228"/>
      <c r="I3" s="228"/>
      <c r="J3" s="228"/>
      <c r="K3" s="228"/>
      <c r="L3" s="228"/>
      <c r="M3" s="228"/>
      <c r="N3" s="228"/>
      <c r="O3" s="228"/>
      <c r="P3" s="228"/>
      <c r="Q3" s="228"/>
      <c r="R3" s="228"/>
      <c r="S3" s="228"/>
      <c r="T3" s="228"/>
      <c r="U3" s="228"/>
    </row>
    <row r="4" spans="1:21" s="58" customFormat="1" ht="19.5" customHeight="1">
      <c r="A4" s="162"/>
      <c r="B4" s="162"/>
      <c r="C4" s="162"/>
      <c r="D4" s="53"/>
      <c r="E4" s="24"/>
      <c r="F4" s="175"/>
      <c r="G4" s="175"/>
      <c r="H4" s="175"/>
      <c r="I4" s="175"/>
      <c r="J4" s="175"/>
      <c r="K4" s="175"/>
      <c r="L4" s="175"/>
      <c r="M4" s="175"/>
      <c r="N4" s="236" t="s">
        <v>124</v>
      </c>
      <c r="O4" s="236"/>
      <c r="P4" s="236"/>
      <c r="Q4" s="236"/>
      <c r="R4" s="236"/>
      <c r="S4" s="236"/>
      <c r="T4" s="236"/>
      <c r="U4" s="175"/>
    </row>
    <row r="5" spans="1:21" s="58" customFormat="1" ht="17.25" customHeight="1">
      <c r="A5" s="162"/>
      <c r="B5" s="162"/>
      <c r="C5" s="162"/>
      <c r="D5" s="31"/>
      <c r="E5" s="24"/>
      <c r="F5" s="175"/>
      <c r="G5" s="175"/>
      <c r="H5" s="175"/>
      <c r="I5" s="175"/>
      <c r="J5" s="175"/>
      <c r="K5" s="175"/>
      <c r="L5" s="175"/>
      <c r="M5" s="175"/>
      <c r="N5" s="218"/>
      <c r="O5" s="237" t="s">
        <v>156</v>
      </c>
      <c r="P5" s="237"/>
      <c r="Q5" s="237"/>
      <c r="R5" s="237"/>
      <c r="S5" s="237"/>
      <c r="T5" s="237"/>
      <c r="U5" s="175"/>
    </row>
    <row r="6" spans="1:21" s="58" customFormat="1" ht="19.5" customHeight="1">
      <c r="A6" s="162"/>
      <c r="B6" s="162"/>
      <c r="C6" s="162"/>
      <c r="D6" s="53"/>
      <c r="E6" s="24"/>
      <c r="F6" s="175"/>
      <c r="G6" s="175"/>
      <c r="H6" s="175"/>
      <c r="I6" s="175"/>
      <c r="J6" s="236" t="s">
        <v>82</v>
      </c>
      <c r="K6" s="236"/>
      <c r="L6" s="236"/>
      <c r="M6" s="236"/>
      <c r="N6" s="175"/>
      <c r="O6" s="217"/>
      <c r="P6" s="203"/>
      <c r="Q6" s="31" t="s">
        <v>219</v>
      </c>
      <c r="R6" s="203"/>
      <c r="S6" s="203"/>
      <c r="T6" s="175"/>
      <c r="U6" s="175"/>
    </row>
    <row r="7" spans="1:21" s="58" customFormat="1" ht="21.75" customHeight="1">
      <c r="A7" s="162"/>
      <c r="B7" s="162"/>
      <c r="C7" s="162"/>
      <c r="D7" s="162"/>
      <c r="E7" s="177"/>
      <c r="F7" s="174"/>
      <c r="G7" s="53" t="s">
        <v>26</v>
      </c>
      <c r="H7" s="51"/>
      <c r="I7" s="53" t="s">
        <v>134</v>
      </c>
      <c r="J7" s="53"/>
      <c r="K7" s="119" t="s">
        <v>92</v>
      </c>
      <c r="L7" s="190"/>
      <c r="M7" s="65"/>
      <c r="N7" s="174"/>
      <c r="O7" s="119" t="s">
        <v>99</v>
      </c>
      <c r="P7" s="119"/>
      <c r="Q7" s="31" t="s">
        <v>220</v>
      </c>
      <c r="R7" s="119"/>
      <c r="S7" s="119"/>
      <c r="T7" s="174"/>
      <c r="U7" s="95"/>
    </row>
    <row r="8" spans="1:21" s="58" customFormat="1" ht="21.75" customHeight="1">
      <c r="A8" s="162"/>
      <c r="B8" s="162"/>
      <c r="C8" s="162"/>
      <c r="D8" s="162"/>
      <c r="E8" s="177" t="s">
        <v>0</v>
      </c>
      <c r="F8" s="174"/>
      <c r="G8" s="53" t="s">
        <v>49</v>
      </c>
      <c r="H8" s="51"/>
      <c r="I8" s="53" t="s">
        <v>135</v>
      </c>
      <c r="J8" s="53"/>
      <c r="K8" s="190" t="s">
        <v>93</v>
      </c>
      <c r="L8" s="174"/>
      <c r="M8" s="65" t="s">
        <v>85</v>
      </c>
      <c r="N8" s="174"/>
      <c r="O8" s="174" t="s">
        <v>100</v>
      </c>
      <c r="P8" s="203"/>
      <c r="Q8" s="31" t="s">
        <v>221</v>
      </c>
      <c r="R8" s="203"/>
      <c r="S8" s="203" t="s">
        <v>91</v>
      </c>
      <c r="T8" s="174"/>
      <c r="U8" s="95" t="s">
        <v>68</v>
      </c>
    </row>
    <row r="9" spans="1:21" s="58" customFormat="1" ht="21.75" customHeight="1">
      <c r="A9" s="162"/>
      <c r="B9" s="162"/>
      <c r="C9" s="162"/>
      <c r="D9" s="162"/>
      <c r="E9" s="42"/>
      <c r="F9" s="175"/>
      <c r="G9" s="238" t="s">
        <v>53</v>
      </c>
      <c r="H9" s="238"/>
      <c r="I9" s="238"/>
      <c r="J9" s="238"/>
      <c r="K9" s="238"/>
      <c r="L9" s="238"/>
      <c r="M9" s="238"/>
      <c r="N9" s="238"/>
      <c r="O9" s="238"/>
      <c r="P9" s="238"/>
      <c r="Q9" s="238"/>
      <c r="R9" s="238"/>
      <c r="S9" s="238"/>
      <c r="T9" s="238"/>
      <c r="U9" s="238"/>
    </row>
    <row r="10" spans="1:21" s="58" customFormat="1" ht="21.75" customHeight="1">
      <c r="A10" s="213" t="s">
        <v>101</v>
      </c>
      <c r="B10" s="43"/>
      <c r="C10" s="43"/>
      <c r="D10" s="43"/>
      <c r="E10" s="204"/>
      <c r="F10" s="204"/>
      <c r="G10" s="205"/>
      <c r="H10" s="205"/>
      <c r="I10" s="205"/>
      <c r="J10" s="205"/>
      <c r="K10" s="205"/>
      <c r="L10" s="205"/>
      <c r="M10" s="205"/>
      <c r="N10" s="205"/>
      <c r="O10" s="205"/>
      <c r="P10" s="205"/>
      <c r="Q10" s="221"/>
      <c r="R10" s="205"/>
      <c r="S10" s="205"/>
      <c r="T10" s="205"/>
      <c r="U10" s="205"/>
    </row>
    <row r="11" spans="1:21" s="36" customFormat="1" ht="21.75" customHeight="1">
      <c r="A11" s="43" t="s">
        <v>181</v>
      </c>
      <c r="E11" s="35"/>
      <c r="F11" s="59"/>
      <c r="G11" s="102">
        <v>150000</v>
      </c>
      <c r="H11" s="214"/>
      <c r="I11" s="102">
        <v>90507</v>
      </c>
      <c r="J11" s="214"/>
      <c r="K11" s="102">
        <v>6100</v>
      </c>
      <c r="L11" s="214"/>
      <c r="M11" s="102">
        <v>-56997</v>
      </c>
      <c r="N11" s="59"/>
      <c r="O11" s="102">
        <v>-2331</v>
      </c>
      <c r="P11" s="102"/>
      <c r="Q11" s="102">
        <v>0</v>
      </c>
      <c r="R11" s="102"/>
      <c r="S11" s="102">
        <f>SUM(O11:Q11)</f>
        <v>-2331</v>
      </c>
      <c r="T11" s="59"/>
      <c r="U11" s="102">
        <f>SUM(G11:M11)+S11</f>
        <v>187279</v>
      </c>
    </row>
    <row r="12" spans="1:21" s="36" customFormat="1" ht="21.75" customHeight="1">
      <c r="A12" s="162" t="s">
        <v>162</v>
      </c>
      <c r="E12" s="35"/>
      <c r="F12" s="59"/>
      <c r="G12" s="102"/>
      <c r="H12" s="55"/>
      <c r="I12" s="102"/>
      <c r="J12" s="55"/>
      <c r="K12" s="102"/>
      <c r="L12" s="55"/>
      <c r="M12" s="102"/>
      <c r="N12" s="59"/>
      <c r="O12" s="102"/>
      <c r="P12" s="102"/>
      <c r="Q12" s="102"/>
      <c r="R12" s="102"/>
      <c r="S12" s="102"/>
      <c r="T12" s="59"/>
      <c r="U12" s="102"/>
    </row>
    <row r="13" spans="1:21" s="36" customFormat="1" ht="21.75" customHeight="1">
      <c r="A13" s="98" t="s">
        <v>137</v>
      </c>
      <c r="E13" s="35"/>
      <c r="F13" s="59"/>
      <c r="G13" s="121"/>
      <c r="H13" s="123"/>
      <c r="I13" s="121"/>
      <c r="J13" s="124"/>
      <c r="K13" s="124"/>
      <c r="L13" s="124"/>
      <c r="M13" s="121"/>
      <c r="N13" s="60"/>
      <c r="O13" s="60"/>
      <c r="P13" s="60"/>
      <c r="Q13" s="60"/>
      <c r="R13" s="60"/>
      <c r="S13" s="60"/>
      <c r="T13" s="60"/>
      <c r="U13" s="100"/>
    </row>
    <row r="14" spans="1:21" s="36" customFormat="1" ht="20.25" customHeight="1">
      <c r="A14" s="99"/>
      <c r="B14" s="132" t="s">
        <v>139</v>
      </c>
      <c r="E14" s="35"/>
      <c r="F14" s="59"/>
      <c r="G14" s="120">
        <v>0</v>
      </c>
      <c r="H14" s="123"/>
      <c r="I14" s="121">
        <v>0</v>
      </c>
      <c r="J14" s="124"/>
      <c r="K14" s="124">
        <v>0</v>
      </c>
      <c r="L14" s="124"/>
      <c r="M14" s="121">
        <v>10216</v>
      </c>
      <c r="N14" s="219"/>
      <c r="O14" s="219">
        <v>0</v>
      </c>
      <c r="P14" s="219"/>
      <c r="Q14" s="219">
        <v>0</v>
      </c>
      <c r="R14" s="219"/>
      <c r="S14" s="219">
        <f>SUM(O14:Q14)</f>
        <v>0</v>
      </c>
      <c r="T14" s="219"/>
      <c r="U14" s="101">
        <f>SUM(G14:M14)+S14</f>
        <v>10216</v>
      </c>
    </row>
    <row r="15" spans="1:21" s="36" customFormat="1" ht="21.75" customHeight="1">
      <c r="A15" s="99"/>
      <c r="B15" s="99" t="s">
        <v>184</v>
      </c>
      <c r="E15" s="176"/>
      <c r="G15" s="125">
        <v>0</v>
      </c>
      <c r="H15" s="123"/>
      <c r="I15" s="126">
        <v>0</v>
      </c>
      <c r="J15" s="124"/>
      <c r="K15" s="150">
        <v>0</v>
      </c>
      <c r="L15" s="124"/>
      <c r="M15" s="126">
        <v>0</v>
      </c>
      <c r="N15" s="59"/>
      <c r="O15" s="152">
        <v>-505</v>
      </c>
      <c r="P15" s="59"/>
      <c r="Q15" s="152">
        <v>0</v>
      </c>
      <c r="R15" s="59"/>
      <c r="S15" s="152">
        <f>SUM(O15:Q15)</f>
        <v>-505</v>
      </c>
      <c r="T15" s="59"/>
      <c r="U15" s="171">
        <f>SUM(G15:M15)+S15</f>
        <v>-505</v>
      </c>
    </row>
    <row r="16" spans="1:21" s="36" customFormat="1" ht="21.75" customHeight="1">
      <c r="A16" s="97" t="s">
        <v>157</v>
      </c>
      <c r="E16" s="176"/>
      <c r="G16" s="102">
        <f>SUM(G14:G15)</f>
        <v>0</v>
      </c>
      <c r="H16" s="55"/>
      <c r="I16" s="102">
        <f>SUM(I14:I15)</f>
        <v>0</v>
      </c>
      <c r="J16" s="55"/>
      <c r="K16" s="151">
        <f>SUM(K14:K15)</f>
        <v>0</v>
      </c>
      <c r="L16" s="55"/>
      <c r="M16" s="102">
        <f>SUM(M14:M15)</f>
        <v>10216</v>
      </c>
      <c r="N16" s="59"/>
      <c r="O16" s="172">
        <f>SUM(O14:O15)</f>
        <v>-505</v>
      </c>
      <c r="P16" s="210"/>
      <c r="Q16" s="172">
        <f>SUM(Q14:Q15)</f>
        <v>0</v>
      </c>
      <c r="R16" s="210"/>
      <c r="S16" s="172">
        <f>SUM(S14:S15)</f>
        <v>-505</v>
      </c>
      <c r="T16" s="59"/>
      <c r="U16" s="102">
        <f>SUM(U14:U15)</f>
        <v>9711</v>
      </c>
    </row>
    <row r="17" spans="1:21" s="58" customFormat="1" ht="21.75" customHeight="1" thickBot="1">
      <c r="A17" s="97" t="s">
        <v>138</v>
      </c>
      <c r="E17" s="56"/>
      <c r="G17" s="103">
        <f>G11+G16</f>
        <v>150000</v>
      </c>
      <c r="H17" s="104"/>
      <c r="I17" s="103">
        <f>I11+I16</f>
        <v>90507</v>
      </c>
      <c r="J17" s="104"/>
      <c r="K17" s="103">
        <f>K11+K16</f>
        <v>6100</v>
      </c>
      <c r="L17" s="104"/>
      <c r="M17" s="103">
        <f>M11+M16</f>
        <v>-46781</v>
      </c>
      <c r="N17" s="104"/>
      <c r="O17" s="103">
        <f>O11+O16</f>
        <v>-2836</v>
      </c>
      <c r="P17" s="104"/>
      <c r="Q17" s="103">
        <f>Q11+Q16</f>
        <v>0</v>
      </c>
      <c r="R17" s="104"/>
      <c r="S17" s="103">
        <f>S11+S16</f>
        <v>-2836</v>
      </c>
      <c r="T17" s="104"/>
      <c r="U17" s="103">
        <f>U11+U16</f>
        <v>196990</v>
      </c>
    </row>
    <row r="18" spans="1:21" s="36" customFormat="1" ht="14.25" customHeight="1" thickTop="1">
      <c r="A18" s="105"/>
      <c r="E18" s="35"/>
      <c r="G18" s="104"/>
      <c r="I18" s="104"/>
      <c r="J18" s="58"/>
      <c r="K18" s="58"/>
      <c r="L18" s="58"/>
      <c r="M18" s="104"/>
      <c r="N18" s="58"/>
      <c r="O18" s="58"/>
      <c r="P18" s="58"/>
      <c r="Q18" s="58"/>
      <c r="R18" s="58"/>
      <c r="S18" s="58"/>
      <c r="T18" s="58"/>
      <c r="U18" s="104"/>
    </row>
    <row r="19" spans="1:21" s="58" customFormat="1" ht="21.75" customHeight="1">
      <c r="A19" s="117" t="s">
        <v>164</v>
      </c>
      <c r="B19" s="162"/>
      <c r="C19" s="162"/>
      <c r="D19" s="162"/>
      <c r="E19" s="204"/>
      <c r="F19" s="204"/>
      <c r="G19" s="205"/>
      <c r="H19" s="205"/>
      <c r="I19" s="205"/>
      <c r="J19" s="205"/>
      <c r="K19" s="205"/>
      <c r="L19" s="205"/>
      <c r="M19" s="205"/>
      <c r="N19" s="205"/>
      <c r="O19" s="205"/>
      <c r="P19" s="205"/>
      <c r="Q19" s="221"/>
      <c r="R19" s="205"/>
      <c r="S19" s="205"/>
      <c r="T19" s="205"/>
      <c r="U19" s="205"/>
    </row>
    <row r="20" spans="1:21" s="36" customFormat="1" ht="21.75" customHeight="1">
      <c r="A20" s="162" t="s">
        <v>160</v>
      </c>
      <c r="E20" s="35"/>
      <c r="F20" s="59"/>
      <c r="G20" s="122">
        <v>150000</v>
      </c>
      <c r="H20" s="122"/>
      <c r="I20" s="122">
        <v>90507</v>
      </c>
      <c r="J20" s="122"/>
      <c r="K20" s="122">
        <v>6100</v>
      </c>
      <c r="L20" s="122"/>
      <c r="M20" s="122">
        <v>-44927</v>
      </c>
      <c r="N20" s="122"/>
      <c r="O20" s="122">
        <v>-2867</v>
      </c>
      <c r="P20" s="122"/>
      <c r="Q20" s="122">
        <v>0</v>
      </c>
      <c r="R20" s="122"/>
      <c r="S20" s="122">
        <f>SUM(O20:Q20)</f>
        <v>-2867</v>
      </c>
      <c r="T20" s="122"/>
      <c r="U20" s="122">
        <f>SUM(G20:M20)+S20</f>
        <v>198813</v>
      </c>
    </row>
    <row r="21" spans="1:21" s="36" customFormat="1" ht="21.75" customHeight="1">
      <c r="A21" s="162" t="s">
        <v>162</v>
      </c>
      <c r="E21" s="35"/>
      <c r="F21" s="59"/>
      <c r="G21" s="122"/>
      <c r="H21" s="122"/>
      <c r="I21" s="122"/>
      <c r="J21" s="122"/>
      <c r="K21" s="122"/>
      <c r="L21" s="122"/>
      <c r="M21" s="122"/>
      <c r="N21" s="122"/>
      <c r="O21" s="122"/>
      <c r="P21" s="122"/>
      <c r="Q21" s="122"/>
      <c r="R21" s="122"/>
      <c r="S21" s="122"/>
      <c r="T21" s="122"/>
      <c r="U21" s="122"/>
    </row>
    <row r="22" spans="1:21" s="36" customFormat="1" ht="21.75" customHeight="1">
      <c r="A22" s="98" t="s">
        <v>137</v>
      </c>
      <c r="E22" s="35"/>
      <c r="F22" s="59"/>
      <c r="G22" s="121"/>
      <c r="H22" s="121"/>
      <c r="I22" s="121"/>
      <c r="J22" s="123"/>
      <c r="K22" s="121"/>
      <c r="L22" s="124"/>
      <c r="M22" s="121"/>
      <c r="N22" s="124"/>
      <c r="O22" s="124"/>
      <c r="P22" s="124"/>
      <c r="Q22" s="124"/>
      <c r="R22" s="124"/>
      <c r="S22" s="124"/>
      <c r="T22" s="124"/>
      <c r="U22" s="122"/>
    </row>
    <row r="23" spans="1:21" s="36" customFormat="1" ht="20.25" customHeight="1">
      <c r="A23" s="99"/>
      <c r="B23" s="132" t="s">
        <v>139</v>
      </c>
      <c r="E23" s="35"/>
      <c r="F23" s="59"/>
      <c r="G23" s="120">
        <v>0</v>
      </c>
      <c r="H23" s="120"/>
      <c r="I23" s="121">
        <v>0</v>
      </c>
      <c r="J23" s="123"/>
      <c r="K23" s="121">
        <v>0</v>
      </c>
      <c r="L23" s="124"/>
      <c r="M23" s="121">
        <v>7421</v>
      </c>
      <c r="N23" s="124"/>
      <c r="O23" s="124">
        <v>0</v>
      </c>
      <c r="P23" s="124"/>
      <c r="Q23" s="124">
        <v>0</v>
      </c>
      <c r="R23" s="124"/>
      <c r="S23" s="124">
        <f>SUM(O23:Q23)</f>
        <v>0</v>
      </c>
      <c r="T23" s="124"/>
      <c r="U23" s="225">
        <f>SUM(G23:M23)+S23</f>
        <v>7421</v>
      </c>
    </row>
    <row r="24" spans="1:21" s="36" customFormat="1" ht="21.75" customHeight="1">
      <c r="A24" s="99"/>
      <c r="B24" s="99" t="s">
        <v>185</v>
      </c>
      <c r="E24" s="207"/>
      <c r="G24" s="125">
        <v>0</v>
      </c>
      <c r="H24" s="120"/>
      <c r="I24" s="126">
        <v>0</v>
      </c>
      <c r="J24" s="123"/>
      <c r="K24" s="126">
        <v>0</v>
      </c>
      <c r="L24" s="124"/>
      <c r="M24" s="126">
        <v>0</v>
      </c>
      <c r="N24" s="124"/>
      <c r="O24" s="150">
        <v>697</v>
      </c>
      <c r="P24" s="124"/>
      <c r="Q24" s="196">
        <v>104350</v>
      </c>
      <c r="R24" s="124"/>
      <c r="S24" s="196">
        <f>SUM(O24:Q24)</f>
        <v>105047</v>
      </c>
      <c r="T24" s="124"/>
      <c r="U24" s="226">
        <f>SUM(G24:M24)+S24</f>
        <v>105047</v>
      </c>
    </row>
    <row r="25" spans="1:21" s="36" customFormat="1" ht="21.75" customHeight="1">
      <c r="A25" s="97" t="s">
        <v>186</v>
      </c>
      <c r="E25" s="207"/>
      <c r="G25" s="102">
        <f>SUM(G23:G24)</f>
        <v>0</v>
      </c>
      <c r="H25" s="55"/>
      <c r="I25" s="102">
        <f>SUM(I23:I24)</f>
        <v>0</v>
      </c>
      <c r="J25" s="55"/>
      <c r="K25" s="151">
        <f>SUM(K23:K24)</f>
        <v>0</v>
      </c>
      <c r="L25" s="55"/>
      <c r="M25" s="102">
        <f>SUM(M23:M24)</f>
        <v>7421</v>
      </c>
      <c r="N25" s="59"/>
      <c r="O25" s="172">
        <f>SUM(O23:O24)</f>
        <v>697</v>
      </c>
      <c r="P25" s="210"/>
      <c r="Q25" s="102">
        <f>SUM(Q23:Q24)</f>
        <v>104350</v>
      </c>
      <c r="R25" s="210"/>
      <c r="S25" s="102">
        <f>SUM(S23:S24)</f>
        <v>105047</v>
      </c>
      <c r="T25" s="59"/>
      <c r="U25" s="122">
        <f>SUM(G25:M25)+S25</f>
        <v>112468</v>
      </c>
    </row>
    <row r="26" spans="1:21" s="58" customFormat="1" ht="21.75" customHeight="1" thickBot="1">
      <c r="A26" s="97" t="s">
        <v>163</v>
      </c>
      <c r="E26" s="56"/>
      <c r="G26" s="103">
        <f>G20+G25</f>
        <v>150000</v>
      </c>
      <c r="H26" s="104"/>
      <c r="I26" s="103">
        <f>I20+I25</f>
        <v>90507</v>
      </c>
      <c r="J26" s="104"/>
      <c r="K26" s="103">
        <f>K20+K25</f>
        <v>6100</v>
      </c>
      <c r="L26" s="104"/>
      <c r="M26" s="103">
        <f>M20+M25</f>
        <v>-37506</v>
      </c>
      <c r="N26" s="104"/>
      <c r="O26" s="103">
        <f>O20+O25</f>
        <v>-2170</v>
      </c>
      <c r="P26" s="104"/>
      <c r="Q26" s="103">
        <f>Q20+Q25</f>
        <v>104350</v>
      </c>
      <c r="R26" s="104"/>
      <c r="S26" s="103">
        <f>S20+S25</f>
        <v>102180</v>
      </c>
      <c r="T26" s="104"/>
      <c r="U26" s="227">
        <f>SUM(G26:M26)+S26</f>
        <v>311281</v>
      </c>
    </row>
    <row r="27" spans="1:21" s="36" customFormat="1" ht="15.75" thickTop="1">
      <c r="E27" s="35"/>
    </row>
    <row r="28" spans="1:21" ht="21.75">
      <c r="A28" s="9"/>
    </row>
    <row r="29" spans="1:21" ht="21.75">
      <c r="A29" s="9"/>
    </row>
    <row r="30" spans="1:21" ht="21.75"/>
    <row r="31" spans="1:21" ht="21.75"/>
    <row r="32" spans="1:21" ht="21.75">
      <c r="N32" s="16"/>
      <c r="O32" s="16"/>
      <c r="P32" s="16"/>
      <c r="Q32" s="16"/>
      <c r="R32" s="16"/>
      <c r="S32" s="16"/>
      <c r="T32" s="16"/>
    </row>
    <row r="33" ht="21.75"/>
    <row r="34" ht="21.75"/>
    <row r="35" ht="21.75"/>
  </sheetData>
  <sheetProtection password="F7ED" sheet="1" objects="1" scenarios="1"/>
  <mergeCells count="5">
    <mergeCell ref="G3:U3"/>
    <mergeCell ref="G9:U9"/>
    <mergeCell ref="N4:T4"/>
    <mergeCell ref="J6:M6"/>
    <mergeCell ref="O5:T5"/>
  </mergeCells>
  <phoneticPr fontId="11" type="noConversion"/>
  <pageMargins left="0.64" right="0.15748031496062992" top="0.39370078740157483" bottom="0.15748031496062992" header="0.51181102362204722" footer="0.27559055118110237"/>
  <pageSetup paperSize="122" scale="90" firstPageNumber="8" orientation="landscape" useFirstPageNumber="1" r:id="rId1"/>
  <headerFooter alignWithMargins="0">
    <oddFooter>&amp;L&amp;"Times New Roman,Regular"&amp;11     The accompanying notes are an integral part of these financial statements.&amp;R&amp;P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 codeName="Sheet4">
    <tabColor theme="5" tint="-0.249977111117893"/>
  </sheetPr>
  <dimension ref="A1:O75"/>
  <sheetViews>
    <sheetView showGridLines="0" tabSelected="1" view="pageBreakPreview" topLeftCell="A58" zoomScale="90" zoomScaleNormal="80" zoomScaleSheetLayoutView="90" workbookViewId="0">
      <selection activeCell="L74" sqref="L74"/>
    </sheetView>
  </sheetViews>
  <sheetFormatPr defaultColWidth="10.85546875" defaultRowHeight="21.75" customHeight="1"/>
  <cols>
    <col min="1" max="3" width="1.85546875" style="23" customWidth="1"/>
    <col min="4" max="4" width="38.7109375" style="23" customWidth="1"/>
    <col min="5" max="5" width="7" style="23" customWidth="1"/>
    <col min="6" max="6" width="12.28515625" style="35" customWidth="1"/>
    <col min="7" max="7" width="3.140625" style="36" customWidth="1"/>
    <col min="8" max="8" width="12.5703125" style="36" customWidth="1"/>
    <col min="9" max="9" width="2.5703125" style="36" customWidth="1"/>
    <col min="10" max="10" width="12.5703125" style="36" customWidth="1"/>
    <col min="11" max="11" width="2.7109375" style="36" customWidth="1"/>
    <col min="12" max="12" width="12.5703125" style="36" customWidth="1"/>
    <col min="13" max="13" width="15.7109375" style="36" customWidth="1"/>
    <col min="14" max="14" width="3.28515625" style="23" customWidth="1"/>
    <col min="15" max="15" width="15.28515625" style="23" customWidth="1"/>
    <col min="16" max="16384" width="10.85546875" style="23"/>
  </cols>
  <sheetData>
    <row r="1" spans="1:15" s="157" customFormat="1" ht="21.75" customHeight="1">
      <c r="A1" s="106" t="s">
        <v>76</v>
      </c>
      <c r="B1" s="18"/>
      <c r="C1" s="18"/>
      <c r="D1" s="18"/>
      <c r="E1" s="18"/>
      <c r="F1" s="133"/>
      <c r="G1" s="134"/>
      <c r="H1" s="134"/>
      <c r="I1" s="134"/>
      <c r="J1" s="134"/>
      <c r="K1" s="134"/>
      <c r="L1" s="135"/>
      <c r="M1" s="43"/>
    </row>
    <row r="2" spans="1:15" s="157" customFormat="1" ht="21.75" customHeight="1">
      <c r="A2" s="109" t="s">
        <v>66</v>
      </c>
      <c r="B2" s="18"/>
      <c r="C2" s="18"/>
      <c r="D2" s="18"/>
      <c r="E2" s="18"/>
      <c r="F2" s="133"/>
      <c r="G2" s="134"/>
      <c r="H2" s="134"/>
      <c r="I2" s="134"/>
      <c r="J2" s="134"/>
      <c r="K2" s="134"/>
      <c r="L2" s="135"/>
      <c r="M2" s="43"/>
    </row>
    <row r="3" spans="1:15" ht="18.75" customHeight="1">
      <c r="F3" s="232" t="s">
        <v>1</v>
      </c>
      <c r="G3" s="232"/>
      <c r="H3" s="232"/>
      <c r="I3" s="17"/>
      <c r="J3" s="232" t="s">
        <v>2</v>
      </c>
      <c r="K3" s="232"/>
      <c r="L3" s="232"/>
    </row>
    <row r="4" spans="1:15" ht="20.25" customHeight="1">
      <c r="F4" s="232" t="s">
        <v>3</v>
      </c>
      <c r="G4" s="232"/>
      <c r="H4" s="232"/>
      <c r="I4" s="17"/>
      <c r="J4" s="232" t="s">
        <v>3</v>
      </c>
      <c r="K4" s="232"/>
      <c r="L4" s="232"/>
    </row>
    <row r="5" spans="1:15" ht="20.25" customHeight="1">
      <c r="E5" s="164" t="s">
        <v>0</v>
      </c>
      <c r="F5" s="229" t="s">
        <v>59</v>
      </c>
      <c r="G5" s="229"/>
      <c r="H5" s="229"/>
      <c r="I5" s="163"/>
      <c r="J5" s="229" t="s">
        <v>59</v>
      </c>
      <c r="K5" s="229"/>
      <c r="L5" s="229"/>
    </row>
    <row r="6" spans="1:15" ht="21.75" customHeight="1">
      <c r="E6" s="164"/>
      <c r="F6" s="229" t="s">
        <v>60</v>
      </c>
      <c r="G6" s="229"/>
      <c r="H6" s="229"/>
      <c r="I6" s="163"/>
      <c r="J6" s="229" t="s">
        <v>60</v>
      </c>
      <c r="K6" s="229"/>
      <c r="L6" s="229"/>
    </row>
    <row r="7" spans="1:15" ht="21.75" customHeight="1">
      <c r="E7" s="164"/>
      <c r="F7" s="161">
        <v>2021</v>
      </c>
      <c r="G7" s="161"/>
      <c r="H7" s="216">
        <v>2020</v>
      </c>
      <c r="I7" s="161"/>
      <c r="J7" s="216">
        <v>2021</v>
      </c>
      <c r="K7" s="216"/>
      <c r="L7" s="216">
        <v>2020</v>
      </c>
    </row>
    <row r="8" spans="1:15" ht="14.25" customHeight="1">
      <c r="E8" s="164"/>
      <c r="F8" s="161"/>
      <c r="G8" s="161"/>
      <c r="H8" s="238" t="s">
        <v>53</v>
      </c>
      <c r="I8" s="238"/>
      <c r="J8" s="238"/>
      <c r="K8" s="161"/>
      <c r="L8" s="161"/>
    </row>
    <row r="9" spans="1:15" ht="21.75" customHeight="1">
      <c r="A9" s="110" t="s">
        <v>30</v>
      </c>
      <c r="J9" s="17"/>
      <c r="K9" s="17"/>
      <c r="L9" s="17"/>
    </row>
    <row r="10" spans="1:15" ht="21.75" customHeight="1">
      <c r="A10" s="111" t="s">
        <v>188</v>
      </c>
      <c r="F10" s="64">
        <v>9304</v>
      </c>
      <c r="G10" s="127"/>
      <c r="H10" s="64">
        <v>18294</v>
      </c>
      <c r="I10" s="127"/>
      <c r="J10" s="41">
        <v>7421</v>
      </c>
      <c r="K10" s="154"/>
      <c r="L10" s="41">
        <v>10216</v>
      </c>
      <c r="O10" s="41"/>
    </row>
    <row r="11" spans="1:15" ht="21.75" customHeight="1">
      <c r="A11" s="130" t="s">
        <v>72</v>
      </c>
      <c r="B11" s="127"/>
      <c r="C11" s="127"/>
      <c r="G11" s="128"/>
      <c r="H11" s="137"/>
      <c r="I11" s="128"/>
      <c r="J11" s="138"/>
      <c r="K11" s="136"/>
      <c r="L11" s="138"/>
      <c r="O11" s="41"/>
    </row>
    <row r="12" spans="1:15" ht="19.5" customHeight="1">
      <c r="A12" s="130"/>
      <c r="B12" s="130" t="s">
        <v>73</v>
      </c>
      <c r="C12" s="127"/>
      <c r="G12" s="128"/>
      <c r="H12" s="137"/>
      <c r="I12" s="128"/>
      <c r="J12" s="138"/>
      <c r="K12" s="136"/>
      <c r="L12" s="138"/>
      <c r="O12" s="41"/>
    </row>
    <row r="13" spans="1:15" ht="21.75" customHeight="1">
      <c r="A13" s="89" t="s">
        <v>166</v>
      </c>
      <c r="B13" s="130"/>
      <c r="C13" s="127"/>
      <c r="F13" s="64">
        <v>110</v>
      </c>
      <c r="G13" s="127"/>
      <c r="H13" s="64">
        <v>-2087</v>
      </c>
      <c r="I13" s="127"/>
      <c r="J13" s="64">
        <v>2424</v>
      </c>
      <c r="K13" s="154"/>
      <c r="L13" s="64">
        <v>522</v>
      </c>
      <c r="O13" s="41"/>
    </row>
    <row r="14" spans="1:15" ht="21.75" customHeight="1">
      <c r="A14" s="23" t="s">
        <v>118</v>
      </c>
      <c r="F14" s="64">
        <v>0</v>
      </c>
      <c r="G14" s="127"/>
      <c r="H14" s="64">
        <v>0</v>
      </c>
      <c r="I14" s="127"/>
      <c r="J14" s="64">
        <v>0</v>
      </c>
      <c r="K14" s="154"/>
      <c r="L14" s="64">
        <v>2496</v>
      </c>
      <c r="M14" s="23"/>
    </row>
    <row r="15" spans="1:15" ht="21.75" customHeight="1">
      <c r="A15" s="89" t="s">
        <v>187</v>
      </c>
      <c r="B15" s="130"/>
      <c r="C15" s="127"/>
      <c r="F15" s="64">
        <v>0</v>
      </c>
      <c r="G15" s="127"/>
      <c r="H15" s="64">
        <v>7</v>
      </c>
      <c r="I15" s="127"/>
      <c r="J15" s="64">
        <v>0</v>
      </c>
      <c r="K15" s="154"/>
      <c r="L15" s="64">
        <v>7</v>
      </c>
      <c r="O15" s="41"/>
    </row>
    <row r="16" spans="1:15" ht="21.75" customHeight="1">
      <c r="A16" s="89" t="s">
        <v>75</v>
      </c>
      <c r="B16" s="130"/>
      <c r="C16" s="127"/>
      <c r="F16" s="64">
        <v>4090</v>
      </c>
      <c r="G16" s="127"/>
      <c r="H16" s="64">
        <v>4277</v>
      </c>
      <c r="I16" s="127"/>
      <c r="J16" s="64">
        <v>2944</v>
      </c>
      <c r="K16" s="154"/>
      <c r="L16" s="64">
        <v>2949</v>
      </c>
      <c r="O16" s="41"/>
    </row>
    <row r="17" spans="1:15" ht="21.75" customHeight="1">
      <c r="A17" s="89" t="s">
        <v>167</v>
      </c>
      <c r="B17" s="130"/>
      <c r="C17" s="127"/>
      <c r="F17" s="64">
        <v>1142</v>
      </c>
      <c r="G17" s="127"/>
      <c r="H17" s="64">
        <v>1213</v>
      </c>
      <c r="I17" s="127"/>
      <c r="J17" s="64">
        <v>460</v>
      </c>
      <c r="K17" s="154"/>
      <c r="L17" s="64">
        <v>340</v>
      </c>
      <c r="O17" s="41"/>
    </row>
    <row r="18" spans="1:15" ht="21.75" customHeight="1">
      <c r="A18" s="89" t="s">
        <v>168</v>
      </c>
      <c r="B18" s="130"/>
      <c r="C18" s="127"/>
      <c r="F18" s="155">
        <v>113</v>
      </c>
      <c r="G18" s="127"/>
      <c r="H18" s="155">
        <v>153</v>
      </c>
      <c r="I18" s="127"/>
      <c r="J18" s="155">
        <v>110</v>
      </c>
      <c r="K18" s="154"/>
      <c r="L18" s="155">
        <v>149</v>
      </c>
      <c r="O18" s="41"/>
    </row>
    <row r="19" spans="1:15" ht="21.75" customHeight="1">
      <c r="A19" s="23" t="s">
        <v>176</v>
      </c>
      <c r="F19" s="155">
        <v>817</v>
      </c>
      <c r="G19" s="127"/>
      <c r="H19" s="155">
        <v>4</v>
      </c>
      <c r="I19" s="127"/>
      <c r="J19" s="155">
        <v>250</v>
      </c>
      <c r="K19" s="154"/>
      <c r="L19" s="155">
        <v>-100</v>
      </c>
      <c r="O19" s="64"/>
    </row>
    <row r="20" spans="1:15" ht="21.75" customHeight="1">
      <c r="A20" s="23" t="s">
        <v>140</v>
      </c>
      <c r="B20" s="130"/>
      <c r="C20" s="127"/>
      <c r="F20" s="64">
        <v>385</v>
      </c>
      <c r="G20" s="127"/>
      <c r="H20" s="64">
        <v>322</v>
      </c>
      <c r="I20" s="127"/>
      <c r="J20" s="155">
        <v>252</v>
      </c>
      <c r="K20" s="154"/>
      <c r="L20" s="64">
        <v>211</v>
      </c>
      <c r="O20" s="41"/>
    </row>
    <row r="21" spans="1:15" ht="21.75" customHeight="1">
      <c r="A21" s="23" t="s">
        <v>217</v>
      </c>
      <c r="B21" s="170"/>
      <c r="C21" s="169"/>
      <c r="D21" s="169"/>
      <c r="F21" s="64">
        <v>-64</v>
      </c>
      <c r="G21" s="127"/>
      <c r="H21" s="64">
        <v>-123</v>
      </c>
      <c r="I21" s="127"/>
      <c r="J21" s="155">
        <v>-147</v>
      </c>
      <c r="K21" s="154"/>
      <c r="L21" s="64">
        <v>-123</v>
      </c>
      <c r="O21" s="41"/>
    </row>
    <row r="22" spans="1:15" ht="21.75" customHeight="1">
      <c r="A22" s="173" t="s">
        <v>102</v>
      </c>
      <c r="B22" s="170"/>
      <c r="C22" s="169"/>
      <c r="D22" s="169"/>
      <c r="F22" s="155">
        <v>100</v>
      </c>
      <c r="G22" s="127"/>
      <c r="H22" s="155">
        <v>-224</v>
      </c>
      <c r="I22" s="127"/>
      <c r="J22" s="155">
        <v>35</v>
      </c>
      <c r="K22" s="154"/>
      <c r="L22" s="197">
        <v>0</v>
      </c>
      <c r="O22" s="41"/>
    </row>
    <row r="23" spans="1:15" ht="21.75" customHeight="1">
      <c r="A23" s="23" t="s">
        <v>31</v>
      </c>
      <c r="B23" s="130"/>
      <c r="C23" s="127"/>
      <c r="F23" s="64">
        <v>-4</v>
      </c>
      <c r="G23" s="127"/>
      <c r="H23" s="64">
        <v>-21</v>
      </c>
      <c r="I23" s="127"/>
      <c r="J23" s="155">
        <v>-126</v>
      </c>
      <c r="K23" s="154"/>
      <c r="L23" s="64">
        <v>-148</v>
      </c>
      <c r="O23" s="41"/>
    </row>
    <row r="24" spans="1:15" ht="21.75" customHeight="1">
      <c r="A24" s="89" t="s">
        <v>24</v>
      </c>
      <c r="B24" s="130"/>
      <c r="C24" s="127"/>
      <c r="F24" s="66">
        <v>3197</v>
      </c>
      <c r="G24" s="128"/>
      <c r="H24" s="66">
        <v>2931</v>
      </c>
      <c r="I24" s="127"/>
      <c r="J24" s="66">
        <v>1756</v>
      </c>
      <c r="K24" s="128"/>
      <c r="L24" s="66">
        <v>1647</v>
      </c>
      <c r="O24" s="41"/>
    </row>
    <row r="25" spans="1:15" ht="21.75" customHeight="1">
      <c r="A25" s="89" t="s">
        <v>189</v>
      </c>
      <c r="B25" s="130"/>
      <c r="C25" s="127"/>
      <c r="F25" s="140">
        <v>2510</v>
      </c>
      <c r="G25" s="128"/>
      <c r="H25" s="140">
        <v>4594</v>
      </c>
      <c r="I25" s="127"/>
      <c r="J25" s="140">
        <v>1799</v>
      </c>
      <c r="K25" s="128"/>
      <c r="L25" s="140">
        <v>2807</v>
      </c>
      <c r="O25" s="41"/>
    </row>
    <row r="26" spans="1:15" ht="18.75" customHeight="1">
      <c r="A26" s="111"/>
      <c r="F26" s="66">
        <f>SUM(F10:F25)</f>
        <v>21700</v>
      </c>
      <c r="H26" s="66">
        <f>SUM(H10:H25)</f>
        <v>29340</v>
      </c>
      <c r="J26" s="66">
        <f>SUM(J10:J25)</f>
        <v>17178</v>
      </c>
      <c r="L26" s="66">
        <f>SUM(L10:L25)</f>
        <v>20973</v>
      </c>
      <c r="O26" s="66"/>
    </row>
    <row r="27" spans="1:15" ht="21.75" customHeight="1">
      <c r="A27" s="81" t="s">
        <v>32</v>
      </c>
      <c r="F27" s="66"/>
      <c r="H27" s="66"/>
      <c r="J27" s="66"/>
      <c r="K27" s="17"/>
      <c r="L27" s="66"/>
      <c r="O27" s="66"/>
    </row>
    <row r="28" spans="1:15" ht="21.75" customHeight="1">
      <c r="A28" s="23" t="s">
        <v>37</v>
      </c>
      <c r="B28" s="27"/>
      <c r="F28" s="66">
        <v>30309</v>
      </c>
      <c r="G28" s="127"/>
      <c r="H28" s="66">
        <v>-33762</v>
      </c>
      <c r="I28" s="127"/>
      <c r="J28" s="66">
        <v>12155</v>
      </c>
      <c r="K28" s="154"/>
      <c r="L28" s="66">
        <v>-25435</v>
      </c>
    </row>
    <row r="29" spans="1:15" ht="21.75" customHeight="1">
      <c r="A29" s="23" t="s">
        <v>69</v>
      </c>
      <c r="B29" s="27"/>
      <c r="F29" s="66">
        <v>-8426</v>
      </c>
      <c r="G29" s="127"/>
      <c r="H29" s="66">
        <v>-14530</v>
      </c>
      <c r="I29" s="127"/>
      <c r="J29" s="66">
        <v>-9129</v>
      </c>
      <c r="K29" s="154"/>
      <c r="L29" s="66">
        <v>-9132</v>
      </c>
    </row>
    <row r="30" spans="1:15" ht="21.75" customHeight="1">
      <c r="A30" s="23" t="s">
        <v>77</v>
      </c>
      <c r="B30" s="27"/>
      <c r="F30" s="66">
        <v>-2586</v>
      </c>
      <c r="G30" s="127"/>
      <c r="H30" s="66">
        <v>-17224</v>
      </c>
      <c r="I30" s="127"/>
      <c r="J30" s="66">
        <v>-3678</v>
      </c>
      <c r="K30" s="154"/>
      <c r="L30" s="66">
        <v>-16841</v>
      </c>
    </row>
    <row r="31" spans="1:15" ht="21.75" customHeight="1">
      <c r="A31" s="23" t="s">
        <v>33</v>
      </c>
      <c r="B31" s="27"/>
      <c r="F31" s="129">
        <v>-41439</v>
      </c>
      <c r="G31" s="127"/>
      <c r="H31" s="129">
        <v>57077</v>
      </c>
      <c r="I31" s="127"/>
      <c r="J31" s="129">
        <v>-2450</v>
      </c>
      <c r="K31" s="154"/>
      <c r="L31" s="129">
        <v>401</v>
      </c>
    </row>
    <row r="32" spans="1:15" ht="21.75" customHeight="1">
      <c r="A32" s="23" t="s">
        <v>78</v>
      </c>
      <c r="B32" s="27"/>
      <c r="F32" s="66">
        <v>1159</v>
      </c>
      <c r="G32" s="127"/>
      <c r="H32" s="66">
        <v>11438</v>
      </c>
      <c r="I32" s="127"/>
      <c r="J32" s="66">
        <v>131</v>
      </c>
      <c r="K32" s="154"/>
      <c r="L32" s="66">
        <v>6196</v>
      </c>
    </row>
    <row r="33" spans="1:13" ht="21.75" customHeight="1">
      <c r="A33" s="23" t="s">
        <v>9</v>
      </c>
      <c r="B33" s="27"/>
      <c r="F33" s="66">
        <v>-1090</v>
      </c>
      <c r="G33" s="127"/>
      <c r="H33" s="66">
        <v>1392</v>
      </c>
      <c r="I33" s="127"/>
      <c r="J33" s="66">
        <v>0</v>
      </c>
      <c r="K33" s="154"/>
      <c r="L33" s="66">
        <v>151</v>
      </c>
    </row>
    <row r="34" spans="1:13" ht="21.75" customHeight="1">
      <c r="A34" s="23" t="s">
        <v>40</v>
      </c>
      <c r="B34" s="67"/>
      <c r="F34" s="66">
        <v>-9287</v>
      </c>
      <c r="G34" s="127"/>
      <c r="H34" s="66">
        <v>18664</v>
      </c>
      <c r="I34" s="127"/>
      <c r="J34" s="66">
        <v>-34196</v>
      </c>
      <c r="K34" s="154"/>
      <c r="L34" s="66">
        <v>31492</v>
      </c>
    </row>
    <row r="35" spans="1:13" ht="21.75" customHeight="1">
      <c r="A35" s="23" t="s">
        <v>71</v>
      </c>
      <c r="B35" s="67"/>
      <c r="F35" s="66">
        <v>2777</v>
      </c>
      <c r="G35" s="127"/>
      <c r="H35" s="66">
        <v>-1639</v>
      </c>
      <c r="I35" s="127"/>
      <c r="J35" s="66">
        <v>-858</v>
      </c>
      <c r="K35" s="154"/>
      <c r="L35" s="66">
        <v>-81</v>
      </c>
    </row>
    <row r="36" spans="1:13" ht="21.75" customHeight="1">
      <c r="A36" s="23" t="s">
        <v>152</v>
      </c>
      <c r="B36" s="67"/>
      <c r="F36" s="211">
        <v>-1339</v>
      </c>
      <c r="G36" s="127"/>
      <c r="H36" s="66">
        <v>0</v>
      </c>
      <c r="I36" s="127"/>
      <c r="J36" s="66">
        <v>509</v>
      </c>
      <c r="K36" s="154"/>
      <c r="L36" s="66">
        <v>0</v>
      </c>
    </row>
    <row r="37" spans="1:13" ht="21.75" customHeight="1">
      <c r="A37" s="65" t="s">
        <v>81</v>
      </c>
      <c r="B37" s="67"/>
      <c r="F37" s="212">
        <v>0</v>
      </c>
      <c r="G37" s="127"/>
      <c r="H37" s="129">
        <v>-781</v>
      </c>
      <c r="I37" s="127"/>
      <c r="J37" s="129">
        <v>0</v>
      </c>
      <c r="K37" s="154"/>
      <c r="L37" s="129">
        <v>-720</v>
      </c>
    </row>
    <row r="38" spans="1:13" ht="21.75" customHeight="1">
      <c r="A38" s="65" t="s">
        <v>117</v>
      </c>
      <c r="B38" s="67"/>
      <c r="F38" s="215">
        <v>0</v>
      </c>
      <c r="G38" s="127"/>
      <c r="H38" s="139">
        <v>-370</v>
      </c>
      <c r="I38" s="127"/>
      <c r="J38" s="139">
        <v>0</v>
      </c>
      <c r="K38" s="154"/>
      <c r="L38" s="139">
        <v>-370</v>
      </c>
    </row>
    <row r="39" spans="1:13" ht="21.75" customHeight="1">
      <c r="A39" s="23" t="s">
        <v>201</v>
      </c>
      <c r="B39" s="67"/>
      <c r="F39" s="66">
        <f>SUM(F26:F38)</f>
        <v>-8222</v>
      </c>
      <c r="G39" s="66"/>
      <c r="H39" s="66">
        <f>SUM(H26:H38)</f>
        <v>49605</v>
      </c>
      <c r="I39" s="66"/>
      <c r="J39" s="66">
        <f>SUM(J26:J38)</f>
        <v>-20338</v>
      </c>
      <c r="K39" s="66"/>
      <c r="L39" s="66">
        <f>SUM(L26:L38)</f>
        <v>6634</v>
      </c>
    </row>
    <row r="40" spans="1:13" s="157" customFormat="1" ht="21.75" customHeight="1">
      <c r="A40" s="106" t="s">
        <v>76</v>
      </c>
      <c r="B40" s="18"/>
      <c r="C40" s="18"/>
      <c r="D40" s="18"/>
      <c r="E40" s="18"/>
      <c r="F40" s="133"/>
      <c r="G40" s="134"/>
      <c r="H40" s="134"/>
      <c r="I40" s="134"/>
      <c r="J40" s="134"/>
      <c r="K40" s="134"/>
      <c r="L40" s="135"/>
      <c r="M40" s="43"/>
    </row>
    <row r="41" spans="1:13" ht="21.75" customHeight="1">
      <c r="A41" s="109" t="s">
        <v>66</v>
      </c>
      <c r="B41" s="18"/>
      <c r="C41" s="18"/>
      <c r="D41" s="18"/>
      <c r="E41" s="18"/>
      <c r="F41" s="133"/>
      <c r="G41" s="134"/>
      <c r="H41" s="134"/>
      <c r="I41" s="134"/>
      <c r="J41" s="134"/>
      <c r="K41" s="134"/>
      <c r="L41" s="135"/>
    </row>
    <row r="42" spans="1:13" ht="11.25" customHeight="1">
      <c r="A42" s="109"/>
      <c r="B42" s="18"/>
      <c r="C42" s="18"/>
      <c r="D42" s="18"/>
      <c r="E42" s="18"/>
      <c r="F42" s="133"/>
      <c r="G42" s="134"/>
      <c r="H42" s="134"/>
      <c r="I42" s="134"/>
      <c r="J42" s="134"/>
      <c r="K42" s="134"/>
      <c r="L42" s="135"/>
    </row>
    <row r="43" spans="1:13" ht="21.75" customHeight="1">
      <c r="F43" s="232" t="s">
        <v>1</v>
      </c>
      <c r="G43" s="232"/>
      <c r="H43" s="232"/>
      <c r="I43" s="17"/>
      <c r="J43" s="232" t="s">
        <v>2</v>
      </c>
      <c r="K43" s="232"/>
      <c r="L43" s="232"/>
    </row>
    <row r="44" spans="1:13" ht="21.75" customHeight="1">
      <c r="F44" s="232" t="s">
        <v>3</v>
      </c>
      <c r="G44" s="232"/>
      <c r="H44" s="232"/>
      <c r="I44" s="17"/>
      <c r="J44" s="232" t="s">
        <v>3</v>
      </c>
      <c r="K44" s="232"/>
      <c r="L44" s="232"/>
    </row>
    <row r="45" spans="1:13" ht="21.75" customHeight="1">
      <c r="E45" s="164" t="s">
        <v>0</v>
      </c>
      <c r="F45" s="229" t="s">
        <v>59</v>
      </c>
      <c r="G45" s="229"/>
      <c r="H45" s="229"/>
      <c r="I45" s="163"/>
      <c r="J45" s="229" t="s">
        <v>59</v>
      </c>
      <c r="K45" s="229"/>
      <c r="L45" s="229"/>
    </row>
    <row r="46" spans="1:13" ht="21.75" customHeight="1">
      <c r="E46" s="164"/>
      <c r="F46" s="229" t="s">
        <v>60</v>
      </c>
      <c r="G46" s="229"/>
      <c r="H46" s="229"/>
      <c r="I46" s="163"/>
      <c r="J46" s="229" t="s">
        <v>60</v>
      </c>
      <c r="K46" s="229"/>
      <c r="L46" s="229"/>
    </row>
    <row r="47" spans="1:13" ht="21.75" customHeight="1">
      <c r="E47" s="164"/>
      <c r="F47" s="216">
        <v>2021</v>
      </c>
      <c r="G47" s="216"/>
      <c r="H47" s="216">
        <v>2020</v>
      </c>
      <c r="I47" s="216"/>
      <c r="J47" s="216">
        <v>2021</v>
      </c>
      <c r="K47" s="216"/>
      <c r="L47" s="216">
        <v>2020</v>
      </c>
    </row>
    <row r="48" spans="1:13" ht="18.75" customHeight="1">
      <c r="E48" s="179"/>
      <c r="F48" s="178"/>
      <c r="G48" s="178"/>
      <c r="H48" s="238" t="s">
        <v>53</v>
      </c>
      <c r="I48" s="238"/>
      <c r="J48" s="238"/>
      <c r="K48" s="178"/>
      <c r="L48" s="178"/>
    </row>
    <row r="49" spans="1:14" ht="21.75" customHeight="1">
      <c r="A49" s="23" t="s">
        <v>141</v>
      </c>
      <c r="B49" s="67"/>
      <c r="F49" s="155">
        <v>-105</v>
      </c>
      <c r="G49" s="127"/>
      <c r="H49" s="155">
        <v>-156</v>
      </c>
      <c r="I49" s="127"/>
      <c r="J49" s="155">
        <v>0</v>
      </c>
      <c r="K49" s="154"/>
      <c r="L49" s="155">
        <v>0</v>
      </c>
    </row>
    <row r="50" spans="1:14" s="162" customFormat="1" ht="21.75" customHeight="1">
      <c r="A50" s="83" t="s">
        <v>200</v>
      </c>
      <c r="B50" s="27"/>
      <c r="C50" s="27"/>
      <c r="D50" s="27"/>
      <c r="E50" s="27"/>
      <c r="F50" s="80">
        <f>SUM(F39,F49:F49)</f>
        <v>-8327</v>
      </c>
      <c r="G50" s="58"/>
      <c r="H50" s="80">
        <f>SUM(H39,H49:H49)</f>
        <v>49449</v>
      </c>
      <c r="I50" s="58"/>
      <c r="J50" s="80">
        <f>SUM(J39,J49:J49)</f>
        <v>-20338</v>
      </c>
      <c r="K50" s="58"/>
      <c r="L50" s="80">
        <f>SUM(L39,L49:L49)</f>
        <v>6634</v>
      </c>
      <c r="M50" s="43"/>
    </row>
    <row r="51" spans="1:14" ht="11.25" customHeight="1">
      <c r="E51" s="164"/>
      <c r="F51" s="190"/>
      <c r="G51" s="190"/>
      <c r="H51" s="191"/>
      <c r="I51" s="191"/>
      <c r="J51" s="191"/>
      <c r="K51" s="190"/>
      <c r="L51" s="190"/>
    </row>
    <row r="52" spans="1:14" s="25" customFormat="1" ht="21.75" customHeight="1">
      <c r="A52" s="166" t="s">
        <v>34</v>
      </c>
      <c r="B52" s="23"/>
      <c r="C52" s="23"/>
      <c r="D52" s="23"/>
      <c r="E52" s="23"/>
      <c r="F52" s="68"/>
      <c r="G52" s="68"/>
      <c r="H52" s="68"/>
      <c r="I52" s="68"/>
      <c r="J52" s="68"/>
      <c r="K52" s="68"/>
      <c r="L52" s="68"/>
      <c r="M52" s="35"/>
      <c r="N52" s="79"/>
    </row>
    <row r="53" spans="1:14" s="25" customFormat="1" ht="21.75" customHeight="1">
      <c r="A53" s="23" t="s">
        <v>44</v>
      </c>
      <c r="B53" s="23"/>
      <c r="C53" s="23"/>
      <c r="D53" s="23"/>
      <c r="E53" s="23"/>
      <c r="F53" s="23">
        <v>4</v>
      </c>
      <c r="G53" s="198"/>
      <c r="H53" s="23">
        <v>21</v>
      </c>
      <c r="I53" s="198"/>
      <c r="J53" s="66">
        <v>0</v>
      </c>
      <c r="K53" s="198"/>
      <c r="L53" s="66">
        <v>21</v>
      </c>
      <c r="M53" s="35"/>
      <c r="N53" s="79"/>
    </row>
    <row r="54" spans="1:14" s="25" customFormat="1" ht="21.75" customHeight="1">
      <c r="A54" s="23" t="s">
        <v>103</v>
      </c>
      <c r="B54" s="23"/>
      <c r="C54" s="23"/>
      <c r="D54" s="23"/>
      <c r="E54" s="23"/>
      <c r="F54" s="199">
        <v>36</v>
      </c>
      <c r="G54" s="130"/>
      <c r="H54" s="199">
        <v>560</v>
      </c>
      <c r="I54" s="130"/>
      <c r="J54" s="66">
        <v>1</v>
      </c>
      <c r="K54" s="129"/>
      <c r="L54" s="66">
        <v>0</v>
      </c>
      <c r="M54" s="35"/>
      <c r="N54" s="79"/>
    </row>
    <row r="55" spans="1:14" ht="21.75" customHeight="1">
      <c r="A55" s="23" t="s">
        <v>142</v>
      </c>
      <c r="B55" s="25"/>
      <c r="C55" s="25"/>
      <c r="D55" s="25"/>
      <c r="E55" s="25"/>
      <c r="F55" s="199">
        <v>-1885</v>
      </c>
      <c r="G55" s="130"/>
      <c r="H55" s="199">
        <v>-4140</v>
      </c>
      <c r="I55" s="130"/>
      <c r="J55" s="66">
        <v>-1675</v>
      </c>
      <c r="K55" s="129"/>
      <c r="L55" s="66">
        <v>-3444</v>
      </c>
    </row>
    <row r="56" spans="1:14" ht="21.75" customHeight="1">
      <c r="A56" s="113" t="s">
        <v>74</v>
      </c>
      <c r="F56" s="80">
        <f>SUM(F53:F55)</f>
        <v>-1845</v>
      </c>
      <c r="H56" s="80">
        <f>SUM(H53:H55)</f>
        <v>-3559</v>
      </c>
      <c r="J56" s="80">
        <f>SUM(J53:J55)</f>
        <v>-1674</v>
      </c>
      <c r="K56" s="17"/>
      <c r="L56" s="80">
        <f>SUM(L53:L55)</f>
        <v>-3423</v>
      </c>
    </row>
    <row r="57" spans="1:14" ht="11.25" customHeight="1">
      <c r="A57" s="114"/>
      <c r="F57" s="66"/>
      <c r="H57" s="66"/>
      <c r="J57" s="66"/>
      <c r="K57" s="66"/>
      <c r="L57" s="66"/>
    </row>
    <row r="58" spans="1:14" ht="21.75" customHeight="1">
      <c r="A58" s="166" t="s">
        <v>35</v>
      </c>
      <c r="B58" s="67"/>
      <c r="F58" s="66"/>
      <c r="H58" s="66"/>
      <c r="J58" s="66"/>
      <c r="K58" s="17"/>
      <c r="L58" s="66"/>
    </row>
    <row r="59" spans="1:14" ht="21.75" customHeight="1">
      <c r="A59" s="23" t="s">
        <v>48</v>
      </c>
      <c r="B59" s="67"/>
      <c r="F59" s="64">
        <v>-3180</v>
      </c>
      <c r="G59" s="127"/>
      <c r="H59" s="64">
        <v>-2868</v>
      </c>
      <c r="I59" s="127"/>
      <c r="J59" s="66">
        <v>-1772</v>
      </c>
      <c r="K59" s="129"/>
      <c r="L59" s="66">
        <v>-1583</v>
      </c>
    </row>
    <row r="60" spans="1:14" ht="21.75" customHeight="1">
      <c r="A60" s="23" t="s">
        <v>143</v>
      </c>
      <c r="B60" s="67"/>
      <c r="F60" s="66"/>
      <c r="G60" s="128"/>
      <c r="H60" s="64"/>
      <c r="I60" s="127"/>
      <c r="J60" s="66"/>
      <c r="K60" s="129"/>
      <c r="L60" s="66"/>
    </row>
    <row r="61" spans="1:14" ht="21.75" customHeight="1">
      <c r="B61" s="67" t="s">
        <v>104</v>
      </c>
      <c r="F61" s="64">
        <v>201004</v>
      </c>
      <c r="G61" s="127"/>
      <c r="H61" s="64">
        <v>147942</v>
      </c>
      <c r="I61" s="127"/>
      <c r="J61" s="66">
        <v>70502</v>
      </c>
      <c r="K61" s="129"/>
      <c r="L61" s="66">
        <v>65630</v>
      </c>
    </row>
    <row r="62" spans="1:14" ht="20.25" customHeight="1">
      <c r="A62" s="23" t="s">
        <v>119</v>
      </c>
      <c r="B62" s="67"/>
      <c r="F62" s="66"/>
      <c r="G62" s="128"/>
      <c r="H62" s="64"/>
      <c r="I62" s="127"/>
      <c r="J62" s="66"/>
      <c r="K62" s="129"/>
      <c r="L62" s="66"/>
    </row>
    <row r="63" spans="1:14" ht="21.75" customHeight="1">
      <c r="B63" s="23" t="s">
        <v>104</v>
      </c>
      <c r="F63" s="66">
        <v>-198576</v>
      </c>
      <c r="G63" s="127"/>
      <c r="H63" s="66">
        <v>-145273</v>
      </c>
      <c r="I63" s="127"/>
      <c r="J63" s="66">
        <v>-50017</v>
      </c>
      <c r="K63" s="154"/>
      <c r="L63" s="66">
        <v>-30892</v>
      </c>
    </row>
    <row r="64" spans="1:14" ht="21.75" customHeight="1">
      <c r="A64" s="23" t="s">
        <v>144</v>
      </c>
      <c r="F64" s="66">
        <v>-5163</v>
      </c>
      <c r="G64" s="127"/>
      <c r="H64" s="66">
        <v>-3732</v>
      </c>
      <c r="I64" s="127"/>
      <c r="J64" s="66">
        <v>-5163</v>
      </c>
      <c r="K64" s="154"/>
      <c r="L64" s="66">
        <v>-3732</v>
      </c>
    </row>
    <row r="65" spans="1:13" ht="21.75" customHeight="1">
      <c r="A65" s="23" t="s">
        <v>145</v>
      </c>
      <c r="F65" s="66">
        <v>-1679</v>
      </c>
      <c r="G65" s="127"/>
      <c r="H65" s="66">
        <v>-1318</v>
      </c>
      <c r="I65" s="127"/>
      <c r="J65" s="66">
        <v>-455</v>
      </c>
      <c r="K65" s="154"/>
      <c r="L65" s="66">
        <v>-331</v>
      </c>
    </row>
    <row r="66" spans="1:13" ht="21.75" customHeight="1">
      <c r="A66" s="27" t="s">
        <v>146</v>
      </c>
      <c r="E66" s="160"/>
      <c r="F66" s="80">
        <f>SUM(F59:F65)</f>
        <v>-7594</v>
      </c>
      <c r="H66" s="80">
        <f>SUM(H59:H65)</f>
        <v>-5249</v>
      </c>
      <c r="I66" s="69"/>
      <c r="J66" s="80">
        <f>SUM(J59:J65)</f>
        <v>13095</v>
      </c>
      <c r="K66" s="69"/>
      <c r="L66" s="80">
        <f>SUM(L59:L65)</f>
        <v>29092</v>
      </c>
    </row>
    <row r="67" spans="1:13" ht="21.75" customHeight="1">
      <c r="A67" s="23" t="s">
        <v>216</v>
      </c>
      <c r="E67" s="160"/>
      <c r="F67" s="115"/>
      <c r="H67" s="115"/>
      <c r="I67" s="69"/>
      <c r="J67" s="115"/>
      <c r="K67" s="69"/>
      <c r="L67" s="115"/>
    </row>
    <row r="68" spans="1:13" ht="21.75" customHeight="1">
      <c r="B68" s="23" t="s">
        <v>147</v>
      </c>
      <c r="F68" s="66">
        <f>F50+F56+F66</f>
        <v>-17766</v>
      </c>
      <c r="G68" s="128"/>
      <c r="H68" s="66">
        <f>H50+H56+H66</f>
        <v>40641</v>
      </c>
      <c r="I68" s="127"/>
      <c r="J68" s="66">
        <f>J50+J56+J66</f>
        <v>-8917</v>
      </c>
      <c r="K68" s="154"/>
      <c r="L68" s="66">
        <f>L50+L56+L66</f>
        <v>32303</v>
      </c>
    </row>
    <row r="69" spans="1:13" ht="21.75" customHeight="1">
      <c r="A69" s="23" t="s">
        <v>148</v>
      </c>
      <c r="F69" s="127"/>
      <c r="G69" s="127"/>
      <c r="H69" s="127"/>
      <c r="I69" s="127"/>
      <c r="J69" s="127"/>
      <c r="K69" s="127"/>
      <c r="L69" s="127"/>
    </row>
    <row r="70" spans="1:13" ht="21.75" customHeight="1">
      <c r="B70" s="23" t="s">
        <v>149</v>
      </c>
      <c r="E70" s="160"/>
      <c r="F70" s="64">
        <v>26</v>
      </c>
      <c r="G70" s="127"/>
      <c r="H70" s="64">
        <v>52</v>
      </c>
      <c r="I70" s="127"/>
      <c r="J70" s="66">
        <v>26</v>
      </c>
      <c r="K70" s="129"/>
      <c r="L70" s="66">
        <v>52</v>
      </c>
    </row>
    <row r="71" spans="1:13" ht="21.75" customHeight="1">
      <c r="A71" s="23" t="s">
        <v>150</v>
      </c>
      <c r="E71" s="160"/>
      <c r="F71" s="140">
        <v>448</v>
      </c>
      <c r="G71" s="127"/>
      <c r="H71" s="140">
        <v>-296</v>
      </c>
      <c r="I71" s="127"/>
      <c r="J71" s="140">
        <v>0</v>
      </c>
      <c r="K71" s="129"/>
      <c r="L71" s="140">
        <v>0</v>
      </c>
    </row>
    <row r="72" spans="1:13" s="27" customFormat="1" ht="21.75" customHeight="1">
      <c r="A72" s="27" t="s">
        <v>190</v>
      </c>
      <c r="E72" s="45"/>
      <c r="F72" s="115">
        <f>SUM(F68:F71)</f>
        <v>-17292</v>
      </c>
      <c r="G72" s="115"/>
      <c r="H72" s="115">
        <f>SUM(H68:H71)</f>
        <v>40397</v>
      </c>
      <c r="I72" s="115"/>
      <c r="J72" s="115">
        <f>SUM(J68:J71)</f>
        <v>-8891</v>
      </c>
      <c r="K72" s="115"/>
      <c r="L72" s="115">
        <f>SUM(L68:L71)</f>
        <v>32355</v>
      </c>
      <c r="M72" s="58"/>
    </row>
    <row r="73" spans="1:13" ht="21.75" customHeight="1">
      <c r="A73" s="23" t="s">
        <v>36</v>
      </c>
      <c r="F73" s="200">
        <v>51230</v>
      </c>
      <c r="G73" s="201"/>
      <c r="H73" s="200">
        <v>27449</v>
      </c>
      <c r="I73" s="202"/>
      <c r="J73" s="202">
        <v>25463</v>
      </c>
      <c r="K73" s="202"/>
      <c r="L73" s="202">
        <v>11329</v>
      </c>
    </row>
    <row r="74" spans="1:13" s="27" customFormat="1" ht="21.75" customHeight="1" thickBot="1">
      <c r="A74" s="27" t="s">
        <v>61</v>
      </c>
      <c r="B74" s="153"/>
      <c r="F74" s="112">
        <f>SUM(F72:F73)</f>
        <v>33938</v>
      </c>
      <c r="G74" s="58"/>
      <c r="H74" s="112">
        <f>SUM(H72:H73)</f>
        <v>67846</v>
      </c>
      <c r="I74" s="58"/>
      <c r="J74" s="112">
        <f>SUM(J72:J73)</f>
        <v>16572</v>
      </c>
      <c r="K74" s="58"/>
      <c r="L74" s="112">
        <f>SUM(L72:L73)</f>
        <v>43684</v>
      </c>
      <c r="M74" s="58"/>
    </row>
    <row r="75" spans="1:13" ht="21.75" customHeight="1" thickTop="1"/>
  </sheetData>
  <sheetProtection password="F7ED" sheet="1" objects="1" scenarios="1"/>
  <mergeCells count="18">
    <mergeCell ref="F3:H3"/>
    <mergeCell ref="J3:L3"/>
    <mergeCell ref="F4:H4"/>
    <mergeCell ref="J4:L4"/>
    <mergeCell ref="F5:H5"/>
    <mergeCell ref="J5:L5"/>
    <mergeCell ref="F6:H6"/>
    <mergeCell ref="J6:L6"/>
    <mergeCell ref="F43:H43"/>
    <mergeCell ref="J43:L43"/>
    <mergeCell ref="J44:L44"/>
    <mergeCell ref="H8:J8"/>
    <mergeCell ref="F44:H44"/>
    <mergeCell ref="F45:H45"/>
    <mergeCell ref="J45:L45"/>
    <mergeCell ref="F46:H46"/>
    <mergeCell ref="J46:L46"/>
    <mergeCell ref="H48:J48"/>
  </mergeCells>
  <phoneticPr fontId="0" type="noConversion"/>
  <pageMargins left="0.9055118110236221" right="0.23622047244094491" top="0.47244094488188981" bottom="0.39370078740157483" header="0.51181102362204722" footer="0.39370078740157483"/>
  <pageSetup paperSize="122" scale="92" firstPageNumber="9" orientation="portrait" useFirstPageNumber="1" r:id="rId1"/>
  <headerFooter alignWithMargins="0">
    <oddFooter>&amp;L&amp;"Times New Roman,Regular"&amp;11     The accompanying notes are an integral part of these financial statements.
&amp;R&amp;P</oddFooter>
  </headerFooter>
  <rowBreaks count="1" manualBreakCount="1">
    <brk id="39" max="1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FS,PL</vt:lpstr>
      <vt:lpstr>CH_Con</vt:lpstr>
      <vt:lpstr>CHANGE (SE)</vt:lpstr>
      <vt:lpstr>CF</vt:lpstr>
      <vt:lpstr>CF!Print_Area</vt:lpstr>
      <vt:lpstr>CH_Con!Print_Area</vt:lpstr>
      <vt:lpstr>'CHANGE (SE)'!Print_Area</vt:lpstr>
      <vt:lpstr>'FS,PL'!Print_Area</vt:lpstr>
    </vt:vector>
  </TitlesOfParts>
  <Company>NPS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NPS Saim</dc:creator>
  <cp:lastModifiedBy>maliwan</cp:lastModifiedBy>
  <cp:lastPrinted>2021-05-14T09:47:11Z</cp:lastPrinted>
  <dcterms:created xsi:type="dcterms:W3CDTF">2001-01-22T03:58:50Z</dcterms:created>
  <dcterms:modified xsi:type="dcterms:W3CDTF">2021-05-14T09:47:26Z</dcterms:modified>
</cp:coreProperties>
</file>