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1\Q1'2021\CNT\"/>
    </mc:Choice>
  </mc:AlternateContent>
  <xr:revisionPtr revIDLastSave="0" documentId="13_ncr:1_{4EC70C10-0299-4322-9454-FA31AD967BB4}" xr6:coauthVersionLast="45" xr6:coauthVersionMax="45" xr10:uidLastSave="{00000000-0000-0000-0000-000000000000}"/>
  <bookViews>
    <workbookView xWindow="-120" yWindow="-120" windowWidth="20730" windowHeight="11160" tabRatio="630" xr2:uid="{00000000-000D-0000-FFFF-FFFF00000000}"/>
  </bookViews>
  <sheets>
    <sheet name="BS" sheetId="1" r:id="rId1"/>
    <sheet name="PL" sheetId="11" r:id="rId2"/>
    <sheet name="Consolidated" sheetId="12" r:id="rId3"/>
    <sheet name="The Company" sheetId="13" r:id="rId4"/>
  </sheets>
  <definedNames>
    <definedName name="_xlnm.Print_Area" localSheetId="2">Consolidated!$A$1:$AG$29</definedName>
    <definedName name="_xlnm.Print_Area" localSheetId="1">PL!$A$1:$L$150</definedName>
    <definedName name="_xlnm.Print_Area" localSheetId="3">'The Company'!$A$1:$S$27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8" i="11" l="1"/>
  <c r="I18" i="11"/>
  <c r="G18" i="11"/>
  <c r="E18" i="11"/>
  <c r="K62" i="11" l="1"/>
  <c r="I62" i="11"/>
  <c r="G62" i="11"/>
  <c r="E62" i="11"/>
  <c r="Q13" i="13" l="1"/>
  <c r="S13" i="13" s="1"/>
  <c r="W15" i="12"/>
  <c r="AC15" i="12" s="1"/>
  <c r="AG15" i="12" s="1"/>
  <c r="K82" i="1" l="1"/>
  <c r="G82" i="1"/>
  <c r="W22" i="12" l="1"/>
  <c r="AC22" i="12" s="1"/>
  <c r="G129" i="11" l="1"/>
  <c r="I129" i="11"/>
  <c r="K129" i="11"/>
  <c r="G137" i="11"/>
  <c r="I137" i="11"/>
  <c r="K137" i="11"/>
  <c r="K12" i="11"/>
  <c r="G12" i="11"/>
  <c r="G19" i="11" l="1"/>
  <c r="G22" i="11" s="1"/>
  <c r="G24" i="11" s="1"/>
  <c r="G29" i="11" s="1"/>
  <c r="G27" i="11" s="1"/>
  <c r="G33" i="11" s="1"/>
  <c r="K19" i="11"/>
  <c r="K22" i="11" s="1"/>
  <c r="K24" i="11" s="1"/>
  <c r="K27" i="11" s="1"/>
  <c r="K33" i="11" s="1"/>
  <c r="E59" i="1"/>
  <c r="K55" i="11" l="1"/>
  <c r="K63" i="11" s="1"/>
  <c r="I55" i="11"/>
  <c r="I63" i="11" s="1"/>
  <c r="G55" i="11"/>
  <c r="G63" i="11" s="1"/>
  <c r="E55" i="11"/>
  <c r="E63" i="11" s="1"/>
  <c r="K83" i="11"/>
  <c r="K96" i="11" s="1"/>
  <c r="K108" i="11" s="1"/>
  <c r="I12" i="11"/>
  <c r="I19" i="11" l="1"/>
  <c r="I22" i="11" s="1"/>
  <c r="I24" i="11" s="1"/>
  <c r="E12" i="11"/>
  <c r="I83" i="11" l="1"/>
  <c r="I96" i="11" s="1"/>
  <c r="I108" i="11" s="1"/>
  <c r="G83" i="11"/>
  <c r="G96" i="11" s="1"/>
  <c r="G108" i="11" s="1"/>
  <c r="E19" i="11"/>
  <c r="E22" i="11" s="1"/>
  <c r="E24" i="11" s="1"/>
  <c r="G49" i="11"/>
  <c r="G65" i="11" s="1"/>
  <c r="G70" i="11" s="1"/>
  <c r="G68" i="11" s="1"/>
  <c r="K49" i="11"/>
  <c r="K65" i="11" s="1"/>
  <c r="K68" i="11" s="1"/>
  <c r="I49" i="11"/>
  <c r="I65" i="11" s="1"/>
  <c r="I68" i="11" s="1"/>
  <c r="I27" i="11"/>
  <c r="I33" i="11" l="1"/>
  <c r="K21" i="13"/>
  <c r="E83" i="11"/>
  <c r="E96" i="11" s="1"/>
  <c r="E29" i="11"/>
  <c r="E27" i="11" s="1"/>
  <c r="E33" i="11" s="1"/>
  <c r="E49" i="11"/>
  <c r="E65" i="11" s="1"/>
  <c r="E70" i="11" s="1"/>
  <c r="E68" i="11" s="1"/>
  <c r="E137" i="11"/>
  <c r="E129" i="11"/>
  <c r="K113" i="11"/>
  <c r="G113" i="11"/>
  <c r="I113" i="11"/>
  <c r="E108" i="11" l="1"/>
  <c r="E113" i="11" s="1"/>
  <c r="E139" i="11" s="1"/>
  <c r="E141" i="11" s="1"/>
  <c r="E142" i="11" s="1"/>
  <c r="I139" i="11"/>
  <c r="I141" i="11" s="1"/>
  <c r="I142" i="11" s="1"/>
  <c r="G139" i="11"/>
  <c r="G141" i="11" s="1"/>
  <c r="K139" i="11"/>
  <c r="K141" i="11" s="1"/>
  <c r="K19" i="1"/>
  <c r="I28" i="1"/>
  <c r="E28" i="1"/>
  <c r="E53" i="1"/>
  <c r="K59" i="1"/>
  <c r="I59" i="1"/>
  <c r="G59" i="1"/>
  <c r="K28" i="1"/>
  <c r="G28" i="1"/>
  <c r="G83" i="1" l="1"/>
  <c r="Q24" i="13" l="1"/>
  <c r="Q22" i="13"/>
  <c r="Q21" i="13"/>
  <c r="M16" i="13"/>
  <c r="Q16" i="13" s="1"/>
  <c r="O16" i="13"/>
  <c r="Q15" i="13"/>
  <c r="Q14" i="13"/>
  <c r="Q20" i="13"/>
  <c r="Q17" i="13"/>
  <c r="O23" i="13"/>
  <c r="O25" i="13" s="1"/>
  <c r="O18" i="13"/>
  <c r="E16" i="13"/>
  <c r="E18" i="13" s="1"/>
  <c r="O25" i="12" l="1"/>
  <c r="O27" i="12" s="1"/>
  <c r="O18" i="12"/>
  <c r="O20" i="12" s="1"/>
  <c r="W19" i="12" l="1"/>
  <c r="AC19" i="12" s="1"/>
  <c r="AG19" i="12" s="1"/>
  <c r="M17" i="12" l="1"/>
  <c r="V27" i="12" l="1"/>
  <c r="G19" i="1" l="1"/>
  <c r="K79" i="1" l="1"/>
  <c r="G79" i="1"/>
  <c r="G23" i="13"/>
  <c r="G25" i="13" s="1"/>
  <c r="G16" i="13"/>
  <c r="G18" i="13" s="1"/>
  <c r="G25" i="12"/>
  <c r="G27" i="12" s="1"/>
  <c r="G18" i="12"/>
  <c r="G20" i="12" s="1"/>
  <c r="G87" i="1"/>
  <c r="G85" i="1"/>
  <c r="G84" i="1"/>
  <c r="G81" i="1"/>
  <c r="G78" i="1"/>
  <c r="K81" i="1"/>
  <c r="K78" i="1"/>
  <c r="AG22" i="12"/>
  <c r="M18" i="12"/>
  <c r="M20" i="12" s="1"/>
  <c r="W23" i="12"/>
  <c r="W17" i="12"/>
  <c r="AC17" i="12" s="1"/>
  <c r="AG17" i="12" s="1"/>
  <c r="W16" i="12"/>
  <c r="M23" i="13"/>
  <c r="I23" i="13"/>
  <c r="E23" i="13"/>
  <c r="E25" i="13" s="1"/>
  <c r="I78" i="1" s="1"/>
  <c r="S22" i="13"/>
  <c r="S17" i="13"/>
  <c r="I16" i="13"/>
  <c r="I18" i="13" s="1"/>
  <c r="S15" i="13"/>
  <c r="AA25" i="12"/>
  <c r="AA27" i="12" s="1"/>
  <c r="Y25" i="12"/>
  <c r="Y27" i="12" s="1"/>
  <c r="U25" i="12"/>
  <c r="S25" i="12"/>
  <c r="Q25" i="12"/>
  <c r="Q27" i="12" s="1"/>
  <c r="I25" i="12"/>
  <c r="I27" i="12" s="1"/>
  <c r="E25" i="12"/>
  <c r="E27" i="12" s="1"/>
  <c r="AA18" i="12"/>
  <c r="AA20" i="12" s="1"/>
  <c r="Y18" i="12"/>
  <c r="Y20" i="12" s="1"/>
  <c r="U18" i="12"/>
  <c r="S18" i="12"/>
  <c r="Q18" i="12"/>
  <c r="Q20" i="12" s="1"/>
  <c r="I18" i="12"/>
  <c r="I20" i="12" s="1"/>
  <c r="E18" i="12"/>
  <c r="E20" i="12" s="1"/>
  <c r="AE18" i="12"/>
  <c r="AE20" i="12" s="1"/>
  <c r="M18" i="13"/>
  <c r="I81" i="1" l="1"/>
  <c r="I25" i="13"/>
  <c r="Q23" i="13"/>
  <c r="Q25" i="13" s="1"/>
  <c r="M25" i="13"/>
  <c r="Q18" i="13"/>
  <c r="I79" i="1"/>
  <c r="S20" i="13"/>
  <c r="K83" i="1"/>
  <c r="E84" i="1"/>
  <c r="E85" i="1"/>
  <c r="E79" i="1"/>
  <c r="E78" i="1"/>
  <c r="E81" i="1"/>
  <c r="W18" i="12"/>
  <c r="W20" i="12" s="1"/>
  <c r="K16" i="12" l="1"/>
  <c r="K14" i="13"/>
  <c r="K16" i="13" s="1"/>
  <c r="AC16" i="12" l="1"/>
  <c r="K18" i="12"/>
  <c r="K20" i="12" s="1"/>
  <c r="S14" i="13"/>
  <c r="S16" i="13" s="1"/>
  <c r="S18" i="13" s="1"/>
  <c r="K18" i="13"/>
  <c r="AG16" i="12" l="1"/>
  <c r="AG18" i="12" s="1"/>
  <c r="AG20" i="12" s="1"/>
  <c r="AC18" i="12"/>
  <c r="AC20" i="12" s="1"/>
  <c r="K86" i="1" l="1"/>
  <c r="K88" i="1" s="1"/>
  <c r="G86" i="1"/>
  <c r="G88" i="1" s="1"/>
  <c r="K53" i="1" l="1"/>
  <c r="K29" i="1" l="1"/>
  <c r="G53" i="1"/>
  <c r="K60" i="1"/>
  <c r="K89" i="1" s="1"/>
  <c r="G29" i="1"/>
  <c r="K90" i="1" l="1"/>
  <c r="G60" i="1"/>
  <c r="G89" i="1" s="1"/>
  <c r="G90" i="1" s="1"/>
  <c r="W26" i="12" l="1"/>
  <c r="I83" i="1"/>
  <c r="AC26" i="12" l="1"/>
  <c r="AG26" i="12" s="1"/>
  <c r="S24" i="13"/>
  <c r="I53" i="1"/>
  <c r="I60" i="1" s="1"/>
  <c r="S21" i="13" l="1"/>
  <c r="S23" i="13" s="1"/>
  <c r="S25" i="13" s="1"/>
  <c r="K23" i="13"/>
  <c r="K25" i="13" l="1"/>
  <c r="I82" i="1" s="1"/>
  <c r="I86" i="1" s="1"/>
  <c r="I88" i="1" s="1"/>
  <c r="I89" i="1" s="1"/>
  <c r="W24" i="12" l="1"/>
  <c r="AC24" i="12" s="1"/>
  <c r="AG24" i="12" s="1"/>
  <c r="M25" i="12"/>
  <c r="M27" i="12" s="1"/>
  <c r="W25" i="12" l="1"/>
  <c r="W27" i="12" l="1"/>
  <c r="E83" i="1" s="1"/>
  <c r="K23" i="12"/>
  <c r="AE25" i="12"/>
  <c r="AE27" i="12" s="1"/>
  <c r="E87" i="1" l="1"/>
  <c r="AC23" i="12"/>
  <c r="K25" i="12"/>
  <c r="K27" i="12" l="1"/>
  <c r="E82" i="1" s="1"/>
  <c r="E86" i="1" s="1"/>
  <c r="E88" i="1" s="1"/>
  <c r="AG23" i="12"/>
  <c r="AG25" i="12" s="1"/>
  <c r="AG27" i="12" s="1"/>
  <c r="AC25" i="12"/>
  <c r="AC27" i="12" s="1"/>
  <c r="I19" i="1" l="1"/>
  <c r="I29" i="1" s="1"/>
  <c r="I90" i="1" s="1"/>
  <c r="E19" i="1" l="1"/>
  <c r="E29" i="1" s="1"/>
  <c r="E60" i="1" l="1"/>
  <c r="E89" i="1" s="1"/>
  <c r="E90" i="1" s="1"/>
</calcChain>
</file>

<file path=xl/sharedStrings.xml><?xml version="1.0" encoding="utf-8"?>
<sst xmlns="http://schemas.openxmlformats.org/spreadsheetml/2006/main" count="364" uniqueCount="229">
  <si>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</si>
  <si>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</si>
  <si>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</si>
  <si>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</si>
  <si>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</si>
  <si>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</si>
  <si>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</si>
  <si>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</si>
  <si>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</si>
  <si>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</si>
  <si>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</si>
  <si>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</si>
  <si>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</si>
  <si>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</si>
  <si>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</si>
  <si>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</si>
  <si>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</si>
  <si>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</si>
  <si>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</si>
  <si>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</si>
  <si>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</si>
  <si>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</si>
  <si>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</si>
  <si>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</si>
  <si>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</si>
  <si>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</si>
  <si>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</si>
  <si>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</si>
  <si>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</si>
  <si>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</si>
  <si>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</si>
  <si>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</si>
  <si>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</si>
  <si>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</si>
  <si>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</si>
  <si>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</si>
  <si>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</si>
  <si>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</si>
  <si>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</si>
  <si>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</si>
  <si>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</si>
  <si>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</si>
  <si>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</si>
  <si>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</si>
  <si>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</si>
  <si>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</si>
  <si>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</si>
  <si>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</si>
  <si>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</si>
  <si>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</si>
  <si>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</si>
  <si>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</si>
  <si>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</si>
  <si>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</si>
  <si>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ของการเปลี่ยนแปลง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</si>
  <si>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</si>
  <si>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</si>
  <si>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</si>
  <si>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</si>
  <si>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</si>
  <si>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</si>
  <si>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</si>
  <si>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</si>
  <si>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</si>
  <si>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</si>
  <si>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</si>
  <si>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</si>
  <si>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>[รายการอื่น</t>
  </si>
  <si>
    <t>ที่เกิดจากผู้ถือหุ้น]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</si>
  <si>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</si>
  <si>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</si>
  <si>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</si>
  <si>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</si>
  <si>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</si>
  <si>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</si>
  <si>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ต้นทุนงานก่อสร้าง</t>
  </si>
  <si>
    <t>(หน่วย: พันบาท)</t>
  </si>
  <si>
    <t>ภาษีเงินได้หัก ณ ที่จ่าย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</si>
  <si>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</si>
  <si>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</si>
  <si>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(หน่วย: พันบาท ยกเว้นกำไรต่อหุ้นแสดงเป็นบาท)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</si>
  <si>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</si>
  <si>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</si>
  <si>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</si>
  <si>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</si>
  <si>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</si>
  <si>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</si>
  <si>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</si>
  <si>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</si>
  <si>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</si>
  <si>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</si>
  <si>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</si>
  <si>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</si>
  <si>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</si>
  <si>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</si>
  <si>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</si>
  <si>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</si>
  <si>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</si>
  <si>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ลูกหนี้การค้าและลูกหนี้อื่น</t>
  </si>
  <si>
    <t>ประมาณการหนี้สินระยะสั้น</t>
  </si>
  <si>
    <t>งบกำไรขาดทุน</t>
  </si>
  <si>
    <t>และชำระแล้ว</t>
  </si>
  <si>
    <t>ทุนเรือนหุ้นที่ออก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</si>
  <si>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</si>
  <si>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</si>
  <si>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</si>
  <si>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</si>
  <si>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</si>
  <si>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</si>
  <si>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</si>
  <si>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</si>
  <si>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</si>
  <si>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</si>
  <si>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</si>
  <si>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 xml:space="preserve">ที่ดิน อาคารและอุปกรณ์ </t>
  </si>
  <si>
    <t xml:space="preserve">   ส่วนที่ถึงกำหนดชำระภายในหนึ่งปี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</si>
  <si>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</si>
  <si>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</si>
  <si>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</si>
  <si>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ข้อมูลกระแสเงินสดเปิดเผยเพิ่มเติม</t>
  </si>
  <si>
    <t>สินทรัพย์ไม่มีตัวตน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</si>
  <si>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</si>
  <si>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</si>
  <si>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กำไรสำหรับงวด</t>
  </si>
  <si>
    <t>เงินสดจ่ายค่าสินทรัพย์ไม่มีตัวตน</t>
  </si>
  <si>
    <t>รายการที่ไม่เกี่ยวกับเงินสด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</si>
  <si>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</si>
  <si>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</si>
  <si>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</si>
  <si>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</si>
  <si>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</si>
  <si>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</si>
  <si>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</si>
  <si>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 xml:space="preserve">รายการที่จะถูกบันทึกในส่วนของกำไรหรือขาดทุนในภายหลัง 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</si>
  <si>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</si>
  <si>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</si>
  <si>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</si>
  <si>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</si>
  <si>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>กำไรจากการดำเนินงานก่อนการเปลี่ยนแปลงใน</t>
  </si>
  <si>
    <t xml:space="preserve">      หุ้นสามัญ 1,102,904,144 หุ้น มูลค่าหุ้นละ 1 บาท</t>
  </si>
  <si>
    <t>ส่วนเกิน</t>
  </si>
  <si>
    <t>มูลค่าหุ้นสามัญ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</si>
  <si>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</si>
  <si>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</si>
  <si>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</si>
  <si>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</si>
  <si>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>เงินสดจ่ายคืนเงินกู้ยืมระยะยาว</t>
  </si>
  <si>
    <t xml:space="preserve">   เงินสดรับจากดอกเบี้ย</t>
  </si>
  <si>
    <t>ยอดคงเหลือ ณ วันที่ 1 มกราคม 2563</t>
  </si>
  <si>
    <t>ยอดคงเหลือ ณ วันที่ 31 มีนาคม 2563</t>
  </si>
  <si>
    <t>เงินเบิกเกินบัญชีและเงินกู้ยืมระยะสั้นจาก</t>
  </si>
  <si>
    <t xml:space="preserve">   สถาบันการเงิน</t>
  </si>
  <si>
    <t>หนี้สินภาษีเงินได้รอการตัดบัญชี</t>
  </si>
  <si>
    <t>รายได้ทางการเงิน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</si>
  <si>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</si>
  <si>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</si>
  <si>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</si>
  <si>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</si>
  <si>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สินทรัพย์ที่เกิดจากสัญญา</t>
  </si>
  <si>
    <t>สินค้าคงเหลือ</t>
  </si>
  <si>
    <t>เงินให้กู้ยืมระยะสั้นแก่กิจการที่เกี่ยวข้องกัน</t>
  </si>
  <si>
    <t>หนี้สินที่เกิดจากสัญญา</t>
  </si>
  <si>
    <t>ส่วนของหนี้สินตามสัญญาเช่าที่ถึงกำหนด</t>
  </si>
  <si>
    <t>สินทรัพย์ทางการเงินไม่หมุนเวียนอื่น</t>
  </si>
  <si>
    <t>หนี้สินตามสัญญาเช่า - สุทธิจาก</t>
  </si>
  <si>
    <t>รายได้จากการขายและบริการ</t>
  </si>
  <si>
    <t>ต้นทุนขายและบริการ</t>
  </si>
  <si>
    <t>เงินกู้ยืมระยะสั้นจากกิจการที่เกี่ยวข้องกัน</t>
  </si>
  <si>
    <t>สินทรัพย์สิทธิการใช้</t>
  </si>
  <si>
    <t>สำรองการเปลี่ยนแปลง</t>
  </si>
  <si>
    <t>ของสินทรัพย์ทางการเงิน</t>
  </si>
  <si>
    <t>ของสินทรัพย์ทาง</t>
  </si>
  <si>
    <t xml:space="preserve"> การเงินที่วัดมูลค่า</t>
  </si>
  <si>
    <t>ขาดทุนเบ็ดเสร็จอื่น</t>
  </si>
  <si>
    <t>ยุติธรรมผ่านกำไร</t>
  </si>
  <si>
    <t>ที่วัดมูลค่ายุติธรรมผ่าน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</si>
  <si>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</si>
  <si>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</si>
  <si>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กำไรส่วนที่เป็นของผู้ถือหุ้นบริษัทฯ (บาท)</t>
  </si>
  <si>
    <t>กำไรก่อนภาษี</t>
  </si>
  <si>
    <t xml:space="preserve">   สินทรัพย์ที่เกิดจากสัญญา</t>
  </si>
  <si>
    <t xml:space="preserve">   หนี้สินที่เกิดจากสัญญา</t>
  </si>
  <si>
    <t>ภาษีเงินได้</t>
  </si>
  <si>
    <t>กำไรก่อนภาษีเงินได้</t>
  </si>
  <si>
    <t xml:space="preserve">      สินทรัพย์สิทธิการใช้</t>
  </si>
  <si>
    <t>เงินสดรับจากเงินกู้ยืมระยะสั้นจากบริษัทย่อย</t>
  </si>
  <si>
    <t xml:space="preserve">   โอนสินทรัพย์สิทธิการใช้เป็นอาคารและอุปกรณ์</t>
  </si>
  <si>
    <t>เงินสดรับจากการจำหน่ายอุปกรณ์</t>
  </si>
  <si>
    <t>เงินสดจาก(ใช้ไปใน)กิจกรรมดำเนินงาน</t>
  </si>
  <si>
    <t xml:space="preserve">   กำไรจากการจำหน่ายและตัดจำหน่ายอุปกรณ์และ</t>
  </si>
  <si>
    <t>สำหรับงวดสามเดือนสิ้นสุดวันที่ 31 มีนาคม 2564</t>
  </si>
  <si>
    <t>ยอดคงเหลือ ณ วันที่ 31 มีนาคม 2564</t>
  </si>
  <si>
    <t>2564</t>
  </si>
  <si>
    <t>ณ วันที่ 31 มีนาคม 2564</t>
  </si>
  <si>
    <t>31 มีนาคม 2564</t>
  </si>
  <si>
    <t>31 ธันวาคม 2563</t>
  </si>
  <si>
    <t>ยอดคงเหลือ ณ วันที่ 1 มกราคม 2564</t>
  </si>
  <si>
    <t>เงินฝากธนาคารที่มีภาระค้ำประกัน</t>
  </si>
  <si>
    <t>การแบ่งปันกำไร</t>
  </si>
  <si>
    <t xml:space="preserve">ยอดคงเหลือ ณ วันที่ 1 มกราคม 2563 </t>
  </si>
  <si>
    <t>2, 4</t>
  </si>
  <si>
    <t>2, 14</t>
  </si>
  <si>
    <t xml:space="preserve">   ให้วัดมูลค่าด้วยมูลค่ายุติธรรมผ่านกำไรขาดทุนเบ็ดเสร็จอื่น</t>
  </si>
  <si>
    <t>กำไรจากการเปลี่ยนแปลงมูลค่าของเงินลงทุนในตราสารทุนที่กำหนด</t>
  </si>
  <si>
    <t>หัก: ผลกระทบภาษีเงินได้</t>
  </si>
  <si>
    <t xml:space="preserve">   ค่าเผื่อผลขาดทุนด้านเครดิตที่คาดว่าจะเกิดขึ้น</t>
  </si>
  <si>
    <t xml:space="preserve">   ประมาณการสำรองค่าใช้จ่ายสำหรับโครงการก่อสร้าง </t>
  </si>
  <si>
    <t xml:space="preserve">   กำไรจากอัตราแลกเปลี่ยนที่ยังไม่เกิดขึ้นจริง</t>
  </si>
  <si>
    <t>เงินให้กู้ยืมระยะยาวแก่กิจการที่เกี่ยวข้องกันลดลง</t>
  </si>
  <si>
    <t>เงินฝากธนาคารที่มีภาระค้ำประกันเพิ่มขึ้น</t>
  </si>
  <si>
    <t xml:space="preserve">   รับคืนภาษีเงินได้หัก ณ ที่จ่าย</t>
  </si>
  <si>
    <t>เงินสดสุทธิจาก(ใช้ไปใน)กิจกรรมลงทุน</t>
  </si>
  <si>
    <t>เงินเบิกเกินบัญชีและเงินกู้ยืมระยะสั้นจากสถาบันการเงิน</t>
  </si>
  <si>
    <t xml:space="preserve">   เพิ่มขึ้น(ลดลง)สุทธิ</t>
  </si>
  <si>
    <t>เงินสดสุทธิจาก(ใช้ไปใน)กิจกรรมจัดหาเงิน</t>
  </si>
  <si>
    <t>ผลต่างจากการแปลงค่างบการเงินเพิ่มขึ้น</t>
  </si>
  <si>
    <t xml:space="preserve">   สินทรัพย์สิทธิการใช้ได้มาระหว่างงวด</t>
  </si>
  <si>
    <t>รายการปรับกระทบยอดกำไรก่อนภาษีเป็นเงินสดรับ(จ่าย)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</si>
  <si>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</si>
  <si>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</si>
  <si>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เงินสดสุทธิจาก(ใช้ไปใน)กิจกรรมดำเนินงาน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</si>
  <si>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</si>
  <si>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กำไรจากการดำเนินงาน</t>
  </si>
  <si>
    <t xml:space="preserve">   รายได้ทางการเงิน</t>
  </si>
  <si>
    <t xml:space="preserve">   ต้นทุนทางการเงิน</t>
  </si>
  <si>
    <t>จ่ายดอกเบี้ยของหนี้สินตามสัญญาเช่า</t>
  </si>
  <si>
    <t>ชำระคืนเงินต้นของหนี้สินตามสัญญาเช่า</t>
  </si>
  <si>
    <t xml:space="preserve">   สำรองผลประโยชน์ระยะยาวของพนักงาน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</si>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</sst>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  <numFmt numFmtId="172" formatCode="_(* #,##0.000_);_(* \(#,##0.000\);_(* &quot;-&quot;??_);_(@_)"/>
    <numFmt numFmtId="173" formatCode="#,##0;\(#,##0\)"/>
    <numFmt numFmtId="174" formatCode="#,##0\ &quot;DM&quot;;[Red]\-#,##0\ &quot;DM&quot;"/>
    <numFmt numFmtId="175" formatCode="#,##0.00\ &quot;DM&quot;;[Red]\-#,##0.00\ &quot;DM&quot;"/>
    <numFmt numFmtId="176" formatCode="\$#,##0.00;\(\$#,##0.00\)"/>
    <numFmt numFmtId="177" formatCode="\$#,##0;\(\$#,##0\)"/>
    <numFmt numFmtId="178" formatCode="_(* #,##0.0000_);_(* \(#,##0.0000\);_(* &quot;-&quot;_);_(@_)"/>
  </numFmts>
  <fonts count="7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name val="Wingdings 2"/>
      <family val="1"/>
      <charset val="2"/>
    </font>
    <font>
      <sz val="14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u/>
      <sz val="12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9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168" fontId="5" fillId="0" borderId="0"/>
    <xf numFmtId="166" fontId="5" fillId="0" borderId="0"/>
    <xf numFmtId="165" fontId="5" fillId="0" borderId="0"/>
    <xf numFmtId="38" fontId="7" fillId="2" borderId="0" applyNumberFormat="0" applyBorder="0" applyAlignment="0" applyProtection="0"/>
    <xf numFmtId="10" fontId="7" fillId="3" borderId="6" applyNumberFormat="0" applyBorder="0" applyAlignment="0" applyProtection="0"/>
    <xf numFmtId="37" fontId="8" fillId="0" borderId="0"/>
    <xf numFmtId="167" fontId="9" fillId="0" borderId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4" fillId="0" borderId="0"/>
    <xf numFmtId="168" fontId="10" fillId="0" borderId="0"/>
    <xf numFmtId="166" fontId="10" fillId="0" borderId="0"/>
    <xf numFmtId="165" fontId="10" fillId="0" borderId="0"/>
    <xf numFmtId="37" fontId="12" fillId="0" borderId="0"/>
    <xf numFmtId="10" fontId="11" fillId="0" borderId="0" applyFont="0" applyFill="0" applyBorder="0" applyAlignment="0" applyProtection="0"/>
    <xf numFmtId="1" fontId="11" fillId="0" borderId="7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19" fillId="0" borderId="0"/>
    <xf numFmtId="0" fontId="6" fillId="0" borderId="0"/>
    <xf numFmtId="0" fontId="26" fillId="0" borderId="0"/>
    <xf numFmtId="0" fontId="35" fillId="35" borderId="0" applyNumberFormat="0" applyBorder="0" applyAlignment="0" applyProtection="0"/>
    <xf numFmtId="0" fontId="54" fillId="12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54" fillId="1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54" fillId="20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54" fillId="24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54" fillId="2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54" fillId="32" borderId="0" applyNumberFormat="0" applyBorder="0" applyAlignment="0" applyProtection="0"/>
    <xf numFmtId="0" fontId="35" fillId="40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35" fillId="41" borderId="0" applyNumberFormat="0" applyBorder="0" applyAlignment="0" applyProtection="0"/>
    <xf numFmtId="0" fontId="54" fillId="13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54" fillId="17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54" fillId="21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54" fillId="25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54" fillId="29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54" fillId="33" borderId="0" applyNumberFormat="0" applyBorder="0" applyAlignment="0" applyProtection="0"/>
    <xf numFmtId="0" fontId="35" fillId="44" borderId="0" applyNumberFormat="0" applyBorder="0" applyAlignment="0" applyProtection="0"/>
    <xf numFmtId="0" fontId="54" fillId="13" borderId="0" applyNumberFormat="0" applyBorder="0" applyAlignment="0" applyProtection="0"/>
    <xf numFmtId="0" fontId="54" fillId="17" borderId="0" applyNumberFormat="0" applyBorder="0" applyAlignment="0" applyProtection="0"/>
    <xf numFmtId="0" fontId="54" fillId="21" borderId="0" applyNumberFormat="0" applyBorder="0" applyAlignment="0" applyProtection="0"/>
    <xf numFmtId="0" fontId="54" fillId="25" borderId="0" applyNumberFormat="0" applyBorder="0" applyAlignment="0" applyProtection="0"/>
    <xf numFmtId="0" fontId="54" fillId="29" borderId="0" applyNumberFormat="0" applyBorder="0" applyAlignment="0" applyProtection="0"/>
    <xf numFmtId="0" fontId="54" fillId="33" borderId="0" applyNumberFormat="0" applyBorder="0" applyAlignment="0" applyProtection="0"/>
    <xf numFmtId="0" fontId="38" fillId="45" borderId="0" applyNumberFormat="0" applyBorder="0" applyAlignment="0" applyProtection="0"/>
    <xf numFmtId="0" fontId="55" fillId="1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55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55" fillId="2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55" fillId="2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55" fillId="30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55" fillId="34" borderId="0" applyNumberFormat="0" applyBorder="0" applyAlignment="0" applyProtection="0"/>
    <xf numFmtId="0" fontId="38" fillId="48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5" fillId="34" borderId="0" applyNumberFormat="0" applyBorder="0" applyAlignment="0" applyProtection="0"/>
    <xf numFmtId="0" fontId="38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8" fillId="5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27" fillId="53" borderId="0" applyNumberFormat="0" applyBorder="0" applyAlignment="0" applyProtection="0"/>
    <xf numFmtId="0" fontId="27" fillId="57" borderId="0" applyNumberFormat="0" applyBorder="0" applyAlignment="0" applyProtection="0"/>
    <xf numFmtId="0" fontId="28" fillId="54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27" fillId="50" borderId="0" applyNumberFormat="0" applyBorder="0" applyAlignment="0" applyProtection="0"/>
    <xf numFmtId="0" fontId="27" fillId="54" borderId="0" applyNumberFormat="0" applyBorder="0" applyAlignment="0" applyProtection="0"/>
    <xf numFmtId="0" fontId="28" fillId="54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27" fillId="58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27" fillId="53" borderId="0" applyNumberFormat="0" applyBorder="0" applyAlignment="0" applyProtection="0"/>
    <xf numFmtId="0" fontId="27" fillId="60" borderId="0" applyNumberFormat="0" applyBorder="0" applyAlignment="0" applyProtection="0"/>
    <xf numFmtId="0" fontId="28" fillId="60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38" fillId="59" borderId="0" applyNumberFormat="0" applyBorder="0" applyAlignment="0" applyProtection="0"/>
    <xf numFmtId="0" fontId="39" fillId="36" borderId="0" applyNumberFormat="0" applyBorder="0" applyAlignment="0" applyProtection="0"/>
    <xf numFmtId="0" fontId="56" fillId="5" borderId="0" applyNumberFormat="0" applyBorder="0" applyAlignment="0" applyProtection="0"/>
    <xf numFmtId="0" fontId="39" fillId="36" borderId="0" applyNumberFormat="0" applyBorder="0" applyAlignment="0" applyProtection="0"/>
    <xf numFmtId="0" fontId="40" fillId="61" borderId="17" applyNumberFormat="0" applyAlignment="0" applyProtection="0"/>
    <xf numFmtId="0" fontId="57" fillId="8" borderId="11" applyNumberFormat="0" applyAlignment="0" applyProtection="0"/>
    <xf numFmtId="0" fontId="40" fillId="61" borderId="17" applyNumberFormat="0" applyAlignment="0" applyProtection="0"/>
    <xf numFmtId="0" fontId="41" fillId="62" borderId="18" applyNumberFormat="0" applyAlignment="0" applyProtection="0"/>
    <xf numFmtId="0" fontId="58" fillId="9" borderId="14" applyNumberFormat="0" applyAlignment="0" applyProtection="0"/>
    <xf numFmtId="0" fontId="41" fillId="62" borderId="18" applyNumberFormat="0" applyAlignment="0" applyProtection="0"/>
    <xf numFmtId="16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52" fillId="0" borderId="0"/>
    <xf numFmtId="176" fontId="52" fillId="0" borderId="0"/>
    <xf numFmtId="177" fontId="52" fillId="0" borderId="0"/>
    <xf numFmtId="0" fontId="29" fillId="0" borderId="0" applyNumberFormat="0" applyFill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4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0" fontId="60" fillId="4" borderId="0" applyNumberFormat="0" applyBorder="0" applyAlignment="0" applyProtection="0"/>
    <xf numFmtId="0" fontId="43" fillId="37" borderId="0" applyNumberFormat="0" applyBorder="0" applyAlignment="0" applyProtection="0"/>
    <xf numFmtId="38" fontId="7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61" fillId="0" borderId="8" applyNumberFormat="0" applyFill="0" applyAlignment="0" applyProtection="0"/>
    <xf numFmtId="0" fontId="44" fillId="0" borderId="19" applyNumberFormat="0" applyFill="0" applyAlignment="0" applyProtection="0"/>
    <xf numFmtId="0" fontId="45" fillId="0" borderId="20" applyNumberFormat="0" applyFill="0" applyAlignment="0" applyProtection="0"/>
    <xf numFmtId="0" fontId="62" fillId="0" borderId="9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63" fillId="0" borderId="10" applyNumberFormat="0" applyFill="0" applyAlignment="0" applyProtection="0"/>
    <xf numFmtId="0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0" borderId="17" applyNumberFormat="0" applyAlignment="0" applyProtection="0"/>
    <xf numFmtId="10" fontId="7" fillId="3" borderId="6" applyNumberFormat="0" applyBorder="0" applyAlignment="0" applyProtection="0"/>
    <xf numFmtId="0" fontId="64" fillId="7" borderId="11" applyNumberFormat="0" applyAlignment="0" applyProtection="0"/>
    <xf numFmtId="0" fontId="64" fillId="7" borderId="11" applyNumberFormat="0" applyAlignment="0" applyProtection="0"/>
    <xf numFmtId="0" fontId="47" fillId="40" borderId="17" applyNumberFormat="0" applyAlignment="0" applyProtection="0"/>
    <xf numFmtId="0" fontId="48" fillId="0" borderId="22" applyNumberFormat="0" applyFill="0" applyAlignment="0" applyProtection="0"/>
    <xf numFmtId="0" fontId="65" fillId="0" borderId="13" applyNumberFormat="0" applyFill="0" applyAlignment="0" applyProtection="0"/>
    <xf numFmtId="0" fontId="48" fillId="0" borderId="22" applyNumberFormat="0" applyFill="0" applyAlignment="0" applyProtection="0"/>
    <xf numFmtId="0" fontId="49" fillId="66" borderId="0" applyNumberFormat="0" applyBorder="0" applyAlignment="0" applyProtection="0"/>
    <xf numFmtId="0" fontId="66" fillId="6" borderId="0" applyNumberFormat="0" applyBorder="0" applyAlignment="0" applyProtection="0"/>
    <xf numFmtId="0" fontId="49" fillId="66" borderId="0" applyNumberFormat="0" applyBorder="0" applyAlignment="0" applyProtection="0"/>
    <xf numFmtId="0" fontId="54" fillId="0" borderId="0"/>
    <xf numFmtId="0" fontId="6" fillId="0" borderId="0"/>
    <xf numFmtId="0" fontId="54" fillId="0" borderId="0"/>
    <xf numFmtId="0" fontId="6" fillId="0" borderId="0"/>
    <xf numFmtId="0" fontId="54" fillId="0" borderId="0"/>
    <xf numFmtId="0" fontId="21" fillId="0" borderId="0"/>
    <xf numFmtId="0" fontId="21" fillId="0" borderId="0"/>
    <xf numFmtId="0" fontId="10" fillId="0" borderId="0"/>
    <xf numFmtId="0" fontId="1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1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6" fillId="0" borderId="0"/>
    <xf numFmtId="0" fontId="6" fillId="0" borderId="0"/>
    <xf numFmtId="0" fontId="21" fillId="67" borderId="23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54" fillId="10" borderId="15" applyNumberFormat="0" applyFont="0" applyAlignment="0" applyProtection="0"/>
    <xf numFmtId="0" fontId="21" fillId="67" borderId="23" applyNumberFormat="0" applyFont="0" applyAlignment="0" applyProtection="0"/>
    <xf numFmtId="0" fontId="50" fillId="61" borderId="24" applyNumberFormat="0" applyAlignment="0" applyProtection="0"/>
    <xf numFmtId="0" fontId="67" fillId="8" borderId="12" applyNumberFormat="0" applyAlignment="0" applyProtection="0"/>
    <xf numFmtId="0" fontId="50" fillId="61" borderId="24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24" fillId="0" borderId="0"/>
    <xf numFmtId="0" fontId="32" fillId="0" borderId="0"/>
    <xf numFmtId="0" fontId="5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69" fillId="0" borderId="16" applyNumberFormat="0" applyFill="0" applyAlignment="0" applyProtection="0"/>
    <xf numFmtId="0" fontId="36" fillId="0" borderId="25" applyNumberFormat="0" applyFill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9" fontId="10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8" fillId="9" borderId="14" applyNumberFormat="0" applyAlignment="0" applyProtection="0"/>
    <xf numFmtId="0" fontId="65" fillId="0" borderId="13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6" fillId="5" borderId="0" applyNumberFormat="0" applyBorder="0" applyAlignment="0" applyProtection="0"/>
    <xf numFmtId="0" fontId="67" fillId="8" borderId="12" applyNumberFormat="0" applyAlignment="0" applyProtection="0"/>
    <xf numFmtId="0" fontId="57" fillId="8" borderId="11" applyNumberFormat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0" fillId="4" borderId="0" applyNumberFormat="0" applyBorder="0" applyAlignment="0" applyProtection="0"/>
    <xf numFmtId="0" fontId="5" fillId="0" borderId="0"/>
    <xf numFmtId="0" fontId="21" fillId="0" borderId="0"/>
    <xf numFmtId="0" fontId="20" fillId="0" borderId="0"/>
    <xf numFmtId="0" fontId="20" fillId="0" borderId="0"/>
    <xf numFmtId="0" fontId="5" fillId="0" borderId="0"/>
    <xf numFmtId="0" fontId="6" fillId="0" borderId="0"/>
    <xf numFmtId="0" fontId="6" fillId="0" borderId="0"/>
    <xf numFmtId="0" fontId="54" fillId="0" borderId="0"/>
    <xf numFmtId="0" fontId="21" fillId="0" borderId="0"/>
    <xf numFmtId="0" fontId="21" fillId="0" borderId="0"/>
    <xf numFmtId="0" fontId="25" fillId="0" borderId="0"/>
    <xf numFmtId="0" fontId="4" fillId="0" borderId="0"/>
    <xf numFmtId="0" fontId="1" fillId="0" borderId="0"/>
    <xf numFmtId="0" fontId="54" fillId="0" borderId="0"/>
    <xf numFmtId="0" fontId="10" fillId="0" borderId="0"/>
    <xf numFmtId="39" fontId="53" fillId="0" borderId="0"/>
    <xf numFmtId="0" fontId="64" fillId="7" borderId="11" applyNumberFormat="0" applyAlignment="0" applyProtection="0"/>
    <xf numFmtId="0" fontId="66" fillId="6" borderId="0" applyNumberFormat="0" applyBorder="0" applyAlignment="0" applyProtection="0"/>
    <xf numFmtId="0" fontId="69" fillId="0" borderId="16" applyNumberFormat="0" applyFill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4" fillId="10" borderId="15" applyNumberFormat="0" applyFont="0" applyAlignment="0" applyProtection="0"/>
    <xf numFmtId="0" fontId="61" fillId="0" borderId="8" applyNumberFormat="0" applyFill="0" applyAlignment="0" applyProtection="0"/>
    <xf numFmtId="0" fontId="62" fillId="0" borderId="9" applyNumberFormat="0" applyFill="0" applyAlignment="0" applyProtection="0"/>
    <xf numFmtId="0" fontId="63" fillId="0" borderId="10" applyNumberFormat="0" applyFill="0" applyAlignment="0" applyProtection="0"/>
    <xf numFmtId="0" fontId="63" fillId="0" borderId="0" applyNumberFormat="0" applyFill="0" applyBorder="0" applyAlignment="0" applyProtection="0"/>
    <xf numFmtId="0" fontId="34" fillId="0" borderId="0"/>
    <xf numFmtId="43" fontId="6" fillId="0" borderId="0" applyFont="0" applyFill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6" fillId="0" borderId="0"/>
    <xf numFmtId="0" fontId="6" fillId="0" borderId="0"/>
    <xf numFmtId="0" fontId="6" fillId="0" borderId="0"/>
  </cellStyleXfs>
  <cellXfs count="211">
    <xf numFmtId="0" fontId="0" fillId="0" borderId="0" xfId="0"/>
    <xf numFmtId="41" fontId="13" fillId="0" borderId="0" xfId="38" applyNumberFormat="1" applyFont="1" applyFill="1" applyBorder="1" applyAlignment="1">
      <alignment horizontal="center"/>
    </xf>
    <xf numFmtId="0" fontId="14" fillId="0" borderId="0" xfId="0" applyNumberFormat="1" applyFont="1" applyFill="1" applyAlignment="1"/>
    <xf numFmtId="0" fontId="15" fillId="0" borderId="0" xfId="0" applyNumberFormat="1" applyFont="1" applyFill="1" applyAlignment="1">
      <alignment horizontal="center"/>
    </xf>
    <xf numFmtId="164" fontId="13" fillId="0" borderId="0" xfId="0" applyNumberFormat="1" applyFont="1" applyFill="1" applyAlignment="1"/>
    <xf numFmtId="41" fontId="13" fillId="0" borderId="0" xfId="0" applyNumberFormat="1" applyFont="1" applyFill="1" applyAlignment="1">
      <alignment horizontal="right"/>
    </xf>
    <xf numFmtId="41" fontId="13" fillId="0" borderId="0" xfId="0" applyNumberFormat="1" applyFont="1" applyFill="1" applyAlignment="1"/>
    <xf numFmtId="0" fontId="13" fillId="0" borderId="0" xfId="0" applyFont="1" applyFill="1" applyAlignment="1"/>
    <xf numFmtId="0" fontId="13" fillId="0" borderId="0" xfId="0" applyNumberFormat="1" applyFont="1" applyFill="1" applyAlignment="1"/>
    <xf numFmtId="41" fontId="13" fillId="0" borderId="0" xfId="0" applyNumberFormat="1" applyFont="1" applyFill="1" applyBorder="1" applyAlignment="1">
      <alignment horizontal="right"/>
    </xf>
    <xf numFmtId="41" fontId="13" fillId="0" borderId="1" xfId="0" applyNumberFormat="1" applyFont="1" applyFill="1" applyBorder="1" applyAlignment="1">
      <alignment horizontal="right"/>
    </xf>
    <xf numFmtId="41" fontId="13" fillId="0" borderId="4" xfId="0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left"/>
    </xf>
    <xf numFmtId="164" fontId="13" fillId="0" borderId="0" xfId="0" applyNumberFormat="1" applyFont="1" applyFill="1" applyBorder="1" applyAlignment="1">
      <alignment horizontal="right"/>
    </xf>
    <xf numFmtId="0" fontId="14" fillId="0" borderId="0" xfId="0" quotePrefix="1" applyNumberFormat="1" applyFont="1" applyFill="1" applyAlignment="1">
      <alignment horizontal="left"/>
    </xf>
    <xf numFmtId="0" fontId="13" fillId="0" borderId="0" xfId="0" applyFont="1" applyFill="1" applyBorder="1" applyAlignment="1"/>
    <xf numFmtId="0" fontId="13" fillId="0" borderId="0" xfId="28" applyFont="1" applyFill="1" applyAlignment="1">
      <alignment horizontal="right"/>
    </xf>
    <xf numFmtId="0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 applyAlignment="1">
      <alignment horizontal="centerContinuous"/>
    </xf>
    <xf numFmtId="164" fontId="13" fillId="0" borderId="0" xfId="0" applyNumberFormat="1" applyFont="1" applyFill="1" applyAlignment="1">
      <alignment horizontal="left"/>
    </xf>
    <xf numFmtId="0" fontId="13" fillId="0" borderId="0" xfId="0" quotePrefix="1" applyFont="1" applyFill="1" applyAlignment="1">
      <alignment horizontal="centerContinuous"/>
    </xf>
    <xf numFmtId="0" fontId="13" fillId="0" borderId="0" xfId="0" applyFont="1" applyFill="1" applyAlignment="1">
      <alignment horizontal="centerContinuous"/>
    </xf>
    <xf numFmtId="0" fontId="13" fillId="0" borderId="0" xfId="0" applyFont="1" applyFill="1" applyAlignment="1">
      <alignment horizontal="left"/>
    </xf>
    <xf numFmtId="164" fontId="14" fillId="0" borderId="0" xfId="0" applyNumberFormat="1" applyFont="1" applyFill="1" applyAlignment="1"/>
    <xf numFmtId="0" fontId="16" fillId="0" borderId="0" xfId="0" applyNumberFormat="1" applyFont="1" applyFill="1" applyAlignment="1">
      <alignment horizontal="center"/>
    </xf>
    <xf numFmtId="164" fontId="16" fillId="0" borderId="0" xfId="0" applyNumberFormat="1" applyFont="1" applyFill="1" applyAlignment="1">
      <alignment horizontal="right"/>
    </xf>
    <xf numFmtId="41" fontId="13" fillId="0" borderId="1" xfId="0" applyNumberFormat="1" applyFont="1" applyFill="1" applyBorder="1" applyAlignment="1"/>
    <xf numFmtId="41" fontId="13" fillId="0" borderId="4" xfId="0" applyNumberFormat="1" applyFont="1" applyFill="1" applyBorder="1" applyAlignment="1"/>
    <xf numFmtId="41" fontId="13" fillId="0" borderId="0" xfId="0" applyNumberFormat="1" applyFont="1" applyFill="1" applyBorder="1" applyAlignment="1"/>
    <xf numFmtId="41" fontId="13" fillId="0" borderId="3" xfId="0" applyNumberFormat="1" applyFont="1" applyFill="1" applyBorder="1" applyAlignment="1"/>
    <xf numFmtId="164" fontId="13" fillId="0" borderId="0" xfId="0" applyNumberFormat="1" applyFont="1" applyFill="1" applyBorder="1" applyAlignment="1">
      <alignment horizontal="centerContinuous"/>
    </xf>
    <xf numFmtId="37" fontId="13" fillId="0" borderId="0" xfId="0" applyNumberFormat="1" applyFont="1" applyFill="1" applyAlignment="1"/>
    <xf numFmtId="164" fontId="13" fillId="0" borderId="0" xfId="0" quotePrefix="1" applyNumberFormat="1" applyFont="1" applyFill="1" applyAlignment="1">
      <alignment horizontal="centerContinuous" vertical="top"/>
    </xf>
    <xf numFmtId="0" fontId="13" fillId="0" borderId="0" xfId="0" applyNumberFormat="1" applyFont="1" applyFill="1" applyAlignment="1">
      <alignment horizontal="centerContinuous" vertical="top"/>
    </xf>
    <xf numFmtId="164" fontId="13" fillId="0" borderId="0" xfId="0" applyNumberFormat="1" applyFont="1" applyFill="1" applyAlignment="1">
      <alignment horizontal="centerContinuous" vertical="top"/>
    </xf>
    <xf numFmtId="164" fontId="13" fillId="0" borderId="0" xfId="0" applyNumberFormat="1" applyFont="1" applyFill="1" applyAlignment="1">
      <alignment horizontal="left" vertical="top"/>
    </xf>
    <xf numFmtId="0" fontId="13" fillId="0" borderId="0" xfId="0" applyNumberFormat="1" applyFont="1" applyFill="1" applyAlignment="1">
      <alignment vertical="top"/>
    </xf>
    <xf numFmtId="164" fontId="13" fillId="0" borderId="0" xfId="0" applyNumberFormat="1" applyFont="1" applyFill="1" applyAlignment="1">
      <alignment vertical="top"/>
    </xf>
    <xf numFmtId="0" fontId="16" fillId="0" borderId="0" xfId="0" applyNumberFormat="1" applyFont="1" applyFill="1" applyAlignment="1">
      <alignment horizontal="center" vertical="top"/>
    </xf>
    <xf numFmtId="164" fontId="16" fillId="0" borderId="0" xfId="0" applyNumberFormat="1" applyFont="1" applyFill="1" applyAlignment="1">
      <alignment horizontal="right" vertical="top"/>
    </xf>
    <xf numFmtId="164" fontId="13" fillId="0" borderId="0" xfId="0" applyNumberFormat="1" applyFont="1" applyFill="1" applyAlignment="1">
      <alignment horizontal="center" vertical="top"/>
    </xf>
    <xf numFmtId="0" fontId="14" fillId="0" borderId="0" xfId="0" applyNumberFormat="1" applyFont="1" applyFill="1" applyAlignment="1">
      <alignment horizontal="left"/>
    </xf>
    <xf numFmtId="164" fontId="13" fillId="0" borderId="0" xfId="0" applyNumberFormat="1" applyFont="1" applyFill="1" applyBorder="1" applyAlignment="1"/>
    <xf numFmtId="0" fontId="13" fillId="0" borderId="0" xfId="0" applyNumberFormat="1" applyFont="1" applyFill="1" applyAlignment="1">
      <alignment horizontal="left" vertical="top"/>
    </xf>
    <xf numFmtId="0" fontId="13" fillId="0" borderId="0" xfId="0" quotePrefix="1" applyNumberFormat="1" applyFont="1" applyFill="1" applyAlignment="1">
      <alignment horizontal="center" vertical="top"/>
    </xf>
    <xf numFmtId="37" fontId="14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14" fillId="0" borderId="0" xfId="0" applyNumberFormat="1" applyFont="1" applyFill="1" applyAlignment="1">
      <alignment vertical="top"/>
    </xf>
    <xf numFmtId="0" fontId="13" fillId="0" borderId="0" xfId="0" applyNumberFormat="1" applyFont="1" applyFill="1" applyBorder="1" applyAlignment="1">
      <alignment vertical="top"/>
    </xf>
    <xf numFmtId="164" fontId="13" fillId="0" borderId="0" xfId="0" applyNumberFormat="1" applyFont="1" applyFill="1" applyBorder="1" applyAlignment="1">
      <alignment vertical="top"/>
    </xf>
    <xf numFmtId="41" fontId="13" fillId="0" borderId="0" xfId="0" applyNumberFormat="1" applyFont="1" applyFill="1" applyAlignment="1">
      <alignment horizontal="center"/>
    </xf>
    <xf numFmtId="41" fontId="13" fillId="0" borderId="2" xfId="0" applyNumberFormat="1" applyFont="1" applyFill="1" applyBorder="1" applyAlignment="1">
      <alignment horizontal="center"/>
    </xf>
    <xf numFmtId="41" fontId="13" fillId="0" borderId="1" xfId="0" applyNumberFormat="1" applyFont="1" applyFill="1" applyBorder="1" applyAlignment="1">
      <alignment horizontal="center"/>
    </xf>
    <xf numFmtId="41" fontId="13" fillId="0" borderId="3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Continuous"/>
    </xf>
    <xf numFmtId="41" fontId="13" fillId="0" borderId="0" xfId="0" applyNumberFormat="1" applyFont="1" applyFill="1" applyBorder="1" applyAlignment="1">
      <alignment horizontal="right" vertical="top"/>
    </xf>
    <xf numFmtId="0" fontId="13" fillId="0" borderId="0" xfId="0" quotePrefix="1" applyNumberFormat="1" applyFont="1" applyFill="1" applyAlignment="1">
      <alignment horizontal="center"/>
    </xf>
    <xf numFmtId="0" fontId="13" fillId="0" borderId="5" xfId="0" applyNumberFormat="1" applyFont="1" applyFill="1" applyBorder="1" applyAlignment="1">
      <alignment vertical="top"/>
    </xf>
    <xf numFmtId="37" fontId="14" fillId="0" borderId="0" xfId="0" applyNumberFormat="1" applyFont="1" applyFill="1" applyAlignment="1">
      <alignment horizontal="left" vertical="top"/>
    </xf>
    <xf numFmtId="0" fontId="13" fillId="0" borderId="0" xfId="0" applyFont="1" applyFill="1" applyAlignment="1">
      <alignment horizontal="right" vertical="top"/>
    </xf>
    <xf numFmtId="37" fontId="14" fillId="0" borderId="0" xfId="0" applyNumberFormat="1" applyFont="1" applyFill="1" applyBorder="1" applyAlignment="1">
      <alignment horizontal="left"/>
    </xf>
    <xf numFmtId="38" fontId="13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Border="1" applyAlignment="1">
      <alignment horizontal="centerContinuous"/>
    </xf>
    <xf numFmtId="164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Alignment="1"/>
    <xf numFmtId="41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Border="1" applyAlignment="1">
      <alignment vertical="top"/>
    </xf>
    <xf numFmtId="164" fontId="13" fillId="0" borderId="0" xfId="0" quotePrefix="1" applyNumberFormat="1" applyFont="1" applyFill="1" applyAlignment="1">
      <alignment horizontal="center" vertical="top"/>
    </xf>
    <xf numFmtId="0" fontId="13" fillId="0" borderId="0" xfId="0" applyNumberFormat="1" applyFont="1" applyFill="1" applyBorder="1" applyAlignment="1"/>
    <xf numFmtId="38" fontId="13" fillId="0" borderId="0" xfId="0" applyNumberFormat="1" applyFont="1" applyFill="1" applyAlignment="1"/>
    <xf numFmtId="41" fontId="13" fillId="0" borderId="0" xfId="0" applyNumberFormat="1" applyFont="1" applyFill="1" applyAlignment="1">
      <alignment horizontal="left"/>
    </xf>
    <xf numFmtId="38" fontId="15" fillId="0" borderId="0" xfId="0" applyNumberFormat="1" applyFont="1" applyFill="1" applyAlignment="1">
      <alignment horizontal="center"/>
    </xf>
    <xf numFmtId="38" fontId="13" fillId="0" borderId="0" xfId="0" applyNumberFormat="1" applyFont="1" applyFill="1" applyAlignment="1">
      <alignment horizontal="center"/>
    </xf>
    <xf numFmtId="41" fontId="13" fillId="0" borderId="0" xfId="47" applyNumberFormat="1" applyFont="1" applyFill="1" applyAlignment="1">
      <alignment horizontal="left"/>
    </xf>
    <xf numFmtId="38" fontId="13" fillId="0" borderId="0" xfId="0" applyNumberFormat="1" applyFont="1" applyFill="1" applyBorder="1" applyAlignment="1"/>
    <xf numFmtId="38" fontId="15" fillId="0" borderId="0" xfId="0" applyNumberFormat="1" applyFont="1" applyFill="1" applyBorder="1" applyAlignment="1">
      <alignment horizontal="center"/>
    </xf>
    <xf numFmtId="41" fontId="13" fillId="0" borderId="0" xfId="47" applyNumberFormat="1" applyFont="1" applyFill="1" applyBorder="1" applyAlignment="1">
      <alignment horizontal="left"/>
    </xf>
    <xf numFmtId="41" fontId="13" fillId="0" borderId="1" xfId="47" applyNumberFormat="1" applyFont="1" applyFill="1" applyBorder="1" applyAlignment="1">
      <alignment horizontal="left"/>
    </xf>
    <xf numFmtId="41" fontId="13" fillId="0" borderId="2" xfId="47" applyNumberFormat="1" applyFont="1" applyFill="1" applyBorder="1" applyAlignment="1">
      <alignment horizontal="left"/>
    </xf>
    <xf numFmtId="41" fontId="13" fillId="0" borderId="4" xfId="47" applyNumberFormat="1" applyFont="1" applyFill="1" applyBorder="1" applyAlignment="1">
      <alignment horizontal="left"/>
    </xf>
    <xf numFmtId="38" fontId="13" fillId="0" borderId="0" xfId="0" applyNumberFormat="1" applyFont="1" applyFill="1" applyAlignment="1">
      <alignment horizontal="left"/>
    </xf>
    <xf numFmtId="38" fontId="14" fillId="0" borderId="0" xfId="0" applyNumberFormat="1" applyFont="1" applyFill="1" applyAlignment="1"/>
    <xf numFmtId="38" fontId="13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Alignment="1">
      <alignment horizontal="center" wrapText="1"/>
    </xf>
    <xf numFmtId="41" fontId="13" fillId="0" borderId="0" xfId="47" applyNumberFormat="1" applyFont="1" applyFill="1" applyAlignment="1">
      <alignment horizontal="center"/>
    </xf>
    <xf numFmtId="164" fontId="13" fillId="0" borderId="0" xfId="0" quotePrefix="1" applyNumberFormat="1" applyFont="1" applyFill="1" applyAlignment="1">
      <alignment horizontal="left"/>
    </xf>
    <xf numFmtId="0" fontId="13" fillId="0" borderId="0" xfId="0" quotePrefix="1" applyNumberFormat="1" applyFont="1" applyFill="1" applyAlignment="1">
      <alignment horizontal="left"/>
    </xf>
    <xf numFmtId="164" fontId="13" fillId="0" borderId="0" xfId="0" quotePrefix="1" applyNumberFormat="1" applyFont="1" applyFill="1" applyAlignment="1">
      <alignment horizontal="centerContinuous"/>
    </xf>
    <xf numFmtId="37" fontId="13" fillId="0" borderId="0" xfId="0" applyNumberFormat="1" applyFont="1" applyFill="1" applyBorder="1" applyAlignment="1"/>
    <xf numFmtId="41" fontId="13" fillId="0" borderId="0" xfId="37" applyNumberFormat="1" applyFont="1" applyFill="1" applyBorder="1" applyAlignment="1">
      <alignment horizontal="left"/>
    </xf>
    <xf numFmtId="0" fontId="13" fillId="0" borderId="0" xfId="37" applyFont="1" applyFill="1" applyBorder="1" applyAlignment="1"/>
    <xf numFmtId="41" fontId="13" fillId="0" borderId="1" xfId="37" applyNumberFormat="1" applyFont="1" applyFill="1" applyBorder="1" applyAlignment="1">
      <alignment horizontal="left"/>
    </xf>
    <xf numFmtId="0" fontId="15" fillId="0" borderId="0" xfId="37" applyFont="1" applyFill="1" applyBorder="1" applyAlignment="1">
      <alignment horizontal="center"/>
    </xf>
    <xf numFmtId="41" fontId="13" fillId="0" borderId="0" xfId="37" applyNumberFormat="1" applyFont="1" applyFill="1" applyBorder="1" applyAlignment="1"/>
    <xf numFmtId="41" fontId="13" fillId="0" borderId="0" xfId="37" applyNumberFormat="1" applyFont="1" applyFill="1" applyBorder="1" applyAlignment="1">
      <alignment horizontal="center"/>
    </xf>
    <xf numFmtId="169" fontId="13" fillId="0" borderId="0" xfId="48" applyFont="1" applyFill="1" applyAlignment="1"/>
    <xf numFmtId="0" fontId="13" fillId="0" borderId="0" xfId="37" applyFont="1" applyFill="1" applyAlignment="1"/>
    <xf numFmtId="49" fontId="15" fillId="0" borderId="0" xfId="2" applyNumberFormat="1" applyFont="1" applyFill="1" applyAlignment="1"/>
    <xf numFmtId="49" fontId="13" fillId="0" borderId="0" xfId="2" applyNumberFormat="1" applyFont="1" applyFill="1" applyAlignment="1"/>
    <xf numFmtId="0" fontId="13" fillId="0" borderId="0" xfId="0" applyFont="1" applyFill="1" applyAlignment="1">
      <alignment horizontal="right"/>
    </xf>
    <xf numFmtId="0" fontId="13" fillId="0" borderId="0" xfId="0" quotePrefix="1" applyNumberFormat="1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horizontal="center"/>
    </xf>
    <xf numFmtId="41" fontId="18" fillId="0" borderId="0" xfId="0" applyNumberFormat="1" applyFont="1" applyFill="1" applyAlignment="1">
      <alignment horizontal="left"/>
    </xf>
    <xf numFmtId="41" fontId="18" fillId="0" borderId="0" xfId="47" applyNumberFormat="1" applyFont="1" applyFill="1" applyAlignment="1">
      <alignment horizontal="left"/>
    </xf>
    <xf numFmtId="38" fontId="18" fillId="0" borderId="0" xfId="0" applyNumberFormat="1" applyFont="1" applyFill="1" applyAlignment="1"/>
    <xf numFmtId="41" fontId="18" fillId="0" borderId="0" xfId="0" applyNumberFormat="1" applyFont="1" applyFill="1" applyAlignment="1">
      <alignment horizontal="center"/>
    </xf>
    <xf numFmtId="41" fontId="18" fillId="0" borderId="0" xfId="47" applyNumberFormat="1" applyFont="1" applyFill="1" applyAlignment="1">
      <alignment horizontal="center"/>
    </xf>
    <xf numFmtId="41" fontId="18" fillId="0" borderId="0" xfId="0" applyNumberFormat="1" applyFont="1" applyFill="1" applyBorder="1" applyAlignment="1">
      <alignment horizontal="center"/>
    </xf>
    <xf numFmtId="41" fontId="18" fillId="0" borderId="0" xfId="0" applyNumberFormat="1" applyFont="1" applyFill="1" applyAlignment="1"/>
    <xf numFmtId="164" fontId="13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Fill="1" applyBorder="1" applyAlignment="1">
      <alignment horizontal="center"/>
    </xf>
    <xf numFmtId="41" fontId="13" fillId="0" borderId="0" xfId="0" applyNumberFormat="1" applyFont="1" applyFill="1" applyAlignment="1">
      <alignment horizontal="centerContinuous" vertical="top"/>
    </xf>
    <xf numFmtId="41" fontId="13" fillId="0" borderId="0" xfId="0" quotePrefix="1" applyNumberFormat="1" applyFont="1" applyFill="1" applyAlignment="1">
      <alignment horizontal="centerContinuous" vertical="top"/>
    </xf>
    <xf numFmtId="41" fontId="13" fillId="0" borderId="0" xfId="0" applyNumberFormat="1" applyFont="1" applyFill="1" applyAlignment="1">
      <alignment horizontal="right" vertical="top"/>
    </xf>
    <xf numFmtId="41" fontId="13" fillId="0" borderId="2" xfId="0" quotePrefix="1" applyNumberFormat="1" applyFont="1" applyFill="1" applyBorder="1" applyAlignment="1">
      <alignment horizontal="center" vertical="top"/>
    </xf>
    <xf numFmtId="41" fontId="16" fillId="0" borderId="0" xfId="0" applyNumberFormat="1" applyFont="1" applyFill="1" applyBorder="1" applyAlignment="1">
      <alignment horizontal="center" vertical="top"/>
    </xf>
    <xf numFmtId="41" fontId="15" fillId="0" borderId="0" xfId="0" applyNumberFormat="1" applyFont="1" applyFill="1" applyAlignment="1">
      <alignment horizontal="center"/>
    </xf>
    <xf numFmtId="41" fontId="15" fillId="0" borderId="0" xfId="0" applyNumberFormat="1" applyFont="1" applyFill="1" applyBorder="1" applyAlignment="1">
      <alignment horizontal="center"/>
    </xf>
    <xf numFmtId="41" fontId="18" fillId="0" borderId="0" xfId="0" applyNumberFormat="1" applyFont="1" applyFill="1" applyAlignment="1">
      <alignment horizontal="right" vertical="top"/>
    </xf>
    <xf numFmtId="41" fontId="18" fillId="0" borderId="0" xfId="0" applyNumberFormat="1" applyFont="1" applyFill="1" applyAlignment="1">
      <alignment vertical="top"/>
    </xf>
    <xf numFmtId="41" fontId="13" fillId="0" borderId="0" xfId="0" applyNumberFormat="1" applyFont="1" applyFill="1" applyAlignment="1">
      <alignment horizontal="centerContinuous"/>
    </xf>
    <xf numFmtId="41" fontId="16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Continuous"/>
    </xf>
    <xf numFmtId="49" fontId="16" fillId="0" borderId="0" xfId="0" quotePrefix="1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170" fontId="13" fillId="0" borderId="0" xfId="0" applyNumberFormat="1" applyFont="1" applyFill="1" applyAlignment="1"/>
    <xf numFmtId="0" fontId="13" fillId="0" borderId="0" xfId="50" applyFont="1" applyAlignment="1">
      <alignment horizontal="center" vertical="center"/>
    </xf>
    <xf numFmtId="0" fontId="13" fillId="0" borderId="1" xfId="50" applyFont="1" applyBorder="1" applyAlignment="1">
      <alignment horizontal="center" vertical="center"/>
    </xf>
    <xf numFmtId="38" fontId="13" fillId="0" borderId="0" xfId="51" applyNumberFormat="1" applyFont="1" applyFill="1" applyAlignment="1">
      <alignment vertical="center"/>
    </xf>
    <xf numFmtId="49" fontId="14" fillId="0" borderId="0" xfId="0" applyNumberFormat="1" applyFont="1" applyFill="1" applyAlignment="1"/>
    <xf numFmtId="171" fontId="13" fillId="0" borderId="0" xfId="0" applyNumberFormat="1" applyFont="1" applyFill="1" applyAlignment="1"/>
    <xf numFmtId="37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170" fontId="13" fillId="0" borderId="0" xfId="0" applyNumberFormat="1" applyFont="1" applyFill="1" applyBorder="1" applyAlignment="1">
      <alignment horizontal="right"/>
    </xf>
    <xf numFmtId="41" fontId="13" fillId="0" borderId="4" xfId="0" applyNumberFormat="1" applyFont="1" applyFill="1" applyBorder="1" applyAlignment="1">
      <alignment horizontal="right"/>
    </xf>
    <xf numFmtId="172" fontId="13" fillId="0" borderId="4" xfId="0" applyNumberFormat="1" applyFont="1" applyFill="1" applyBorder="1" applyAlignment="1">
      <alignment horizontal="right"/>
    </xf>
    <xf numFmtId="38" fontId="14" fillId="0" borderId="0" xfId="0" applyNumberFormat="1" applyFont="1" applyFill="1" applyAlignment="1">
      <alignment horizontal="left"/>
    </xf>
    <xf numFmtId="38" fontId="14" fillId="0" borderId="0" xfId="0" applyNumberFormat="1" applyFont="1" applyFill="1" applyAlignment="1">
      <alignment horizontal="left"/>
    </xf>
    <xf numFmtId="164" fontId="13" fillId="0" borderId="1" xfId="0" applyNumberFormat="1" applyFont="1" applyFill="1" applyBorder="1" applyAlignment="1">
      <alignment horizontal="center"/>
    </xf>
    <xf numFmtId="0" fontId="13" fillId="0" borderId="0" xfId="0" quotePrefix="1" applyNumberFormat="1" applyFont="1" applyFill="1" applyAlignment="1">
      <alignment horizontal="left" vertical="top"/>
    </xf>
    <xf numFmtId="41" fontId="13" fillId="0" borderId="0" xfId="47" applyNumberFormat="1" applyFont="1" applyFill="1" applyAlignment="1">
      <alignment horizontal="left"/>
    </xf>
    <xf numFmtId="41" fontId="13" fillId="0" borderId="2" xfId="47" applyNumberFormat="1" applyFont="1" applyFill="1" applyBorder="1" applyAlignment="1">
      <alignment horizontal="left"/>
    </xf>
    <xf numFmtId="164" fontId="71" fillId="0" borderId="0" xfId="0" applyNumberFormat="1" applyFont="1" applyFill="1" applyAlignment="1">
      <alignment vertical="top"/>
    </xf>
    <xf numFmtId="164" fontId="72" fillId="0" borderId="0" xfId="0" quotePrefix="1" applyNumberFormat="1" applyFont="1" applyFill="1" applyAlignment="1">
      <alignment horizontal="left" vertical="top"/>
    </xf>
    <xf numFmtId="164" fontId="72" fillId="0" borderId="0" xfId="0" quotePrefix="1" applyNumberFormat="1" applyFont="1" applyFill="1" applyBorder="1" applyAlignment="1">
      <alignment horizontal="left" vertical="top"/>
    </xf>
    <xf numFmtId="0" fontId="71" fillId="0" borderId="0" xfId="28" applyFont="1" applyFill="1" applyAlignment="1">
      <alignment horizontal="right"/>
    </xf>
    <xf numFmtId="0" fontId="72" fillId="0" borderId="0" xfId="0" quotePrefix="1" applyNumberFormat="1" applyFont="1" applyFill="1" applyAlignment="1">
      <alignment horizontal="left"/>
    </xf>
    <xf numFmtId="37" fontId="72" fillId="0" borderId="0" xfId="0" applyNumberFormat="1" applyFont="1" applyFill="1" applyAlignment="1">
      <alignment horizontal="left" vertical="top"/>
    </xf>
    <xf numFmtId="37" fontId="72" fillId="0" borderId="0" xfId="0" applyNumberFormat="1" applyFont="1" applyFill="1" applyBorder="1" applyAlignment="1">
      <alignment horizontal="left" vertical="top"/>
    </xf>
    <xf numFmtId="38" fontId="71" fillId="0" borderId="0" xfId="0" applyNumberFormat="1" applyFont="1" applyFill="1" applyAlignment="1">
      <alignment horizontal="centerContinuous" vertical="top"/>
    </xf>
    <xf numFmtId="38" fontId="71" fillId="0" borderId="0" xfId="0" applyNumberFormat="1" applyFont="1" applyFill="1" applyBorder="1" applyAlignment="1">
      <alignment horizontal="centerContinuous" vertical="top"/>
    </xf>
    <xf numFmtId="0" fontId="71" fillId="0" borderId="0" xfId="0" applyFont="1" applyFill="1" applyAlignment="1">
      <alignment horizontal="right" vertical="top"/>
    </xf>
    <xf numFmtId="164" fontId="71" fillId="0" borderId="0" xfId="0" applyNumberFormat="1" applyFont="1" applyFill="1" applyAlignment="1">
      <alignment horizontal="center" vertical="top"/>
    </xf>
    <xf numFmtId="164" fontId="72" fillId="0" borderId="0" xfId="0" applyNumberFormat="1" applyFont="1" applyFill="1" applyBorder="1" applyAlignment="1">
      <alignment vertical="top"/>
    </xf>
    <xf numFmtId="164" fontId="71" fillId="0" borderId="0" xfId="0" applyNumberFormat="1" applyFont="1" applyFill="1" applyBorder="1" applyAlignment="1">
      <alignment horizontal="centerContinuous" vertical="top"/>
    </xf>
    <xf numFmtId="164" fontId="72" fillId="0" borderId="0" xfId="0" applyNumberFormat="1" applyFont="1" applyFill="1" applyBorder="1" applyAlignment="1">
      <alignment horizontal="center" vertical="top"/>
    </xf>
    <xf numFmtId="164" fontId="71" fillId="0" borderId="0" xfId="0" applyNumberFormat="1" applyFont="1" applyFill="1" applyBorder="1" applyAlignment="1">
      <alignment horizontal="center" vertical="top"/>
    </xf>
    <xf numFmtId="164" fontId="71" fillId="0" borderId="0" xfId="0" applyNumberFormat="1" applyFont="1" applyFill="1" applyBorder="1" applyAlignment="1">
      <alignment vertical="top"/>
    </xf>
    <xf numFmtId="164" fontId="73" fillId="0" borderId="0" xfId="0" applyNumberFormat="1" applyFont="1" applyFill="1" applyBorder="1" applyAlignment="1">
      <alignment horizontal="center" vertical="top"/>
    </xf>
    <xf numFmtId="0" fontId="71" fillId="0" borderId="0" xfId="49" applyNumberFormat="1" applyFont="1" applyFill="1" applyBorder="1" applyAlignment="1">
      <alignment horizontal="center"/>
    </xf>
    <xf numFmtId="164" fontId="71" fillId="0" borderId="0" xfId="0" quotePrefix="1" applyNumberFormat="1" applyFont="1" applyFill="1" applyAlignment="1">
      <alignment horizontal="center" vertical="top"/>
    </xf>
    <xf numFmtId="164" fontId="71" fillId="0" borderId="1" xfId="0" applyNumberFormat="1" applyFont="1" applyFill="1" applyBorder="1" applyAlignment="1">
      <alignment horizontal="center" vertical="top"/>
    </xf>
    <xf numFmtId="0" fontId="71" fillId="0" borderId="1" xfId="49" applyNumberFormat="1" applyFont="1" applyFill="1" applyBorder="1" applyAlignment="1">
      <alignment horizontal="center"/>
    </xf>
    <xf numFmtId="0" fontId="72" fillId="0" borderId="0" xfId="0" applyNumberFormat="1" applyFont="1" applyFill="1" applyAlignment="1"/>
    <xf numFmtId="164" fontId="71" fillId="0" borderId="0" xfId="0" applyNumberFormat="1" applyFont="1" applyFill="1" applyAlignment="1"/>
    <xf numFmtId="164" fontId="74" fillId="0" borderId="0" xfId="0" applyNumberFormat="1" applyFont="1" applyFill="1" applyAlignment="1">
      <alignment vertical="top"/>
    </xf>
    <xf numFmtId="41" fontId="71" fillId="0" borderId="0" xfId="0" applyNumberFormat="1" applyFont="1" applyFill="1" applyAlignment="1">
      <alignment horizontal="center" vertical="top"/>
    </xf>
    <xf numFmtId="41" fontId="71" fillId="0" borderId="0" xfId="0" applyNumberFormat="1" applyFont="1" applyFill="1" applyBorder="1" applyAlignment="1">
      <alignment horizontal="center" vertical="top"/>
    </xf>
    <xf numFmtId="41" fontId="71" fillId="0" borderId="0" xfId="0" applyNumberFormat="1" applyFont="1" applyFill="1" applyAlignment="1">
      <alignment vertical="top"/>
    </xf>
    <xf numFmtId="0" fontId="71" fillId="0" borderId="0" xfId="0" applyNumberFormat="1" applyFont="1" applyFill="1" applyAlignment="1"/>
    <xf numFmtId="164" fontId="71" fillId="0" borderId="0" xfId="0" applyNumberFormat="1" applyFont="1" applyFill="1" applyAlignment="1">
      <alignment horizontal="center"/>
    </xf>
    <xf numFmtId="0" fontId="75" fillId="0" borderId="0" xfId="0" applyNumberFormat="1" applyFont="1" applyFill="1" applyAlignment="1">
      <alignment horizontal="center"/>
    </xf>
    <xf numFmtId="164" fontId="71" fillId="0" borderId="0" xfId="0" applyNumberFormat="1" applyFont="1" applyFill="1" applyBorder="1" applyAlignment="1">
      <alignment horizontal="center"/>
    </xf>
    <xf numFmtId="41" fontId="71" fillId="0" borderId="0" xfId="37" applyNumberFormat="1" applyFont="1" applyFill="1" applyBorder="1" applyAlignment="1">
      <alignment horizontal="left"/>
    </xf>
    <xf numFmtId="0" fontId="71" fillId="0" borderId="0" xfId="37" applyFont="1" applyFill="1" applyBorder="1" applyAlignment="1"/>
    <xf numFmtId="41" fontId="71" fillId="0" borderId="1" xfId="37" applyNumberFormat="1" applyFont="1" applyFill="1" applyBorder="1" applyAlignment="1">
      <alignment horizontal="left"/>
    </xf>
    <xf numFmtId="41" fontId="71" fillId="0" borderId="0" xfId="37" applyNumberFormat="1" applyFont="1" applyFill="1" applyBorder="1" applyAlignment="1"/>
    <xf numFmtId="41" fontId="71" fillId="0" borderId="0" xfId="0" applyNumberFormat="1" applyFont="1" applyFill="1" applyAlignment="1">
      <alignment horizontal="center"/>
    </xf>
    <xf numFmtId="0" fontId="72" fillId="0" borderId="0" xfId="0" applyNumberFormat="1" applyFont="1" applyFill="1" applyAlignment="1">
      <alignment vertical="top"/>
    </xf>
    <xf numFmtId="41" fontId="71" fillId="0" borderId="3" xfId="0" applyNumberFormat="1" applyFont="1" applyFill="1" applyBorder="1" applyAlignment="1">
      <alignment horizontal="center" vertical="top"/>
    </xf>
    <xf numFmtId="0" fontId="71" fillId="0" borderId="0" xfId="0" applyNumberFormat="1" applyFont="1" applyFill="1" applyAlignment="1">
      <alignment vertical="top"/>
    </xf>
    <xf numFmtId="41" fontId="71" fillId="0" borderId="1" xfId="0" applyNumberFormat="1" applyFont="1" applyFill="1" applyBorder="1" applyAlignment="1">
      <alignment vertical="top"/>
    </xf>
    <xf numFmtId="41" fontId="71" fillId="0" borderId="0" xfId="0" applyNumberFormat="1" applyFont="1" applyFill="1" applyBorder="1" applyAlignment="1">
      <alignment horizontal="center"/>
    </xf>
    <xf numFmtId="41" fontId="13" fillId="0" borderId="0" xfId="47" applyNumberFormat="1" applyFont="1" applyAlignment="1">
      <alignment horizontal="left"/>
    </xf>
    <xf numFmtId="38" fontId="15" fillId="0" borderId="0" xfId="0" applyNumberFormat="1" applyFont="1" applyAlignment="1">
      <alignment horizontal="center"/>
    </xf>
    <xf numFmtId="41" fontId="13" fillId="0" borderId="0" xfId="0" applyNumberFormat="1" applyFont="1"/>
    <xf numFmtId="41" fontId="13" fillId="0" borderId="1" xfId="47" applyNumberFormat="1" applyFont="1" applyBorder="1" applyAlignment="1">
      <alignment horizontal="left"/>
    </xf>
    <xf numFmtId="41" fontId="13" fillId="0" borderId="0" xfId="0" applyNumberFormat="1" applyFont="1" applyAlignment="1">
      <alignment horizontal="left"/>
    </xf>
    <xf numFmtId="41" fontId="15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center"/>
    </xf>
    <xf numFmtId="41" fontId="13" fillId="0" borderId="1" xfId="0" applyNumberFormat="1" applyFont="1" applyBorder="1" applyAlignment="1">
      <alignment horizontal="center"/>
    </xf>
    <xf numFmtId="41" fontId="13" fillId="0" borderId="1" xfId="0" applyNumberFormat="1" applyFont="1" applyBorder="1" applyAlignment="1">
      <alignment horizontal="right"/>
    </xf>
    <xf numFmtId="178" fontId="13" fillId="0" borderId="0" xfId="0" applyNumberFormat="1" applyFont="1" applyFill="1" applyBorder="1" applyAlignment="1">
      <alignment horizontal="right" vertical="top"/>
    </xf>
    <xf numFmtId="41" fontId="18" fillId="0" borderId="0" xfId="0" applyNumberFormat="1" applyFont="1" applyAlignment="1">
      <alignment horizontal="center"/>
    </xf>
    <xf numFmtId="41" fontId="13" fillId="0" borderId="0" xfId="0" applyNumberFormat="1" applyFont="1" applyBorder="1" applyAlignment="1">
      <alignment horizontal="center"/>
    </xf>
    <xf numFmtId="41" fontId="13" fillId="0" borderId="4" xfId="0" applyNumberFormat="1" applyFont="1" applyBorder="1" applyAlignment="1"/>
    <xf numFmtId="41" fontId="13" fillId="0" borderId="0" xfId="0" applyNumberFormat="1" applyFont="1" applyAlignment="1"/>
    <xf numFmtId="41" fontId="13" fillId="0" borderId="1" xfId="0" applyNumberFormat="1" applyFont="1" applyBorder="1" applyAlignment="1"/>
    <xf numFmtId="41" fontId="13" fillId="0" borderId="1" xfId="0" applyNumberFormat="1" applyFont="1" applyFill="1" applyBorder="1" applyAlignment="1">
      <alignment horizontal="center" vertical="top"/>
    </xf>
    <xf numFmtId="38" fontId="14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right"/>
    </xf>
    <xf numFmtId="164" fontId="71" fillId="0" borderId="1" xfId="0" applyNumberFormat="1" applyFont="1" applyFill="1" applyBorder="1" applyAlignment="1">
      <alignment horizontal="center" vertical="top"/>
    </xf>
    <xf numFmtId="164" fontId="71" fillId="0" borderId="2" xfId="0" applyNumberFormat="1" applyFont="1" applyFill="1" applyBorder="1" applyAlignment="1">
      <alignment horizontal="center" vertical="top"/>
    </xf>
    <xf numFmtId="164" fontId="13" fillId="0" borderId="1" xfId="0" applyNumberFormat="1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</cellXfs>
  <cellStyles count="397">
    <cellStyle name="0,0_x000d__x000a_NA_x000d__x000a_" xfId="53" xr:uid="{00000000-0005-0000-0000-000000000000}"/>
    <cellStyle name="20% - Accent1 2" xfId="55" xr:uid="{00000000-0005-0000-0000-000002000000}"/>
    <cellStyle name="20% - Accent1 3" xfId="56" xr:uid="{00000000-0005-0000-0000-000003000000}"/>
    <cellStyle name="20% - Accent1 4" xfId="54" xr:uid="{00000000-0005-0000-0000-000001000000}"/>
    <cellStyle name="20% - Accent2 2" xfId="58" xr:uid="{00000000-0005-0000-0000-000005000000}"/>
    <cellStyle name="20% - Accent2 3" xfId="59" xr:uid="{00000000-0005-0000-0000-000006000000}"/>
    <cellStyle name="20% - Accent2 4" xfId="57" xr:uid="{00000000-0005-0000-0000-000004000000}"/>
    <cellStyle name="20% - Accent3 2" xfId="61" xr:uid="{00000000-0005-0000-0000-000008000000}"/>
    <cellStyle name="20% - Accent3 3" xfId="62" xr:uid="{00000000-0005-0000-0000-000009000000}"/>
    <cellStyle name="20% - Accent3 4" xfId="60" xr:uid="{00000000-0005-0000-0000-000007000000}"/>
    <cellStyle name="20% - Accent4 2" xfId="64" xr:uid="{00000000-0005-0000-0000-00000B000000}"/>
    <cellStyle name="20% - Accent4 3" xfId="65" xr:uid="{00000000-0005-0000-0000-00000C000000}"/>
    <cellStyle name="20% - Accent4 4" xfId="63" xr:uid="{00000000-0005-0000-0000-00000A000000}"/>
    <cellStyle name="20% - Accent5 2" xfId="67" xr:uid="{00000000-0005-0000-0000-00000E000000}"/>
    <cellStyle name="20% - Accent5 3" xfId="68" xr:uid="{00000000-0005-0000-0000-00000F000000}"/>
    <cellStyle name="20% - Accent5 4" xfId="66" xr:uid="{00000000-0005-0000-0000-00000D000000}"/>
    <cellStyle name="20% - Accent6 2" xfId="70" xr:uid="{00000000-0005-0000-0000-000011000000}"/>
    <cellStyle name="20% - Accent6 3" xfId="71" xr:uid="{00000000-0005-0000-0000-000012000000}"/>
    <cellStyle name="20% - Accent6 4" xfId="69" xr:uid="{00000000-0005-0000-0000-000010000000}"/>
    <cellStyle name="20% - ส่วนที่ถูกเน้น1 2" xfId="72" xr:uid="{00000000-0005-0000-0000-000013000000}"/>
    <cellStyle name="20% - ส่วนที่ถูกเน้น2 2" xfId="73" xr:uid="{00000000-0005-0000-0000-000014000000}"/>
    <cellStyle name="20% - ส่วนที่ถูกเน้น3 2" xfId="74" xr:uid="{00000000-0005-0000-0000-000015000000}"/>
    <cellStyle name="20% - ส่วนที่ถูกเน้น4 2" xfId="75" xr:uid="{00000000-0005-0000-0000-000016000000}"/>
    <cellStyle name="20% - ส่วนที่ถูกเน้น5 2" xfId="76" xr:uid="{00000000-0005-0000-0000-000017000000}"/>
    <cellStyle name="20% - ส่วนที่ถูกเน้น6 2" xfId="77" xr:uid="{00000000-0005-0000-0000-000018000000}"/>
    <cellStyle name="40% - Accent1 2" xfId="79" xr:uid="{00000000-0005-0000-0000-00001A000000}"/>
    <cellStyle name="40% - Accent1 3" xfId="80" xr:uid="{00000000-0005-0000-0000-00001B000000}"/>
    <cellStyle name="40% - Accent1 4" xfId="78" xr:uid="{00000000-0005-0000-0000-000019000000}"/>
    <cellStyle name="40% - Accent2 2" xfId="82" xr:uid="{00000000-0005-0000-0000-00001D000000}"/>
    <cellStyle name="40% - Accent2 3" xfId="83" xr:uid="{00000000-0005-0000-0000-00001E000000}"/>
    <cellStyle name="40% - Accent2 4" xfId="81" xr:uid="{00000000-0005-0000-0000-00001C000000}"/>
    <cellStyle name="40% - Accent3 2" xfId="85" xr:uid="{00000000-0005-0000-0000-000020000000}"/>
    <cellStyle name="40% - Accent3 3" xfId="86" xr:uid="{00000000-0005-0000-0000-000021000000}"/>
    <cellStyle name="40% - Accent3 4" xfId="84" xr:uid="{00000000-0005-0000-0000-00001F000000}"/>
    <cellStyle name="40% - Accent4 2" xfId="88" xr:uid="{00000000-0005-0000-0000-000023000000}"/>
    <cellStyle name="40% - Accent4 3" xfId="89" xr:uid="{00000000-0005-0000-0000-000024000000}"/>
    <cellStyle name="40% - Accent4 4" xfId="87" xr:uid="{00000000-0005-0000-0000-000022000000}"/>
    <cellStyle name="40% - Accent5 2" xfId="91" xr:uid="{00000000-0005-0000-0000-000026000000}"/>
    <cellStyle name="40% - Accent5 3" xfId="92" xr:uid="{00000000-0005-0000-0000-000027000000}"/>
    <cellStyle name="40% - Accent5 4" xfId="90" xr:uid="{00000000-0005-0000-0000-000025000000}"/>
    <cellStyle name="40% - Accent6 2" xfId="94" xr:uid="{00000000-0005-0000-0000-000029000000}"/>
    <cellStyle name="40% - Accent6 3" xfId="95" xr:uid="{00000000-0005-0000-0000-00002A000000}"/>
    <cellStyle name="40% - Accent6 4" xfId="93" xr:uid="{00000000-0005-0000-0000-000028000000}"/>
    <cellStyle name="40% - ส่วนที่ถูกเน้น1 2" xfId="96" xr:uid="{00000000-0005-0000-0000-00002B000000}"/>
    <cellStyle name="40% - ส่วนที่ถูกเน้น2 2" xfId="97" xr:uid="{00000000-0005-0000-0000-00002C000000}"/>
    <cellStyle name="40% - ส่วนที่ถูกเน้น3 2" xfId="98" xr:uid="{00000000-0005-0000-0000-00002D000000}"/>
    <cellStyle name="40% - ส่วนที่ถูกเน้น4 2" xfId="99" xr:uid="{00000000-0005-0000-0000-00002E000000}"/>
    <cellStyle name="40% - ส่วนที่ถูกเน้น5 2" xfId="100" xr:uid="{00000000-0005-0000-0000-00002F000000}"/>
    <cellStyle name="40% - ส่วนที่ถูกเน้น6 2" xfId="101" xr:uid="{00000000-0005-0000-0000-000030000000}"/>
    <cellStyle name="60% - Accent1 2" xfId="103" xr:uid="{00000000-0005-0000-0000-000032000000}"/>
    <cellStyle name="60% - Accent1 3" xfId="104" xr:uid="{00000000-0005-0000-0000-000033000000}"/>
    <cellStyle name="60% - Accent1 4" xfId="102" xr:uid="{00000000-0005-0000-0000-000031000000}"/>
    <cellStyle name="60% - Accent2 2" xfId="106" xr:uid="{00000000-0005-0000-0000-000035000000}"/>
    <cellStyle name="60% - Accent2 3" xfId="107" xr:uid="{00000000-0005-0000-0000-000036000000}"/>
    <cellStyle name="60% - Accent2 4" xfId="105" xr:uid="{00000000-0005-0000-0000-000034000000}"/>
    <cellStyle name="60% - Accent3 2" xfId="109" xr:uid="{00000000-0005-0000-0000-000038000000}"/>
    <cellStyle name="60% - Accent3 3" xfId="110" xr:uid="{00000000-0005-0000-0000-000039000000}"/>
    <cellStyle name="60% - Accent3 4" xfId="108" xr:uid="{00000000-0005-0000-0000-000037000000}"/>
    <cellStyle name="60% - Accent4 2" xfId="112" xr:uid="{00000000-0005-0000-0000-00003B000000}"/>
    <cellStyle name="60% - Accent4 3" xfId="113" xr:uid="{00000000-0005-0000-0000-00003C000000}"/>
    <cellStyle name="60% - Accent4 4" xfId="111" xr:uid="{00000000-0005-0000-0000-00003A000000}"/>
    <cellStyle name="60% - Accent5 2" xfId="115" xr:uid="{00000000-0005-0000-0000-00003E000000}"/>
    <cellStyle name="60% - Accent5 3" xfId="116" xr:uid="{00000000-0005-0000-0000-00003F000000}"/>
    <cellStyle name="60% - Accent5 4" xfId="114" xr:uid="{00000000-0005-0000-0000-00003D000000}"/>
    <cellStyle name="60% - Accent6 2" xfId="118" xr:uid="{00000000-0005-0000-0000-000041000000}"/>
    <cellStyle name="60% - Accent6 3" xfId="119" xr:uid="{00000000-0005-0000-0000-000042000000}"/>
    <cellStyle name="60% - Accent6 4" xfId="117" xr:uid="{00000000-0005-0000-0000-000040000000}"/>
    <cellStyle name="60% - ส่วนที่ถูกเน้น1 2" xfId="120" xr:uid="{00000000-0005-0000-0000-000043000000}"/>
    <cellStyle name="60% - ส่วนที่ถูกเน้น2 2" xfId="121" xr:uid="{00000000-0005-0000-0000-000044000000}"/>
    <cellStyle name="60% - ส่วนที่ถูกเน้น3 2" xfId="122" xr:uid="{00000000-0005-0000-0000-000045000000}"/>
    <cellStyle name="60% - ส่วนที่ถูกเน้น4 2" xfId="123" xr:uid="{00000000-0005-0000-0000-000046000000}"/>
    <cellStyle name="60% - ส่วนที่ถูกเน้น5 2" xfId="124" xr:uid="{00000000-0005-0000-0000-000047000000}"/>
    <cellStyle name="60% - ส่วนที่ถูกเน้น6 2" xfId="125" xr:uid="{00000000-0005-0000-0000-000048000000}"/>
    <cellStyle name="Accent1 - 20%" xfId="127" xr:uid="{00000000-0005-0000-0000-00004A000000}"/>
    <cellStyle name="Accent1 - 40%" xfId="128" xr:uid="{00000000-0005-0000-0000-00004B000000}"/>
    <cellStyle name="Accent1 - 60%" xfId="129" xr:uid="{00000000-0005-0000-0000-00004C000000}"/>
    <cellStyle name="Accent1 2" xfId="130" xr:uid="{00000000-0005-0000-0000-00004D000000}"/>
    <cellStyle name="Accent1 3" xfId="131" xr:uid="{00000000-0005-0000-0000-00004E000000}"/>
    <cellStyle name="Accent1 4" xfId="132" xr:uid="{00000000-0005-0000-0000-00004F000000}"/>
    <cellStyle name="Accent1 5" xfId="126" xr:uid="{00000000-0005-0000-0000-000049000000}"/>
    <cellStyle name="Accent1 6" xfId="367" xr:uid="{00000000-0005-0000-0000-000049000000}"/>
    <cellStyle name="Accent1 7" xfId="392" xr:uid="{00000000-0005-0000-0000-000049000000}"/>
    <cellStyle name="Accent1 8" xfId="366" xr:uid="{00000000-0005-0000-0000-000049000000}"/>
    <cellStyle name="Accent1 9" xfId="393" xr:uid="{00000000-0005-0000-0000-000049000000}"/>
    <cellStyle name="Accent2 - 20%" xfId="134" xr:uid="{00000000-0005-0000-0000-000051000000}"/>
    <cellStyle name="Accent2 - 40%" xfId="135" xr:uid="{00000000-0005-0000-0000-000052000000}"/>
    <cellStyle name="Accent2 - 60%" xfId="136" xr:uid="{00000000-0005-0000-0000-000053000000}"/>
    <cellStyle name="Accent2 2" xfId="137" xr:uid="{00000000-0005-0000-0000-000054000000}"/>
    <cellStyle name="Accent2 3" xfId="138" xr:uid="{00000000-0005-0000-0000-000055000000}"/>
    <cellStyle name="Accent2 4" xfId="139" xr:uid="{00000000-0005-0000-0000-000056000000}"/>
    <cellStyle name="Accent2 5" xfId="133" xr:uid="{00000000-0005-0000-0000-000050000000}"/>
    <cellStyle name="Accent2 6" xfId="369" xr:uid="{00000000-0005-0000-0000-000050000000}"/>
    <cellStyle name="Accent2 7" xfId="390" xr:uid="{00000000-0005-0000-0000-000050000000}"/>
    <cellStyle name="Accent2 8" xfId="368" xr:uid="{00000000-0005-0000-0000-000050000000}"/>
    <cellStyle name="Accent2 9" xfId="391" xr:uid="{00000000-0005-0000-0000-000050000000}"/>
    <cellStyle name="Accent3 - 20%" xfId="141" xr:uid="{00000000-0005-0000-0000-000058000000}"/>
    <cellStyle name="Accent3 - 40%" xfId="142" xr:uid="{00000000-0005-0000-0000-000059000000}"/>
    <cellStyle name="Accent3 - 60%" xfId="143" xr:uid="{00000000-0005-0000-0000-00005A000000}"/>
    <cellStyle name="Accent3 2" xfId="144" xr:uid="{00000000-0005-0000-0000-00005B000000}"/>
    <cellStyle name="Accent3 3" xfId="145" xr:uid="{00000000-0005-0000-0000-00005C000000}"/>
    <cellStyle name="Accent3 4" xfId="146" xr:uid="{00000000-0005-0000-0000-00005D000000}"/>
    <cellStyle name="Accent3 5" xfId="140" xr:uid="{00000000-0005-0000-0000-000057000000}"/>
    <cellStyle name="Accent3 6" xfId="371" xr:uid="{00000000-0005-0000-0000-000057000000}"/>
    <cellStyle name="Accent3 7" xfId="388" xr:uid="{00000000-0005-0000-0000-000057000000}"/>
    <cellStyle name="Accent3 8" xfId="370" xr:uid="{00000000-0005-0000-0000-000057000000}"/>
    <cellStyle name="Accent3 9" xfId="389" xr:uid="{00000000-0005-0000-0000-000057000000}"/>
    <cellStyle name="Accent4 - 20%" xfId="148" xr:uid="{00000000-0005-0000-0000-00005F000000}"/>
    <cellStyle name="Accent4 - 40%" xfId="149" xr:uid="{00000000-0005-0000-0000-000060000000}"/>
    <cellStyle name="Accent4 - 60%" xfId="150" xr:uid="{00000000-0005-0000-0000-000061000000}"/>
    <cellStyle name="Accent4 2" xfId="151" xr:uid="{00000000-0005-0000-0000-000062000000}"/>
    <cellStyle name="Accent4 3" xfId="152" xr:uid="{00000000-0005-0000-0000-000063000000}"/>
    <cellStyle name="Accent4 4" xfId="153" xr:uid="{00000000-0005-0000-0000-000064000000}"/>
    <cellStyle name="Accent4 5" xfId="147" xr:uid="{00000000-0005-0000-0000-00005E000000}"/>
    <cellStyle name="Accent4 6" xfId="373" xr:uid="{00000000-0005-0000-0000-00005E000000}"/>
    <cellStyle name="Accent4 7" xfId="386" xr:uid="{00000000-0005-0000-0000-00005E000000}"/>
    <cellStyle name="Accent4 8" xfId="372" xr:uid="{00000000-0005-0000-0000-00005E000000}"/>
    <cellStyle name="Accent4 9" xfId="387" xr:uid="{00000000-0005-0000-0000-00005E000000}"/>
    <cellStyle name="Accent5 - 20%" xfId="155" xr:uid="{00000000-0005-0000-0000-000066000000}"/>
    <cellStyle name="Accent5 - 40%" xfId="156" xr:uid="{00000000-0005-0000-0000-000067000000}"/>
    <cellStyle name="Accent5 - 60%" xfId="157" xr:uid="{00000000-0005-0000-0000-000068000000}"/>
    <cellStyle name="Accent5 2" xfId="158" xr:uid="{00000000-0005-0000-0000-000069000000}"/>
    <cellStyle name="Accent5 3" xfId="159" xr:uid="{00000000-0005-0000-0000-00006A000000}"/>
    <cellStyle name="Accent5 4" xfId="160" xr:uid="{00000000-0005-0000-0000-00006B000000}"/>
    <cellStyle name="Accent5 5" xfId="154" xr:uid="{00000000-0005-0000-0000-000065000000}"/>
    <cellStyle name="Accent5 6" xfId="375" xr:uid="{00000000-0005-0000-0000-000065000000}"/>
    <cellStyle name="Accent5 7" xfId="384" xr:uid="{00000000-0005-0000-0000-000065000000}"/>
    <cellStyle name="Accent5 8" xfId="374" xr:uid="{00000000-0005-0000-0000-000065000000}"/>
    <cellStyle name="Accent5 9" xfId="385" xr:uid="{00000000-0005-0000-0000-000065000000}"/>
    <cellStyle name="Accent6 - 20%" xfId="162" xr:uid="{00000000-0005-0000-0000-00006D000000}"/>
    <cellStyle name="Accent6 - 40%" xfId="163" xr:uid="{00000000-0005-0000-0000-00006E000000}"/>
    <cellStyle name="Accent6 - 60%" xfId="164" xr:uid="{00000000-0005-0000-0000-00006F000000}"/>
    <cellStyle name="Accent6 2" xfId="165" xr:uid="{00000000-0005-0000-0000-000070000000}"/>
    <cellStyle name="Accent6 3" xfId="166" xr:uid="{00000000-0005-0000-0000-000071000000}"/>
    <cellStyle name="Accent6 4" xfId="167" xr:uid="{00000000-0005-0000-0000-000072000000}"/>
    <cellStyle name="Accent6 5" xfId="161" xr:uid="{00000000-0005-0000-0000-00006C000000}"/>
    <cellStyle name="Accent6 6" xfId="377" xr:uid="{00000000-0005-0000-0000-00006C000000}"/>
    <cellStyle name="Accent6 7" xfId="382" xr:uid="{00000000-0005-0000-0000-00006C000000}"/>
    <cellStyle name="Accent6 8" xfId="376" xr:uid="{00000000-0005-0000-0000-00006C000000}"/>
    <cellStyle name="Accent6 9" xfId="383" xr:uid="{00000000-0005-0000-0000-00006C000000}"/>
    <cellStyle name="Bad 2" xfId="169" xr:uid="{00000000-0005-0000-0000-000074000000}"/>
    <cellStyle name="Bad 3" xfId="170" xr:uid="{00000000-0005-0000-0000-000075000000}"/>
    <cellStyle name="Bad 4" xfId="168" xr:uid="{00000000-0005-0000-0000-000073000000}"/>
    <cellStyle name="Calculation 2" xfId="172" xr:uid="{00000000-0005-0000-0000-000077000000}"/>
    <cellStyle name="Calculation 3" xfId="173" xr:uid="{00000000-0005-0000-0000-000078000000}"/>
    <cellStyle name="Calculation 4" xfId="171" xr:uid="{00000000-0005-0000-0000-000076000000}"/>
    <cellStyle name="Check Cell 2" xfId="175" xr:uid="{00000000-0005-0000-0000-00007A000000}"/>
    <cellStyle name="Check Cell 3" xfId="176" xr:uid="{00000000-0005-0000-0000-00007B000000}"/>
    <cellStyle name="Check Cell 4" xfId="174" xr:uid="{00000000-0005-0000-0000-000079000000}"/>
    <cellStyle name="Comma" xfId="49" builtinId="3"/>
    <cellStyle name="Comma 10" xfId="177" xr:uid="{00000000-0005-0000-0000-00007D000000}"/>
    <cellStyle name="Comma 10 2" xfId="178" xr:uid="{00000000-0005-0000-0000-00007E000000}"/>
    <cellStyle name="Comma 11" xfId="179" xr:uid="{00000000-0005-0000-0000-00007F000000}"/>
    <cellStyle name="Comma 12" xfId="180" xr:uid="{00000000-0005-0000-0000-000080000000}"/>
    <cellStyle name="Comma 13" xfId="181" xr:uid="{00000000-0005-0000-0000-000081000000}"/>
    <cellStyle name="Comma 14" xfId="182" xr:uid="{00000000-0005-0000-0000-000082000000}"/>
    <cellStyle name="Comma 15" xfId="183" xr:uid="{00000000-0005-0000-0000-000083000000}"/>
    <cellStyle name="Comma 16" xfId="365" xr:uid="{00000000-0005-0000-0000-0000DD000000}"/>
    <cellStyle name="Comma 2" xfId="1" xr:uid="{00000000-0005-0000-0000-000001000000}"/>
    <cellStyle name="Comma 2 2" xfId="185" xr:uid="{00000000-0005-0000-0000-000085000000}"/>
    <cellStyle name="Comma 2 2 2" xfId="186" xr:uid="{00000000-0005-0000-0000-000086000000}"/>
    <cellStyle name="Comma 2 3" xfId="187" xr:uid="{00000000-0005-0000-0000-000087000000}"/>
    <cellStyle name="Comma 2 4" xfId="188" xr:uid="{00000000-0005-0000-0000-000088000000}"/>
    <cellStyle name="Comma 2 5" xfId="184" xr:uid="{00000000-0005-0000-0000-000084000000}"/>
    <cellStyle name="Comma 3" xfId="25" xr:uid="{00000000-0005-0000-0000-000002000000}"/>
    <cellStyle name="Comma 3 2" xfId="190" xr:uid="{00000000-0005-0000-0000-00008A000000}"/>
    <cellStyle name="Comma 3 3" xfId="189" xr:uid="{00000000-0005-0000-0000-000089000000}"/>
    <cellStyle name="Comma 4" xfId="191" xr:uid="{00000000-0005-0000-0000-00008B000000}"/>
    <cellStyle name="Comma 4 2" xfId="192" xr:uid="{00000000-0005-0000-0000-00008C000000}"/>
    <cellStyle name="Comma 4 2 2" xfId="193" xr:uid="{00000000-0005-0000-0000-00008D000000}"/>
    <cellStyle name="Comma 4 3" xfId="194" xr:uid="{00000000-0005-0000-0000-00008E000000}"/>
    <cellStyle name="Comma 5" xfId="195" xr:uid="{00000000-0005-0000-0000-00008F000000}"/>
    <cellStyle name="Comma 5 2" xfId="196" xr:uid="{00000000-0005-0000-0000-000090000000}"/>
    <cellStyle name="Comma 6" xfId="197" xr:uid="{00000000-0005-0000-0000-000091000000}"/>
    <cellStyle name="Comma 7" xfId="198" xr:uid="{00000000-0005-0000-0000-000092000000}"/>
    <cellStyle name="Comma 7 2" xfId="199" xr:uid="{00000000-0005-0000-0000-000093000000}"/>
    <cellStyle name="Comma 8" xfId="200" xr:uid="{00000000-0005-0000-0000-000094000000}"/>
    <cellStyle name="Comma 9" xfId="201" xr:uid="{00000000-0005-0000-0000-000095000000}"/>
    <cellStyle name="comma zerodec" xfId="5" xr:uid="{00000000-0005-0000-0000-000003000000}"/>
    <cellStyle name="comma zerodec 2" xfId="15" xr:uid="{00000000-0005-0000-0000-000004000000}"/>
    <cellStyle name="comma zerodec 2 2" xfId="202" xr:uid="{00000000-0005-0000-0000-000097000000}"/>
    <cellStyle name="Currency1" xfId="6" xr:uid="{00000000-0005-0000-0000-000005000000}"/>
    <cellStyle name="Currency1 2" xfId="16" xr:uid="{00000000-0005-0000-0000-000006000000}"/>
    <cellStyle name="Currency1 2 2" xfId="203" xr:uid="{00000000-0005-0000-0000-000099000000}"/>
    <cellStyle name="Dollar (zero dec)" xfId="7" xr:uid="{00000000-0005-0000-0000-000007000000}"/>
    <cellStyle name="Dollar (zero dec) 2" xfId="17" xr:uid="{00000000-0005-0000-0000-000008000000}"/>
    <cellStyle name="Dollar (zero dec) 2 2" xfId="204" xr:uid="{00000000-0005-0000-0000-00009B000000}"/>
    <cellStyle name="E&amp;Y House" xfId="205" xr:uid="{00000000-0005-0000-0000-00009C000000}"/>
    <cellStyle name="Emphasis 1" xfId="206" xr:uid="{00000000-0005-0000-0000-00009D000000}"/>
    <cellStyle name="Emphasis 2" xfId="207" xr:uid="{00000000-0005-0000-0000-00009E000000}"/>
    <cellStyle name="Emphasis 3" xfId="208" xr:uid="{00000000-0005-0000-0000-00009F000000}"/>
    <cellStyle name="Explanatory Text 2" xfId="210" xr:uid="{00000000-0005-0000-0000-0000A1000000}"/>
    <cellStyle name="Explanatory Text 3" xfId="211" xr:uid="{00000000-0005-0000-0000-0000A2000000}"/>
    <cellStyle name="Explanatory Text 4" xfId="209" xr:uid="{00000000-0005-0000-0000-0000A0000000}"/>
    <cellStyle name="Good 2" xfId="213" xr:uid="{00000000-0005-0000-0000-0000A4000000}"/>
    <cellStyle name="Good 3" xfId="214" xr:uid="{00000000-0005-0000-0000-0000A5000000}"/>
    <cellStyle name="Good 4" xfId="212" xr:uid="{00000000-0005-0000-0000-0000A3000000}"/>
    <cellStyle name="Grey" xfId="8" xr:uid="{00000000-0005-0000-0000-000009000000}"/>
    <cellStyle name="Grey 2" xfId="215" xr:uid="{00000000-0005-0000-0000-0000A7000000}"/>
    <cellStyle name="Heading" xfId="216" xr:uid="{00000000-0005-0000-0000-0000A8000000}"/>
    <cellStyle name="Heading 1 2" xfId="218" xr:uid="{00000000-0005-0000-0000-0000AA000000}"/>
    <cellStyle name="Heading 1 3" xfId="219" xr:uid="{00000000-0005-0000-0000-0000AB000000}"/>
    <cellStyle name="Heading 1 4" xfId="217" xr:uid="{00000000-0005-0000-0000-0000A9000000}"/>
    <cellStyle name="Heading 2 2" xfId="221" xr:uid="{00000000-0005-0000-0000-0000AD000000}"/>
    <cellStyle name="Heading 2 3" xfId="222" xr:uid="{00000000-0005-0000-0000-0000AE000000}"/>
    <cellStyle name="Heading 2 4" xfId="220" xr:uid="{00000000-0005-0000-0000-0000AC000000}"/>
    <cellStyle name="Heading 3 2" xfId="224" xr:uid="{00000000-0005-0000-0000-0000B0000000}"/>
    <cellStyle name="Heading 3 3" xfId="225" xr:uid="{00000000-0005-0000-0000-0000B1000000}"/>
    <cellStyle name="Heading 3 4" xfId="223" xr:uid="{00000000-0005-0000-0000-0000AF000000}"/>
    <cellStyle name="Heading 4 2" xfId="227" xr:uid="{00000000-0005-0000-0000-0000B3000000}"/>
    <cellStyle name="Heading 4 3" xfId="228" xr:uid="{00000000-0005-0000-0000-0000B4000000}"/>
    <cellStyle name="Heading 4 4" xfId="226" xr:uid="{00000000-0005-0000-0000-0000B2000000}"/>
    <cellStyle name="Input [yellow]" xfId="9" xr:uid="{00000000-0005-0000-0000-00000A000000}"/>
    <cellStyle name="Input [yellow] 2" xfId="230" xr:uid="{00000000-0005-0000-0000-0000B8000000}"/>
    <cellStyle name="Input 2" xfId="231" xr:uid="{00000000-0005-0000-0000-0000B9000000}"/>
    <cellStyle name="Input 3" xfId="232" xr:uid="{00000000-0005-0000-0000-0000BA000000}"/>
    <cellStyle name="Input 4" xfId="233" xr:uid="{00000000-0005-0000-0000-0000BB000000}"/>
    <cellStyle name="Input 5" xfId="229" xr:uid="{00000000-0005-0000-0000-0000B6000000}"/>
    <cellStyle name="Input 6" xfId="380" xr:uid="{00000000-0005-0000-0000-0000B6000000}"/>
    <cellStyle name="Input 7" xfId="379" xr:uid="{00000000-0005-0000-0000-0000B6000000}"/>
    <cellStyle name="Input 8" xfId="381" xr:uid="{00000000-0005-0000-0000-0000B6000000}"/>
    <cellStyle name="Input 9" xfId="378" xr:uid="{00000000-0005-0000-0000-0000B6000000}"/>
    <cellStyle name="Linked Cell 2" xfId="235" xr:uid="{00000000-0005-0000-0000-0000BD000000}"/>
    <cellStyle name="Linked Cell 3" xfId="236" xr:uid="{00000000-0005-0000-0000-0000BE000000}"/>
    <cellStyle name="Linked Cell 4" xfId="234" xr:uid="{00000000-0005-0000-0000-0000BC000000}"/>
    <cellStyle name="Neutral 2" xfId="238" xr:uid="{00000000-0005-0000-0000-0000C0000000}"/>
    <cellStyle name="Neutral 3" xfId="239" xr:uid="{00000000-0005-0000-0000-0000C1000000}"/>
    <cellStyle name="Neutral 4" xfId="237" xr:uid="{00000000-0005-0000-0000-0000BF000000}"/>
    <cellStyle name="no dec" xfId="10" xr:uid="{00000000-0005-0000-0000-00000B000000}"/>
    <cellStyle name="no dec 2" xfId="18" xr:uid="{00000000-0005-0000-0000-00000C000000}"/>
    <cellStyle name="Normal" xfId="0" builtinId="0"/>
    <cellStyle name="Normal - Style1" xfId="11" xr:uid="{00000000-0005-0000-0000-00000E000000}"/>
    <cellStyle name="Normal 10" xfId="29" xr:uid="{00000000-0005-0000-0000-00000F000000}"/>
    <cellStyle name="Normal 10 2" xfId="240" xr:uid="{00000000-0005-0000-0000-0000C5000000}"/>
    <cellStyle name="Normal 11" xfId="30" xr:uid="{00000000-0005-0000-0000-000010000000}"/>
    <cellStyle name="Normal 11 2" xfId="241" xr:uid="{00000000-0005-0000-0000-0000C6000000}"/>
    <cellStyle name="Normal 12" xfId="31" xr:uid="{00000000-0005-0000-0000-000011000000}"/>
    <cellStyle name="Normal 12 2" xfId="242" xr:uid="{00000000-0005-0000-0000-0000C7000000}"/>
    <cellStyle name="Normal 13" xfId="32" xr:uid="{00000000-0005-0000-0000-000012000000}"/>
    <cellStyle name="Normal 13 2" xfId="243" xr:uid="{00000000-0005-0000-0000-0000C8000000}"/>
    <cellStyle name="Normal 14" xfId="26" xr:uid="{00000000-0005-0000-0000-000013000000}"/>
    <cellStyle name="Normal 14 2" xfId="244" xr:uid="{00000000-0005-0000-0000-0000C9000000}"/>
    <cellStyle name="Normal 15" xfId="33" xr:uid="{00000000-0005-0000-0000-000014000000}"/>
    <cellStyle name="Normal 15 2" xfId="245" xr:uid="{00000000-0005-0000-0000-0000CA000000}"/>
    <cellStyle name="Normal 16" xfId="35" xr:uid="{00000000-0005-0000-0000-000015000000}"/>
    <cellStyle name="Normal 16 2" xfId="246" xr:uid="{00000000-0005-0000-0000-0000CB000000}"/>
    <cellStyle name="Normal 17" xfId="36" xr:uid="{00000000-0005-0000-0000-000016000000}"/>
    <cellStyle name="Normal 17 2" xfId="248" xr:uid="{00000000-0005-0000-0000-0000CD000000}"/>
    <cellStyle name="Normal 17 3" xfId="247" xr:uid="{00000000-0005-0000-0000-0000CC000000}"/>
    <cellStyle name="Normal 18" xfId="37" xr:uid="{00000000-0005-0000-0000-000017000000}"/>
    <cellStyle name="Normal 19" xfId="38" xr:uid="{00000000-0005-0000-0000-000018000000}"/>
    <cellStyle name="Normal 19 2" xfId="249" xr:uid="{00000000-0005-0000-0000-0000CF000000}"/>
    <cellStyle name="Normal 2" xfId="2" xr:uid="{00000000-0005-0000-0000-000019000000}"/>
    <cellStyle name="Normal 2 2" xfId="251" xr:uid="{00000000-0005-0000-0000-0000D1000000}"/>
    <cellStyle name="Normal 2 2 2" xfId="252" xr:uid="{00000000-0005-0000-0000-0000D2000000}"/>
    <cellStyle name="Normal 2 3" xfId="253" xr:uid="{00000000-0005-0000-0000-0000D3000000}"/>
    <cellStyle name="Normal 2 4" xfId="254" xr:uid="{00000000-0005-0000-0000-0000D4000000}"/>
    <cellStyle name="Normal 2 5" xfId="250" xr:uid="{00000000-0005-0000-0000-0000D0000000}"/>
    <cellStyle name="Normal 2_010120090107T03" xfId="255" xr:uid="{00000000-0005-0000-0000-0000D5000000}"/>
    <cellStyle name="Normal 20" xfId="34" xr:uid="{00000000-0005-0000-0000-00001A000000}"/>
    <cellStyle name="Normal 20 2" xfId="256" xr:uid="{00000000-0005-0000-0000-0000D6000000}"/>
    <cellStyle name="Normal 21" xfId="39" xr:uid="{00000000-0005-0000-0000-00001B000000}"/>
    <cellStyle name="Normal 21 2" xfId="257" xr:uid="{00000000-0005-0000-0000-0000D7000000}"/>
    <cellStyle name="Normal 22" xfId="40" xr:uid="{00000000-0005-0000-0000-00001C000000}"/>
    <cellStyle name="Normal 23" xfId="41" xr:uid="{00000000-0005-0000-0000-00001D000000}"/>
    <cellStyle name="Normal 24" xfId="42" xr:uid="{00000000-0005-0000-0000-00001E000000}"/>
    <cellStyle name="Normal 25" xfId="43" xr:uid="{00000000-0005-0000-0000-00001F000000}"/>
    <cellStyle name="Normal 26" xfId="44" xr:uid="{00000000-0005-0000-0000-000020000000}"/>
    <cellStyle name="Normal 27" xfId="45" xr:uid="{00000000-0005-0000-0000-000021000000}"/>
    <cellStyle name="Normal 28" xfId="46" xr:uid="{00000000-0005-0000-0000-000022000000}"/>
    <cellStyle name="Normal 29" xfId="52" xr:uid="{00000000-0005-0000-0000-00001E010000}"/>
    <cellStyle name="Normal 3" xfId="3" xr:uid="{00000000-0005-0000-0000-000023000000}"/>
    <cellStyle name="Normal 3 2" xfId="27" xr:uid="{00000000-0005-0000-0000-000024000000}"/>
    <cellStyle name="Normal 3 2 2" xfId="259" xr:uid="{00000000-0005-0000-0000-0000D9000000}"/>
    <cellStyle name="Normal 3 3" xfId="258" xr:uid="{00000000-0005-0000-0000-0000D8000000}"/>
    <cellStyle name="Normal 30" xfId="319" xr:uid="{00000000-0005-0000-0000-0000A2010000}"/>
    <cellStyle name="Normal 31" xfId="394" xr:uid="{00000000-0005-0000-0000-0000AA010000}"/>
    <cellStyle name="Normal 32" xfId="395" xr:uid="{00000000-0005-0000-0000-0000B2010000}"/>
    <cellStyle name="Normal 33" xfId="396" xr:uid="{00000000-0005-0000-0000-0000BA010000}"/>
    <cellStyle name="Normal 4" xfId="4" xr:uid="{00000000-0005-0000-0000-000025000000}"/>
    <cellStyle name="Normal 4 2" xfId="261" xr:uid="{00000000-0005-0000-0000-0000DB000000}"/>
    <cellStyle name="Normal 4 3" xfId="260" xr:uid="{00000000-0005-0000-0000-0000DA000000}"/>
    <cellStyle name="Normal 5" xfId="14" xr:uid="{00000000-0005-0000-0000-000026000000}"/>
    <cellStyle name="Normal 5 2" xfId="263" xr:uid="{00000000-0005-0000-0000-0000DD000000}"/>
    <cellStyle name="Normal 5 3" xfId="262" xr:uid="{00000000-0005-0000-0000-0000DC000000}"/>
    <cellStyle name="Normal 6" xfId="21" xr:uid="{00000000-0005-0000-0000-000027000000}"/>
    <cellStyle name="Normal 6 2" xfId="264" xr:uid="{00000000-0005-0000-0000-0000DE000000}"/>
    <cellStyle name="Normal 7" xfId="22" xr:uid="{00000000-0005-0000-0000-000028000000}"/>
    <cellStyle name="Normal 7 2" xfId="265" xr:uid="{00000000-0005-0000-0000-0000DF000000}"/>
    <cellStyle name="Normal 8" xfId="23" xr:uid="{00000000-0005-0000-0000-000029000000}"/>
    <cellStyle name="Normal 8 2" xfId="266" xr:uid="{00000000-0005-0000-0000-0000E0000000}"/>
    <cellStyle name="Normal 9" xfId="24" xr:uid="{00000000-0005-0000-0000-00002A000000}"/>
    <cellStyle name="Normal 9 2" xfId="268" xr:uid="{00000000-0005-0000-0000-0000E2000000}"/>
    <cellStyle name="Normal 9 3" xfId="267" xr:uid="{00000000-0005-0000-0000-0000E1000000}"/>
    <cellStyle name="Normal_BS&amp;PL (2)" xfId="47" xr:uid="{00000000-0005-0000-0000-00002B000000}"/>
    <cellStyle name="Normal_C164 - BSPLT_YE12'08" xfId="50" xr:uid="{00000000-0005-0000-0000-00002C000000}"/>
    <cellStyle name="Normal_CE-Thai" xfId="28" xr:uid="{00000000-0005-0000-0000-00002D000000}"/>
    <cellStyle name="Normal_T240 - BS&amp;PLT - YE12'08" xfId="51" xr:uid="{00000000-0005-0000-0000-00002E000000}"/>
    <cellStyle name="Note 2" xfId="270" xr:uid="{00000000-0005-0000-0000-0000E7000000}"/>
    <cellStyle name="Note 2 2" xfId="271" xr:uid="{00000000-0005-0000-0000-0000E8000000}"/>
    <cellStyle name="Note 2 2 2" xfId="272" xr:uid="{00000000-0005-0000-0000-0000E9000000}"/>
    <cellStyle name="Note 2 3" xfId="273" xr:uid="{00000000-0005-0000-0000-0000EA000000}"/>
    <cellStyle name="Note 3" xfId="274" xr:uid="{00000000-0005-0000-0000-0000EB000000}"/>
    <cellStyle name="Note 4" xfId="275" xr:uid="{00000000-0005-0000-0000-0000EC000000}"/>
    <cellStyle name="Note 5" xfId="269" xr:uid="{00000000-0005-0000-0000-0000E6000000}"/>
    <cellStyle name="Output 2" xfId="277" xr:uid="{00000000-0005-0000-0000-0000EE000000}"/>
    <cellStyle name="Output 3" xfId="278" xr:uid="{00000000-0005-0000-0000-0000EF000000}"/>
    <cellStyle name="Output 4" xfId="276" xr:uid="{00000000-0005-0000-0000-0000ED000000}"/>
    <cellStyle name="Percent [2]" xfId="12" xr:uid="{00000000-0005-0000-0000-00002F000000}"/>
    <cellStyle name="Percent [2] 2" xfId="19" xr:uid="{00000000-0005-0000-0000-000030000000}"/>
    <cellStyle name="Percent [2] 2 2" xfId="279" xr:uid="{00000000-0005-0000-0000-0000F1000000}"/>
    <cellStyle name="Percent 10" xfId="280" xr:uid="{00000000-0005-0000-0000-0000F2000000}"/>
    <cellStyle name="Percent 2" xfId="281" xr:uid="{00000000-0005-0000-0000-0000F3000000}"/>
    <cellStyle name="Percent 2 2" xfId="282" xr:uid="{00000000-0005-0000-0000-0000F4000000}"/>
    <cellStyle name="Percent 2 3" xfId="283" xr:uid="{00000000-0005-0000-0000-0000F5000000}"/>
    <cellStyle name="Percent 3" xfId="284" xr:uid="{00000000-0005-0000-0000-0000F6000000}"/>
    <cellStyle name="Percent 4" xfId="285" xr:uid="{00000000-0005-0000-0000-0000F7000000}"/>
    <cellStyle name="Percent 4 2" xfId="286" xr:uid="{00000000-0005-0000-0000-0000F8000000}"/>
    <cellStyle name="Percent 5" xfId="287" xr:uid="{00000000-0005-0000-0000-0000F9000000}"/>
    <cellStyle name="Percent 6" xfId="288" xr:uid="{00000000-0005-0000-0000-0000FA000000}"/>
    <cellStyle name="Percent 7" xfId="289" xr:uid="{00000000-0005-0000-0000-0000FB000000}"/>
    <cellStyle name="Percent 8" xfId="290" xr:uid="{00000000-0005-0000-0000-0000FC000000}"/>
    <cellStyle name="Percent 9" xfId="291" xr:uid="{00000000-0005-0000-0000-0000FD000000}"/>
    <cellStyle name="Quantity" xfId="13" xr:uid="{00000000-0005-0000-0000-000031000000}"/>
    <cellStyle name="Quantity 2" xfId="20" xr:uid="{00000000-0005-0000-0000-000032000000}"/>
    <cellStyle name="Quantity 2 2" xfId="292" xr:uid="{00000000-0005-0000-0000-0000FF000000}"/>
    <cellStyle name="Sheet Title" xfId="293" xr:uid="{00000000-0005-0000-0000-000000010000}"/>
    <cellStyle name="Standard_OPTIMIR1 (deutsch)" xfId="294" xr:uid="{00000000-0005-0000-0000-000001010000}"/>
    <cellStyle name="Style 1" xfId="295" xr:uid="{00000000-0005-0000-0000-000002010000}"/>
    <cellStyle name="Title 2" xfId="297" xr:uid="{00000000-0005-0000-0000-000004010000}"/>
    <cellStyle name="Title 3" xfId="298" xr:uid="{00000000-0005-0000-0000-000005010000}"/>
    <cellStyle name="Title 4" xfId="296" xr:uid="{00000000-0005-0000-0000-000003010000}"/>
    <cellStyle name="Total 2" xfId="300" xr:uid="{00000000-0005-0000-0000-000007010000}"/>
    <cellStyle name="Total 3" xfId="301" xr:uid="{00000000-0005-0000-0000-000008010000}"/>
    <cellStyle name="Total 4" xfId="299" xr:uid="{00000000-0005-0000-0000-000006010000}"/>
    <cellStyle name="Warning Text 2" xfId="303" xr:uid="{00000000-0005-0000-0000-00000A010000}"/>
    <cellStyle name="Warning Text 3" xfId="304" xr:uid="{00000000-0005-0000-0000-00000B010000}"/>
    <cellStyle name="Warning Text 4" xfId="302" xr:uid="{00000000-0005-0000-0000-000009010000}"/>
    <cellStyle name="Wไhrung [0]_OPTIMIR1 (deutsch)" xfId="305" xr:uid="{00000000-0005-0000-0000-00000C010000}"/>
    <cellStyle name="Wไhrung_OPTIMIR1 (deutsch)" xfId="306" xr:uid="{00000000-0005-0000-0000-00000D010000}"/>
    <cellStyle name="เครื่องหมายจุลภาค 2" xfId="307" xr:uid="{00000000-0005-0000-0000-00000E010000}"/>
    <cellStyle name="เครื่องหมายจุลภาค 2 2" xfId="308" xr:uid="{00000000-0005-0000-0000-00000F010000}"/>
    <cellStyle name="เครื่องหมายจุลภาค 2 3" xfId="309" xr:uid="{00000000-0005-0000-0000-000010010000}"/>
    <cellStyle name="เครื่องหมายจุลภาค 3" xfId="310" xr:uid="{00000000-0005-0000-0000-000011010000}"/>
    <cellStyle name="เครื่องหมายจุลภาค 3 2" xfId="311" xr:uid="{00000000-0005-0000-0000-000012010000}"/>
    <cellStyle name="เครื่องหมายจุลภาค 3 3" xfId="312" xr:uid="{00000000-0005-0000-0000-000013010000}"/>
    <cellStyle name="เครื่องหมายจุลภาค 4" xfId="313" xr:uid="{00000000-0005-0000-0000-000014010000}"/>
    <cellStyle name="เครื่องหมายจุลภาค 5" xfId="314" xr:uid="{00000000-0005-0000-0000-000015010000}"/>
    <cellStyle name="เครื่องหมายจุลภาค 5 2" xfId="315" xr:uid="{00000000-0005-0000-0000-000016010000}"/>
    <cellStyle name="เครื่องหมายจุลภาค 6" xfId="316" xr:uid="{00000000-0005-0000-0000-000017010000}"/>
    <cellStyle name="เครื่องหมายจุลภาค 7" xfId="317" xr:uid="{00000000-0005-0000-0000-000018010000}"/>
    <cellStyle name="เครื่องหมายจุลภาค 8" xfId="318" xr:uid="{00000000-0005-0000-0000-000019010000}"/>
    <cellStyle name="เครื่องหมายจุลภาค 8 2" xfId="48" xr:uid="{00000000-0005-0000-0000-000033000000}"/>
    <cellStyle name="เครื่องหมายจุลภาค 9" xfId="320" xr:uid="{00000000-0005-0000-0000-00001B010000}"/>
    <cellStyle name="เชื่อมโยงหลายมิติ_bud&amp;act'49-ฝ่ายเทคโนโลยี่ฯ-Oct-REVISED" xfId="321" xr:uid="{00000000-0005-0000-0000-00001C010000}"/>
    <cellStyle name="เซลล์ตรวจสอบ 2" xfId="322" xr:uid="{00000000-0005-0000-0000-00001D010000}"/>
    <cellStyle name="เซลล์ที่มีการเชื่อมโยง 2" xfId="323" xr:uid="{00000000-0005-0000-0000-00001E010000}"/>
    <cellStyle name="เปอร์เซ็นต์ 2" xfId="324" xr:uid="{00000000-0005-0000-0000-00001F010000}"/>
    <cellStyle name="เปอร์เซ็นต์ 3" xfId="325" xr:uid="{00000000-0005-0000-0000-000020010000}"/>
    <cellStyle name="เปอร์เซ็นต์ 3 2" xfId="326" xr:uid="{00000000-0005-0000-0000-000021010000}"/>
    <cellStyle name="แย่ 2" xfId="327" xr:uid="{00000000-0005-0000-0000-000022010000}"/>
    <cellStyle name="แสดงผล 2" xfId="328" xr:uid="{00000000-0005-0000-0000-000023010000}"/>
    <cellStyle name="การคำนวณ 2" xfId="329" xr:uid="{00000000-0005-0000-0000-000024010000}"/>
    <cellStyle name="ข้อความเตือน 2" xfId="330" xr:uid="{00000000-0005-0000-0000-000025010000}"/>
    <cellStyle name="ข้อความอธิบาย 2" xfId="331" xr:uid="{00000000-0005-0000-0000-000026010000}"/>
    <cellStyle name="ชื่อเรื่อง 2" xfId="332" xr:uid="{00000000-0005-0000-0000-000027010000}"/>
    <cellStyle name="ดี 2" xfId="333" xr:uid="{00000000-0005-0000-0000-000028010000}"/>
    <cellStyle name="ปกติ 2" xfId="334" xr:uid="{00000000-0005-0000-0000-000029010000}"/>
    <cellStyle name="ปกติ 2 2" xfId="335" xr:uid="{00000000-0005-0000-0000-00002A010000}"/>
    <cellStyle name="ปกติ 2 2 2" xfId="336" xr:uid="{00000000-0005-0000-0000-00002B010000}"/>
    <cellStyle name="ปกติ 2 3" xfId="337" xr:uid="{00000000-0005-0000-0000-00002C010000}"/>
    <cellStyle name="ปกติ 2 4" xfId="338" xr:uid="{00000000-0005-0000-0000-00002D010000}"/>
    <cellStyle name="ปกติ 2 5" xfId="339" xr:uid="{00000000-0005-0000-0000-00002E010000}"/>
    <cellStyle name="ปกติ 3" xfId="340" xr:uid="{00000000-0005-0000-0000-00002F010000}"/>
    <cellStyle name="ปกติ 3 2" xfId="341" xr:uid="{00000000-0005-0000-0000-000030010000}"/>
    <cellStyle name="ปกติ 4" xfId="342" xr:uid="{00000000-0005-0000-0000-000031010000}"/>
    <cellStyle name="ปกติ 4 2" xfId="343" xr:uid="{00000000-0005-0000-0000-000032010000}"/>
    <cellStyle name="ปกติ 5" xfId="344" xr:uid="{00000000-0005-0000-0000-000033010000}"/>
    <cellStyle name="ปกติ 6" xfId="345" xr:uid="{00000000-0005-0000-0000-000034010000}"/>
    <cellStyle name="ปกติ 6 2" xfId="346" xr:uid="{00000000-0005-0000-0000-000035010000}"/>
    <cellStyle name="ปกติ 7" xfId="347" xr:uid="{00000000-0005-0000-0000-000036010000}"/>
    <cellStyle name="ปกติ 8" xfId="348" xr:uid="{00000000-0005-0000-0000-000037010000}"/>
    <cellStyle name="ปกติ_Sheet1" xfId="349" xr:uid="{00000000-0005-0000-0000-000038010000}"/>
    <cellStyle name="ป้อนค่า 2" xfId="350" xr:uid="{00000000-0005-0000-0000-000039010000}"/>
    <cellStyle name="ปานกลาง 2" xfId="351" xr:uid="{00000000-0005-0000-0000-00003A010000}"/>
    <cellStyle name="ผลรวม 2" xfId="352" xr:uid="{00000000-0005-0000-0000-00003B010000}"/>
    <cellStyle name="ส่วนที่ถูกเน้น1 2" xfId="353" xr:uid="{00000000-0005-0000-0000-00003C010000}"/>
    <cellStyle name="ส่วนที่ถูกเน้น2 2" xfId="354" xr:uid="{00000000-0005-0000-0000-00003D010000}"/>
    <cellStyle name="ส่วนที่ถูกเน้น3 2" xfId="355" xr:uid="{00000000-0005-0000-0000-00003E010000}"/>
    <cellStyle name="ส่วนที่ถูกเน้น4 2" xfId="356" xr:uid="{00000000-0005-0000-0000-00003F010000}"/>
    <cellStyle name="ส่วนที่ถูกเน้น5 2" xfId="357" xr:uid="{00000000-0005-0000-0000-000040010000}"/>
    <cellStyle name="ส่วนที่ถูกเน้น6 2" xfId="358" xr:uid="{00000000-0005-0000-0000-000041010000}"/>
    <cellStyle name="หมายเหตุ 2" xfId="359" xr:uid="{00000000-0005-0000-0000-000042010000}"/>
    <cellStyle name="หัวเรื่อง 1 2" xfId="360" xr:uid="{00000000-0005-0000-0000-000043010000}"/>
    <cellStyle name="หัวเรื่อง 2 2" xfId="361" xr:uid="{00000000-0005-0000-0000-000044010000}"/>
    <cellStyle name="หัวเรื่อง 3 2" xfId="362" xr:uid="{00000000-0005-0000-0000-000045010000}"/>
    <cellStyle name="หัวเรื่อง 4 2" xfId="363" xr:uid="{00000000-0005-0000-0000-000046010000}"/>
    <cellStyle name="표준_E3500-C62-코오롱정보통신" xfId="364" xr:uid="{00000000-0005-0000-0000-00004701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7"/>
  <sheetViews>
    <sheetView showGridLines="0" tabSelected="1" view="pageBreakPreview" zoomScale="85" zoomScaleNormal="100" zoomScaleSheetLayoutView="85" workbookViewId="0">
      <selection activeCell="A8" sqref="A8"/>
    </sheetView>
  </sheetViews>
  <sheetFormatPr defaultColWidth="10.85546875" defaultRowHeight="22.5" customHeight="1"/>
  <cols>
    <col min="1" max="1" width="36.85546875" style="37" customWidth="1"/>
    <col min="2" max="2" width="1.85546875" style="38" customWidth="1"/>
    <col min="3" max="3" width="6.42578125" style="37" customWidth="1"/>
    <col min="4" max="4" width="1.42578125" style="38" customWidth="1"/>
    <col min="5" max="5" width="14" style="68" customWidth="1"/>
    <col min="6" max="6" width="0.85546875" style="68" customWidth="1"/>
    <col min="7" max="7" width="14" style="68" customWidth="1"/>
    <col min="8" max="8" width="0.85546875" style="68" customWidth="1"/>
    <col min="9" max="9" width="14" style="68" customWidth="1"/>
    <col min="10" max="10" width="0.85546875" style="68" customWidth="1"/>
    <col min="11" max="11" width="14" style="68" customWidth="1"/>
    <col min="12" max="12" width="0.85546875" style="38" customWidth="1"/>
    <col min="13" max="16384" width="10.85546875" style="38"/>
  </cols>
  <sheetData>
    <row r="1" spans="1:17" s="36" customFormat="1" ht="22.5" customHeight="1">
      <c r="A1" s="15" t="s">
        <v>135</v>
      </c>
      <c r="B1" s="33"/>
      <c r="C1" s="34"/>
      <c r="D1" s="35"/>
      <c r="E1" s="114"/>
      <c r="F1" s="114"/>
      <c r="G1" s="114"/>
      <c r="H1" s="114"/>
      <c r="I1" s="114"/>
      <c r="J1" s="114"/>
      <c r="K1" s="114"/>
    </row>
    <row r="2" spans="1:17" s="36" customFormat="1" ht="22.5" customHeight="1">
      <c r="A2" s="46" t="s">
        <v>0</v>
      </c>
      <c r="B2" s="33"/>
      <c r="C2" s="34"/>
      <c r="D2" s="35"/>
      <c r="E2" s="1"/>
      <c r="F2" s="114"/>
      <c r="G2" s="114"/>
      <c r="H2" s="114"/>
      <c r="I2" s="115"/>
      <c r="J2" s="114"/>
      <c r="K2" s="115"/>
    </row>
    <row r="3" spans="1:17" s="36" customFormat="1" ht="22.5" customHeight="1">
      <c r="A3" s="46" t="s">
        <v>193</v>
      </c>
      <c r="B3" s="33"/>
      <c r="C3" s="34"/>
      <c r="D3" s="35"/>
      <c r="E3" s="1"/>
      <c r="F3" s="114"/>
      <c r="G3" s="114"/>
      <c r="H3" s="114"/>
      <c r="I3" s="115"/>
      <c r="J3" s="114"/>
      <c r="K3" s="115"/>
    </row>
    <row r="4" spans="1:17" ht="22.5" customHeight="1">
      <c r="A4" s="55"/>
      <c r="B4" s="35"/>
      <c r="C4" s="34"/>
      <c r="D4" s="35"/>
      <c r="E4" s="114"/>
      <c r="F4" s="114"/>
      <c r="G4" s="114"/>
      <c r="H4" s="114"/>
      <c r="I4" s="114"/>
      <c r="J4" s="114"/>
      <c r="K4" s="116" t="s">
        <v>76</v>
      </c>
    </row>
    <row r="5" spans="1:17" ht="22.5" customHeight="1">
      <c r="A5" s="8"/>
      <c r="E5" s="202" t="s">
        <v>1</v>
      </c>
      <c r="F5" s="202"/>
      <c r="G5" s="202"/>
      <c r="I5" s="202" t="s">
        <v>2</v>
      </c>
      <c r="J5" s="202"/>
      <c r="K5" s="202"/>
    </row>
    <row r="6" spans="1:17" ht="22.5" customHeight="1">
      <c r="A6" s="38"/>
      <c r="C6" s="39" t="s">
        <v>3</v>
      </c>
      <c r="D6" s="40"/>
      <c r="E6" s="117" t="s">
        <v>194</v>
      </c>
      <c r="F6" s="118"/>
      <c r="G6" s="117" t="s">
        <v>195</v>
      </c>
      <c r="I6" s="117" t="s">
        <v>194</v>
      </c>
      <c r="J6" s="118"/>
      <c r="K6" s="117" t="s">
        <v>195</v>
      </c>
    </row>
    <row r="7" spans="1:17" ht="22.5" customHeight="1">
      <c r="A7" s="2"/>
      <c r="C7" s="39"/>
      <c r="D7" s="40"/>
      <c r="E7" s="1" t="s">
        <v>81</v>
      </c>
      <c r="F7" s="118"/>
      <c r="G7" s="1" t="s">
        <v>95</v>
      </c>
      <c r="I7" s="1" t="s">
        <v>81</v>
      </c>
      <c r="J7" s="118"/>
      <c r="K7" s="1" t="s">
        <v>95</v>
      </c>
    </row>
    <row r="8" spans="1:17" ht="22.5" customHeight="1">
      <c r="A8" s="2"/>
      <c r="C8" s="39"/>
      <c r="D8" s="40"/>
      <c r="E8" s="1" t="s">
        <v>82</v>
      </c>
      <c r="F8" s="118"/>
      <c r="G8" s="1"/>
      <c r="I8" s="1" t="s">
        <v>82</v>
      </c>
      <c r="J8" s="118"/>
      <c r="K8" s="1"/>
    </row>
    <row r="9" spans="1:17" ht="22.5" customHeight="1">
      <c r="A9" s="140" t="s">
        <v>4</v>
      </c>
      <c r="C9" s="39"/>
      <c r="D9" s="40"/>
      <c r="E9" s="1"/>
      <c r="F9" s="118"/>
      <c r="G9" s="1"/>
      <c r="I9" s="1"/>
      <c r="J9" s="118"/>
      <c r="K9" s="1"/>
    </row>
    <row r="10" spans="1:17" s="72" customFormat="1" ht="22.5" customHeight="1">
      <c r="A10" s="140" t="s">
        <v>5</v>
      </c>
      <c r="E10" s="6"/>
      <c r="F10" s="6"/>
      <c r="G10" s="6"/>
      <c r="H10" s="73"/>
      <c r="I10" s="73"/>
      <c r="J10" s="73"/>
      <c r="K10" s="73"/>
      <c r="L10" s="73"/>
    </row>
    <row r="11" spans="1:17" s="72" customFormat="1" ht="22.5" customHeight="1">
      <c r="A11" s="72" t="s">
        <v>6</v>
      </c>
      <c r="C11" s="74">
        <v>3</v>
      </c>
      <c r="D11" s="75"/>
      <c r="E11" s="187">
        <v>438329</v>
      </c>
      <c r="F11" s="192"/>
      <c r="G11" s="187">
        <v>239142</v>
      </c>
      <c r="H11" s="188"/>
      <c r="I11" s="187">
        <v>314577</v>
      </c>
      <c r="J11" s="188"/>
      <c r="K11" s="187">
        <v>125623</v>
      </c>
      <c r="L11" s="76"/>
      <c r="N11" s="107"/>
      <c r="O11" s="107"/>
      <c r="P11" s="107"/>
      <c r="Q11" s="107"/>
    </row>
    <row r="12" spans="1:17" s="72" customFormat="1" ht="22.5" customHeight="1">
      <c r="A12" s="72" t="s">
        <v>98</v>
      </c>
      <c r="C12" s="74" t="s">
        <v>200</v>
      </c>
      <c r="E12" s="187">
        <v>786297</v>
      </c>
      <c r="F12" s="192"/>
      <c r="G12" s="187">
        <v>1488612</v>
      </c>
      <c r="H12" s="188"/>
      <c r="I12" s="187">
        <v>759065</v>
      </c>
      <c r="J12" s="188"/>
      <c r="K12" s="187">
        <v>1488777</v>
      </c>
      <c r="L12" s="76"/>
      <c r="N12" s="107"/>
    </row>
    <row r="13" spans="1:17" s="72" customFormat="1" ht="22.5" customHeight="1">
      <c r="A13" s="72" t="s">
        <v>158</v>
      </c>
      <c r="C13" s="74">
        <v>5</v>
      </c>
      <c r="E13" s="187">
        <v>1900361</v>
      </c>
      <c r="F13" s="192"/>
      <c r="G13" s="187">
        <v>1751489</v>
      </c>
      <c r="H13" s="188"/>
      <c r="I13" s="187">
        <v>1838840</v>
      </c>
      <c r="J13" s="188"/>
      <c r="K13" s="187">
        <v>1709238</v>
      </c>
      <c r="L13" s="76"/>
      <c r="N13" s="107"/>
    </row>
    <row r="14" spans="1:17" s="72" customFormat="1" ht="22.5" customHeight="1">
      <c r="A14" s="72" t="s">
        <v>159</v>
      </c>
      <c r="C14" s="74"/>
      <c r="E14" s="187">
        <v>120651</v>
      </c>
      <c r="F14" s="192"/>
      <c r="G14" s="189">
        <v>59553</v>
      </c>
      <c r="H14" s="188"/>
      <c r="I14" s="189">
        <v>119494</v>
      </c>
      <c r="J14" s="188"/>
      <c r="K14" s="189">
        <v>58436</v>
      </c>
      <c r="L14" s="76"/>
      <c r="N14" s="107"/>
    </row>
    <row r="15" spans="1:17" s="72" customFormat="1" ht="22.5" customHeight="1">
      <c r="A15" s="72" t="s">
        <v>160</v>
      </c>
      <c r="C15" s="74">
        <v>2</v>
      </c>
      <c r="D15" s="74"/>
      <c r="E15" s="187">
        <v>0</v>
      </c>
      <c r="F15" s="192"/>
      <c r="G15" s="189">
        <v>0</v>
      </c>
      <c r="H15" s="188"/>
      <c r="I15" s="189">
        <v>18500</v>
      </c>
      <c r="J15" s="188"/>
      <c r="K15" s="189">
        <v>18500</v>
      </c>
      <c r="L15" s="76"/>
      <c r="N15" s="107"/>
    </row>
    <row r="16" spans="1:17" s="72" customFormat="1" ht="22.5" customHeight="1">
      <c r="A16" s="72" t="s">
        <v>121</v>
      </c>
      <c r="C16" s="74"/>
      <c r="D16" s="74"/>
      <c r="E16" s="187">
        <v>368824</v>
      </c>
      <c r="F16" s="192"/>
      <c r="G16" s="189">
        <v>439329</v>
      </c>
      <c r="H16" s="188"/>
      <c r="I16" s="189">
        <v>363406</v>
      </c>
      <c r="J16" s="188"/>
      <c r="K16" s="189">
        <v>434454</v>
      </c>
      <c r="L16" s="76"/>
      <c r="N16" s="107"/>
    </row>
    <row r="17" spans="1:14" s="72" customFormat="1" ht="22.5" customHeight="1">
      <c r="A17" s="72" t="s">
        <v>77</v>
      </c>
      <c r="C17" s="74"/>
      <c r="D17" s="74"/>
      <c r="E17" s="187">
        <v>353078</v>
      </c>
      <c r="F17" s="192"/>
      <c r="G17" s="189">
        <v>306689</v>
      </c>
      <c r="H17" s="188"/>
      <c r="I17" s="189">
        <v>351677</v>
      </c>
      <c r="J17" s="188"/>
      <c r="K17" s="189">
        <v>306082</v>
      </c>
      <c r="L17" s="76"/>
      <c r="N17" s="107"/>
    </row>
    <row r="18" spans="1:14" s="72" customFormat="1" ht="22.5" customHeight="1">
      <c r="A18" s="72" t="s">
        <v>7</v>
      </c>
      <c r="C18" s="74"/>
      <c r="D18" s="74"/>
      <c r="E18" s="187">
        <v>21448</v>
      </c>
      <c r="F18" s="192"/>
      <c r="G18" s="190">
        <v>22472</v>
      </c>
      <c r="H18" s="188"/>
      <c r="I18" s="190">
        <v>21029</v>
      </c>
      <c r="J18" s="188"/>
      <c r="K18" s="190">
        <v>22060</v>
      </c>
      <c r="L18" s="76"/>
      <c r="N18" s="107"/>
    </row>
    <row r="19" spans="1:14" s="72" customFormat="1" ht="22.5" customHeight="1">
      <c r="A19" s="140" t="s">
        <v>8</v>
      </c>
      <c r="C19" s="74"/>
      <c r="D19" s="74"/>
      <c r="E19" s="81">
        <f>SUM(E11:E18)</f>
        <v>3988988</v>
      </c>
      <c r="F19" s="119"/>
      <c r="G19" s="81">
        <f>SUM(G11:G18)</f>
        <v>4307286</v>
      </c>
      <c r="H19" s="119"/>
      <c r="I19" s="81">
        <f>SUM(I11:I18)</f>
        <v>3786588</v>
      </c>
      <c r="J19" s="76"/>
      <c r="K19" s="81">
        <f>SUM(K11:K18)</f>
        <v>4163170</v>
      </c>
      <c r="L19" s="76"/>
    </row>
    <row r="20" spans="1:14" s="72" customFormat="1" ht="22.5" customHeight="1">
      <c r="A20" s="140" t="s">
        <v>9</v>
      </c>
      <c r="C20" s="74"/>
      <c r="D20" s="74"/>
      <c r="E20" s="119"/>
      <c r="F20" s="119"/>
      <c r="G20" s="119"/>
      <c r="H20" s="119"/>
      <c r="I20" s="76"/>
      <c r="J20" s="76"/>
      <c r="K20" s="76"/>
      <c r="L20" s="76"/>
    </row>
    <row r="21" spans="1:14" s="72" customFormat="1" ht="22.5" customHeight="1">
      <c r="A21" s="72" t="s">
        <v>197</v>
      </c>
      <c r="B21" s="74"/>
      <c r="C21" s="74">
        <v>6</v>
      </c>
      <c r="D21" s="75"/>
      <c r="E21" s="187">
        <v>1547</v>
      </c>
      <c r="F21" s="192"/>
      <c r="G21" s="187">
        <v>1546</v>
      </c>
      <c r="H21" s="188"/>
      <c r="I21" s="187">
        <v>1547</v>
      </c>
      <c r="J21" s="188"/>
      <c r="K21" s="187">
        <v>1546</v>
      </c>
      <c r="L21" s="79"/>
    </row>
    <row r="22" spans="1:14" s="72" customFormat="1" ht="22.5" customHeight="1">
      <c r="A22" s="72" t="s">
        <v>72</v>
      </c>
      <c r="B22" s="74"/>
      <c r="C22" s="74">
        <v>7</v>
      </c>
      <c r="D22" s="75"/>
      <c r="E22" s="187">
        <v>0</v>
      </c>
      <c r="F22" s="192"/>
      <c r="G22" s="187">
        <v>0</v>
      </c>
      <c r="H22" s="188"/>
      <c r="I22" s="187">
        <v>48884</v>
      </c>
      <c r="J22" s="188"/>
      <c r="K22" s="187">
        <v>48884</v>
      </c>
      <c r="L22" s="79"/>
    </row>
    <row r="23" spans="1:14" s="72" customFormat="1" ht="22.5" customHeight="1">
      <c r="A23" s="143" t="s">
        <v>163</v>
      </c>
      <c r="B23" s="74"/>
      <c r="C23" s="74">
        <v>8</v>
      </c>
      <c r="D23" s="75"/>
      <c r="E23" s="187">
        <v>107339</v>
      </c>
      <c r="F23" s="192"/>
      <c r="G23" s="187">
        <v>106677</v>
      </c>
      <c r="H23" s="188"/>
      <c r="I23" s="187">
        <v>107339</v>
      </c>
      <c r="J23" s="188"/>
      <c r="K23" s="187">
        <v>106677</v>
      </c>
      <c r="L23" s="79"/>
    </row>
    <row r="24" spans="1:14" s="72" customFormat="1" ht="22.5" customHeight="1">
      <c r="A24" s="72" t="s">
        <v>73</v>
      </c>
      <c r="C24" s="74">
        <v>9</v>
      </c>
      <c r="D24" s="75"/>
      <c r="E24" s="187">
        <v>287476</v>
      </c>
      <c r="F24" s="192"/>
      <c r="G24" s="187">
        <v>287476</v>
      </c>
      <c r="H24" s="188"/>
      <c r="I24" s="187">
        <v>287476</v>
      </c>
      <c r="J24" s="188"/>
      <c r="K24" s="187">
        <v>287476</v>
      </c>
      <c r="L24" s="76"/>
    </row>
    <row r="25" spans="1:14" s="72" customFormat="1" ht="22.5" customHeight="1">
      <c r="A25" s="72" t="s">
        <v>114</v>
      </c>
      <c r="C25" s="74">
        <v>10</v>
      </c>
      <c r="D25" s="75"/>
      <c r="E25" s="187">
        <v>1350546</v>
      </c>
      <c r="F25" s="192"/>
      <c r="G25" s="187">
        <v>1352202</v>
      </c>
      <c r="H25" s="188"/>
      <c r="I25" s="187">
        <v>1351384</v>
      </c>
      <c r="J25" s="188"/>
      <c r="K25" s="187">
        <v>1352867</v>
      </c>
      <c r="L25" s="79"/>
    </row>
    <row r="26" spans="1:14" s="72" customFormat="1" ht="22.5" customHeight="1">
      <c r="A26" s="143" t="s">
        <v>168</v>
      </c>
      <c r="C26" s="74">
        <v>11</v>
      </c>
      <c r="D26" s="75"/>
      <c r="E26" s="187">
        <v>239922</v>
      </c>
      <c r="F26" s="192"/>
      <c r="G26" s="187">
        <v>281723</v>
      </c>
      <c r="H26" s="188"/>
      <c r="I26" s="187">
        <v>235632</v>
      </c>
      <c r="J26" s="188"/>
      <c r="K26" s="187">
        <v>277128</v>
      </c>
      <c r="L26" s="79"/>
    </row>
    <row r="27" spans="1:14" s="72" customFormat="1" ht="22.5" customHeight="1">
      <c r="A27" s="72" t="s">
        <v>120</v>
      </c>
      <c r="C27" s="74">
        <v>12</v>
      </c>
      <c r="D27" s="75"/>
      <c r="E27" s="187">
        <v>23102</v>
      </c>
      <c r="F27" s="192"/>
      <c r="G27" s="187">
        <v>23950</v>
      </c>
      <c r="H27" s="188"/>
      <c r="I27" s="187">
        <v>23074</v>
      </c>
      <c r="J27" s="188"/>
      <c r="K27" s="187">
        <v>23918</v>
      </c>
      <c r="L27" s="79"/>
    </row>
    <row r="28" spans="1:14" s="77" customFormat="1" ht="22.5" customHeight="1">
      <c r="A28" s="140" t="s">
        <v>10</v>
      </c>
      <c r="E28" s="81">
        <f>SUM(E21:E27)</f>
        <v>2009932</v>
      </c>
      <c r="F28" s="29"/>
      <c r="G28" s="81">
        <f>SUM(G21:G27)</f>
        <v>2053574</v>
      </c>
      <c r="H28" s="29"/>
      <c r="I28" s="81">
        <f>SUM(I21:I27)</f>
        <v>2055336</v>
      </c>
      <c r="J28" s="76"/>
      <c r="K28" s="81">
        <f>SUM(K21:K27)</f>
        <v>2098496</v>
      </c>
      <c r="L28" s="76"/>
    </row>
    <row r="29" spans="1:14" s="72" customFormat="1" ht="22.5" customHeight="1" thickBot="1">
      <c r="A29" s="140" t="s">
        <v>11</v>
      </c>
      <c r="E29" s="82">
        <f>E19+E28</f>
        <v>5998920</v>
      </c>
      <c r="F29" s="6"/>
      <c r="G29" s="82">
        <f>G19+G28</f>
        <v>6360860</v>
      </c>
      <c r="H29" s="6"/>
      <c r="I29" s="82">
        <f>I19+I28</f>
        <v>5841924</v>
      </c>
      <c r="J29" s="76"/>
      <c r="K29" s="82">
        <f>K19+K28</f>
        <v>6261666</v>
      </c>
      <c r="L29" s="76"/>
    </row>
    <row r="30" spans="1:14" s="72" customFormat="1" ht="22.5" customHeight="1" thickTop="1">
      <c r="A30" s="140"/>
      <c r="E30" s="6"/>
      <c r="F30" s="6"/>
      <c r="G30" s="6"/>
      <c r="H30" s="73"/>
      <c r="I30" s="105"/>
      <c r="J30" s="73"/>
      <c r="K30" s="73"/>
      <c r="L30" s="73"/>
    </row>
    <row r="31" spans="1:14" s="72" customFormat="1" ht="22.5" customHeight="1">
      <c r="A31" s="83" t="s">
        <v>12</v>
      </c>
      <c r="E31" s="6"/>
      <c r="F31" s="6"/>
      <c r="G31" s="6"/>
      <c r="H31" s="73"/>
      <c r="I31" s="105"/>
      <c r="J31" s="73"/>
      <c r="K31" s="73"/>
      <c r="L31" s="73"/>
    </row>
    <row r="32" spans="1:14" s="72" customFormat="1" ht="22.5" customHeight="1">
      <c r="A32" s="83"/>
      <c r="E32" s="6"/>
      <c r="F32" s="6"/>
      <c r="G32" s="6"/>
      <c r="H32" s="73"/>
      <c r="I32" s="73"/>
      <c r="J32" s="73"/>
      <c r="K32" s="73"/>
      <c r="L32" s="73"/>
    </row>
    <row r="33" spans="1:12" s="72" customFormat="1" ht="22.5" customHeight="1">
      <c r="A33" s="83"/>
      <c r="E33" s="6"/>
      <c r="F33" s="6"/>
      <c r="G33" s="6"/>
      <c r="H33" s="73"/>
      <c r="I33" s="73"/>
      <c r="J33" s="73"/>
      <c r="K33" s="73"/>
      <c r="L33" s="73"/>
    </row>
    <row r="34" spans="1:12" s="75" customFormat="1" ht="22.5" customHeight="1">
      <c r="A34" s="203" t="s">
        <v>135</v>
      </c>
      <c r="B34" s="203"/>
      <c r="C34" s="203"/>
      <c r="D34" s="203"/>
      <c r="E34" s="203"/>
      <c r="F34" s="203"/>
      <c r="G34" s="203"/>
      <c r="H34" s="203"/>
      <c r="I34" s="203"/>
      <c r="J34" s="203"/>
      <c r="K34" s="203"/>
      <c r="L34" s="203"/>
    </row>
    <row r="35" spans="1:12" s="75" customFormat="1" ht="22.5" customHeight="1">
      <c r="A35" s="203" t="s">
        <v>13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</row>
    <row r="36" spans="1:12" s="36" customFormat="1" ht="22.5" customHeight="1">
      <c r="A36" s="46" t="s">
        <v>193</v>
      </c>
      <c r="B36" s="33"/>
      <c r="C36" s="34"/>
      <c r="D36" s="35"/>
      <c r="E36" s="1"/>
      <c r="F36" s="114"/>
      <c r="G36" s="114"/>
      <c r="H36" s="114"/>
      <c r="I36" s="115"/>
      <c r="J36" s="114"/>
      <c r="K36" s="115"/>
    </row>
    <row r="37" spans="1:12" ht="22.5" customHeight="1">
      <c r="A37" s="55"/>
      <c r="B37" s="35"/>
      <c r="C37" s="34"/>
      <c r="D37" s="35"/>
      <c r="E37" s="114"/>
      <c r="F37" s="114"/>
      <c r="G37" s="114"/>
      <c r="H37" s="114"/>
      <c r="I37" s="114"/>
      <c r="J37" s="114"/>
      <c r="K37" s="116" t="s">
        <v>76</v>
      </c>
    </row>
    <row r="38" spans="1:12" ht="22.5" customHeight="1">
      <c r="A38" s="8"/>
      <c r="E38" s="202" t="s">
        <v>1</v>
      </c>
      <c r="F38" s="202"/>
      <c r="G38" s="202"/>
      <c r="I38" s="202" t="s">
        <v>2</v>
      </c>
      <c r="J38" s="202"/>
      <c r="K38" s="202"/>
    </row>
    <row r="39" spans="1:12" ht="22.5" customHeight="1">
      <c r="A39" s="38"/>
      <c r="C39" s="39" t="s">
        <v>3</v>
      </c>
      <c r="D39" s="40"/>
      <c r="E39" s="117" t="s">
        <v>194</v>
      </c>
      <c r="F39" s="118"/>
      <c r="G39" s="117" t="s">
        <v>195</v>
      </c>
      <c r="I39" s="117" t="s">
        <v>194</v>
      </c>
      <c r="J39" s="118"/>
      <c r="K39" s="117" t="s">
        <v>195</v>
      </c>
    </row>
    <row r="40" spans="1:12" ht="22.5" customHeight="1">
      <c r="A40" s="2"/>
      <c r="C40" s="39"/>
      <c r="D40" s="40"/>
      <c r="E40" s="1" t="s">
        <v>81</v>
      </c>
      <c r="F40" s="118"/>
      <c r="G40" s="1" t="s">
        <v>95</v>
      </c>
      <c r="I40" s="1" t="s">
        <v>81</v>
      </c>
      <c r="J40" s="118"/>
      <c r="K40" s="1" t="s">
        <v>95</v>
      </c>
    </row>
    <row r="41" spans="1:12" ht="22.5" customHeight="1">
      <c r="A41" s="2"/>
      <c r="C41" s="39"/>
      <c r="D41" s="40"/>
      <c r="E41" s="1" t="s">
        <v>82</v>
      </c>
      <c r="F41" s="118"/>
      <c r="G41" s="1"/>
      <c r="I41" s="1" t="s">
        <v>82</v>
      </c>
      <c r="J41" s="118"/>
      <c r="K41" s="1"/>
    </row>
    <row r="42" spans="1:12" s="72" customFormat="1" ht="22.5" customHeight="1">
      <c r="A42" s="84" t="s">
        <v>14</v>
      </c>
      <c r="E42" s="6"/>
      <c r="F42" s="6"/>
      <c r="G42" s="6"/>
      <c r="H42" s="73"/>
      <c r="I42" s="108"/>
      <c r="J42" s="73"/>
      <c r="K42" s="51"/>
      <c r="L42" s="73"/>
    </row>
    <row r="43" spans="1:12" s="72" customFormat="1" ht="22.5" customHeight="1">
      <c r="A43" s="140" t="s">
        <v>15</v>
      </c>
      <c r="C43" s="74"/>
      <c r="D43" s="74"/>
      <c r="E43" s="119"/>
      <c r="F43" s="119"/>
      <c r="G43" s="119"/>
      <c r="H43" s="73"/>
      <c r="I43" s="105"/>
      <c r="J43" s="73"/>
      <c r="K43" s="73"/>
      <c r="L43" s="73"/>
    </row>
    <row r="44" spans="1:12" s="72" customFormat="1" ht="22.5" customHeight="1">
      <c r="A44" s="77" t="s">
        <v>150</v>
      </c>
      <c r="C44" s="74"/>
      <c r="D44" s="74"/>
      <c r="E44" s="119"/>
      <c r="F44" s="119"/>
      <c r="G44" s="119"/>
      <c r="H44" s="73"/>
      <c r="I44" s="105"/>
      <c r="J44" s="73"/>
      <c r="K44" s="73"/>
      <c r="L44" s="73"/>
    </row>
    <row r="45" spans="1:12" s="72" customFormat="1" ht="22.5" customHeight="1">
      <c r="A45" s="77" t="s">
        <v>151</v>
      </c>
      <c r="C45" s="74">
        <v>13</v>
      </c>
      <c r="D45" s="74"/>
      <c r="E45" s="193">
        <v>40000</v>
      </c>
      <c r="F45" s="192"/>
      <c r="G45" s="191">
        <v>40279</v>
      </c>
      <c r="H45" s="188"/>
      <c r="I45" s="191">
        <v>0</v>
      </c>
      <c r="J45" s="188"/>
      <c r="K45" s="191">
        <v>0</v>
      </c>
      <c r="L45" s="73"/>
    </row>
    <row r="46" spans="1:12" s="72" customFormat="1" ht="22.5" customHeight="1">
      <c r="A46" s="72" t="s">
        <v>69</v>
      </c>
      <c r="C46" s="74" t="s">
        <v>201</v>
      </c>
      <c r="D46" s="75"/>
      <c r="E46" s="187">
        <v>1934988</v>
      </c>
      <c r="F46" s="192"/>
      <c r="G46" s="191">
        <v>1977271</v>
      </c>
      <c r="H46" s="188"/>
      <c r="I46" s="191">
        <v>1848829</v>
      </c>
      <c r="J46" s="188"/>
      <c r="K46" s="191">
        <v>1942718</v>
      </c>
      <c r="L46" s="76"/>
    </row>
    <row r="47" spans="1:12" s="72" customFormat="1" ht="22.5" customHeight="1">
      <c r="A47" s="72" t="s">
        <v>167</v>
      </c>
      <c r="C47" s="74">
        <v>2</v>
      </c>
      <c r="D47" s="75"/>
      <c r="E47" s="187">
        <v>4500</v>
      </c>
      <c r="F47" s="192"/>
      <c r="G47" s="191">
        <v>4500</v>
      </c>
      <c r="H47" s="188"/>
      <c r="I47" s="191">
        <v>0</v>
      </c>
      <c r="J47" s="188"/>
      <c r="K47" s="191">
        <v>0</v>
      </c>
      <c r="L47" s="76"/>
    </row>
    <row r="48" spans="1:12" s="77" customFormat="1" ht="22.5" customHeight="1">
      <c r="A48" s="77" t="s">
        <v>162</v>
      </c>
      <c r="C48" s="74"/>
      <c r="D48" s="78"/>
      <c r="E48" s="187"/>
      <c r="F48" s="192"/>
      <c r="G48" s="188"/>
      <c r="H48" s="188"/>
      <c r="I48" s="188"/>
      <c r="J48" s="78"/>
      <c r="K48" s="78"/>
      <c r="L48" s="79"/>
    </row>
    <row r="49" spans="1:12" s="72" customFormat="1" ht="22.5" customHeight="1">
      <c r="A49" s="77" t="s">
        <v>116</v>
      </c>
      <c r="B49" s="77"/>
      <c r="C49" s="74">
        <v>15</v>
      </c>
      <c r="D49" s="85"/>
      <c r="E49" s="187">
        <v>87216</v>
      </c>
      <c r="F49" s="192"/>
      <c r="G49" s="187">
        <v>111909</v>
      </c>
      <c r="H49" s="188"/>
      <c r="I49" s="187">
        <v>85908</v>
      </c>
      <c r="J49" s="188"/>
      <c r="K49" s="187">
        <v>110607</v>
      </c>
      <c r="L49" s="79"/>
    </row>
    <row r="50" spans="1:12" s="72" customFormat="1" ht="22.5" customHeight="1">
      <c r="A50" s="72" t="s">
        <v>161</v>
      </c>
      <c r="C50" s="74">
        <v>5</v>
      </c>
      <c r="D50" s="74"/>
      <c r="E50" s="187">
        <v>1259761</v>
      </c>
      <c r="F50" s="192"/>
      <c r="G50" s="187">
        <v>1516966</v>
      </c>
      <c r="H50" s="188"/>
      <c r="I50" s="187">
        <v>1259635</v>
      </c>
      <c r="J50" s="188"/>
      <c r="K50" s="187">
        <v>1515095</v>
      </c>
      <c r="L50" s="76"/>
    </row>
    <row r="51" spans="1:12" s="72" customFormat="1" ht="22.5" customHeight="1">
      <c r="A51" s="77" t="s">
        <v>99</v>
      </c>
      <c r="C51" s="74"/>
      <c r="D51" s="75"/>
      <c r="E51" s="187">
        <v>219144</v>
      </c>
      <c r="F51" s="192"/>
      <c r="G51" s="187">
        <v>218363</v>
      </c>
      <c r="H51" s="188"/>
      <c r="I51" s="187">
        <v>218628</v>
      </c>
      <c r="J51" s="188"/>
      <c r="K51" s="187">
        <v>217847</v>
      </c>
      <c r="L51" s="76"/>
    </row>
    <row r="52" spans="1:12" s="72" customFormat="1" ht="22.5" customHeight="1">
      <c r="A52" s="72" t="s">
        <v>16</v>
      </c>
      <c r="C52" s="74"/>
      <c r="D52" s="75"/>
      <c r="E52" s="187">
        <v>45451</v>
      </c>
      <c r="F52" s="192"/>
      <c r="G52" s="187">
        <v>79917</v>
      </c>
      <c r="H52" s="188"/>
      <c r="I52" s="187">
        <v>44365</v>
      </c>
      <c r="J52" s="188"/>
      <c r="K52" s="187">
        <v>79772</v>
      </c>
      <c r="L52" s="76"/>
    </row>
    <row r="53" spans="1:12" s="72" customFormat="1" ht="22.5" customHeight="1">
      <c r="A53" s="141" t="s">
        <v>17</v>
      </c>
      <c r="C53" s="74"/>
      <c r="D53" s="75"/>
      <c r="E53" s="81">
        <f>SUM(E45:E52)</f>
        <v>3591060</v>
      </c>
      <c r="F53" s="119"/>
      <c r="G53" s="81">
        <f>SUM(G45:G52)</f>
        <v>3949205</v>
      </c>
      <c r="H53" s="119"/>
      <c r="I53" s="81">
        <f>SUM(I45:I52)</f>
        <v>3457365</v>
      </c>
      <c r="J53" s="79"/>
      <c r="K53" s="81">
        <f>SUM(K45:K52)</f>
        <v>3866039</v>
      </c>
      <c r="L53" s="79"/>
    </row>
    <row r="54" spans="1:12" s="72" customFormat="1" ht="22.5" customHeight="1">
      <c r="A54" s="141" t="s">
        <v>18</v>
      </c>
      <c r="C54" s="74"/>
      <c r="D54" s="75"/>
      <c r="E54" s="51"/>
      <c r="F54" s="119"/>
      <c r="G54" s="51"/>
      <c r="H54" s="119"/>
      <c r="I54" s="79"/>
      <c r="J54" s="79"/>
      <c r="K54" s="79"/>
      <c r="L54" s="79"/>
    </row>
    <row r="55" spans="1:12" s="72" customFormat="1" ht="22.5" customHeight="1">
      <c r="A55" s="72" t="s">
        <v>164</v>
      </c>
      <c r="C55" s="74"/>
      <c r="D55" s="75"/>
      <c r="E55" s="193"/>
      <c r="F55" s="192"/>
      <c r="G55" s="187"/>
      <c r="H55" s="188"/>
      <c r="I55" s="187"/>
      <c r="J55" s="188"/>
      <c r="K55" s="187"/>
      <c r="L55" s="79"/>
    </row>
    <row r="56" spans="1:12" s="72" customFormat="1" ht="22.5" customHeight="1">
      <c r="A56" s="72" t="s">
        <v>115</v>
      </c>
      <c r="C56" s="74">
        <v>15</v>
      </c>
      <c r="D56" s="75"/>
      <c r="E56" s="187">
        <v>59924</v>
      </c>
      <c r="F56" s="192"/>
      <c r="G56" s="187">
        <v>73842</v>
      </c>
      <c r="H56" s="188"/>
      <c r="I56" s="187">
        <v>56942</v>
      </c>
      <c r="J56" s="188"/>
      <c r="K56" s="187">
        <v>70548</v>
      </c>
      <c r="L56" s="79"/>
    </row>
    <row r="57" spans="1:12" s="72" customFormat="1" ht="22.5" customHeight="1">
      <c r="A57" s="72" t="s">
        <v>78</v>
      </c>
      <c r="C57" s="74"/>
      <c r="D57" s="75"/>
      <c r="E57" s="187">
        <v>185230</v>
      </c>
      <c r="F57" s="192"/>
      <c r="G57" s="187">
        <v>185823</v>
      </c>
      <c r="H57" s="188"/>
      <c r="I57" s="187">
        <v>185230</v>
      </c>
      <c r="J57" s="188"/>
      <c r="K57" s="187">
        <v>185823</v>
      </c>
      <c r="L57" s="76"/>
    </row>
    <row r="58" spans="1:12" s="72" customFormat="1" ht="22.5" customHeight="1">
      <c r="A58" s="72" t="s">
        <v>152</v>
      </c>
      <c r="C58" s="74"/>
      <c r="D58" s="75"/>
      <c r="E58" s="187">
        <v>51517</v>
      </c>
      <c r="F58" s="192"/>
      <c r="G58" s="187">
        <v>49052</v>
      </c>
      <c r="H58" s="188"/>
      <c r="I58" s="187">
        <v>51517</v>
      </c>
      <c r="J58" s="188"/>
      <c r="K58" s="187">
        <v>49052</v>
      </c>
      <c r="L58" s="76"/>
    </row>
    <row r="59" spans="1:12" s="72" customFormat="1" ht="22.5" customHeight="1">
      <c r="A59" s="140" t="s">
        <v>19</v>
      </c>
      <c r="C59" s="74"/>
      <c r="D59" s="74"/>
      <c r="E59" s="145">
        <f>SUM(E55:E58)</f>
        <v>296671</v>
      </c>
      <c r="F59" s="119"/>
      <c r="G59" s="81">
        <f>SUM(G55:G58)</f>
        <v>308717</v>
      </c>
      <c r="H59" s="119"/>
      <c r="I59" s="145">
        <f>SUM(I55:I58)</f>
        <v>293689</v>
      </c>
      <c r="J59" s="76"/>
      <c r="K59" s="145">
        <f>SUM(K55:K58)</f>
        <v>305423</v>
      </c>
      <c r="L59" s="76"/>
    </row>
    <row r="60" spans="1:12" s="72" customFormat="1" ht="22.5" customHeight="1">
      <c r="A60" s="140" t="s">
        <v>20</v>
      </c>
      <c r="C60" s="74"/>
      <c r="D60" s="74"/>
      <c r="E60" s="80">
        <f>E53+E59</f>
        <v>3887731</v>
      </c>
      <c r="F60" s="119"/>
      <c r="G60" s="80">
        <f>G53+G59</f>
        <v>4257922</v>
      </c>
      <c r="H60" s="119"/>
      <c r="I60" s="80">
        <f>I53+I59</f>
        <v>3751054</v>
      </c>
      <c r="J60" s="76"/>
      <c r="K60" s="80">
        <f>K53+K59</f>
        <v>4171462</v>
      </c>
      <c r="L60" s="76"/>
    </row>
    <row r="61" spans="1:12" s="75" customFormat="1" ht="22.5" customHeight="1">
      <c r="A61" s="140"/>
      <c r="B61" s="72"/>
      <c r="C61" s="72"/>
      <c r="D61" s="72"/>
      <c r="E61" s="111"/>
      <c r="F61" s="6"/>
      <c r="G61" s="6"/>
      <c r="H61" s="73"/>
      <c r="I61" s="73"/>
      <c r="J61" s="73"/>
      <c r="K61" s="73"/>
      <c r="L61" s="73"/>
    </row>
    <row r="62" spans="1:12" s="75" customFormat="1" ht="22.5" customHeight="1">
      <c r="A62" s="83" t="s">
        <v>12</v>
      </c>
      <c r="B62" s="72"/>
      <c r="C62" s="72"/>
      <c r="D62" s="72"/>
      <c r="E62" s="6"/>
      <c r="F62" s="6"/>
      <c r="G62" s="6"/>
      <c r="H62" s="73"/>
      <c r="I62" s="73"/>
      <c r="J62" s="73"/>
      <c r="K62" s="73"/>
      <c r="L62" s="73"/>
    </row>
    <row r="63" spans="1:12" s="72" customFormat="1" ht="22.5" customHeight="1">
      <c r="A63" s="83"/>
      <c r="E63" s="6"/>
      <c r="F63" s="6"/>
      <c r="G63" s="6"/>
      <c r="H63" s="73"/>
      <c r="I63" s="73"/>
      <c r="J63" s="73"/>
      <c r="K63" s="73"/>
      <c r="L63" s="73"/>
    </row>
    <row r="64" spans="1:12" s="72" customFormat="1" ht="22.5" customHeight="1">
      <c r="A64" s="83"/>
      <c r="E64" s="6"/>
      <c r="F64" s="6"/>
      <c r="G64" s="6"/>
      <c r="H64" s="73"/>
      <c r="I64" s="73"/>
      <c r="J64" s="73"/>
      <c r="K64" s="73"/>
      <c r="L64" s="73"/>
    </row>
    <row r="65" spans="1:13" s="86" customFormat="1" ht="22.5" customHeight="1">
      <c r="A65" s="203" t="s">
        <v>135</v>
      </c>
      <c r="B65" s="203"/>
      <c r="C65" s="203"/>
      <c r="D65" s="203"/>
      <c r="E65" s="203"/>
      <c r="F65" s="203"/>
      <c r="G65" s="203"/>
      <c r="H65" s="203"/>
      <c r="I65" s="203"/>
      <c r="J65" s="203"/>
      <c r="K65" s="203"/>
      <c r="L65" s="203"/>
    </row>
    <row r="66" spans="1:13" s="75" customFormat="1" ht="22.5" customHeight="1">
      <c r="A66" s="203" t="s">
        <v>13</v>
      </c>
      <c r="B66" s="203"/>
      <c r="C66" s="203"/>
      <c r="D66" s="203"/>
      <c r="E66" s="203"/>
      <c r="F66" s="203"/>
      <c r="G66" s="203"/>
      <c r="H66" s="203"/>
      <c r="I66" s="203"/>
      <c r="J66" s="203"/>
      <c r="K66" s="203"/>
      <c r="L66" s="203"/>
    </row>
    <row r="67" spans="1:13" s="36" customFormat="1" ht="22.5" customHeight="1">
      <c r="A67" s="46" t="s">
        <v>193</v>
      </c>
      <c r="B67" s="33"/>
      <c r="C67" s="34"/>
      <c r="D67" s="35"/>
      <c r="E67" s="1"/>
      <c r="F67" s="114"/>
      <c r="G67" s="114"/>
      <c r="H67" s="114"/>
      <c r="I67" s="115"/>
      <c r="J67" s="114"/>
      <c r="K67" s="115"/>
    </row>
    <row r="68" spans="1:13" ht="22.5" customHeight="1">
      <c r="A68" s="55"/>
      <c r="B68" s="35"/>
      <c r="C68" s="34"/>
      <c r="D68" s="35"/>
      <c r="E68" s="114"/>
      <c r="F68" s="114"/>
      <c r="G68" s="114"/>
      <c r="H68" s="114"/>
      <c r="I68" s="114"/>
      <c r="J68" s="114"/>
      <c r="K68" s="116" t="s">
        <v>76</v>
      </c>
    </row>
    <row r="69" spans="1:13" ht="22.5" customHeight="1">
      <c r="A69" s="8"/>
      <c r="E69" s="202" t="s">
        <v>1</v>
      </c>
      <c r="F69" s="202"/>
      <c r="G69" s="202"/>
      <c r="I69" s="202" t="s">
        <v>2</v>
      </c>
      <c r="J69" s="202"/>
      <c r="K69" s="202"/>
    </row>
    <row r="70" spans="1:13" ht="22.5" customHeight="1">
      <c r="A70" s="38"/>
      <c r="C70" s="39"/>
      <c r="D70" s="40"/>
      <c r="E70" s="117" t="s">
        <v>194</v>
      </c>
      <c r="F70" s="118"/>
      <c r="G70" s="117" t="s">
        <v>195</v>
      </c>
      <c r="I70" s="117" t="s">
        <v>194</v>
      </c>
      <c r="J70" s="118"/>
      <c r="K70" s="117" t="s">
        <v>195</v>
      </c>
    </row>
    <row r="71" spans="1:13" ht="22.5" customHeight="1">
      <c r="A71" s="2"/>
      <c r="C71" s="39"/>
      <c r="D71" s="40"/>
      <c r="E71" s="1" t="s">
        <v>81</v>
      </c>
      <c r="F71" s="118"/>
      <c r="G71" s="1" t="s">
        <v>95</v>
      </c>
      <c r="I71" s="1" t="s">
        <v>81</v>
      </c>
      <c r="J71" s="118"/>
      <c r="K71" s="1" t="s">
        <v>95</v>
      </c>
    </row>
    <row r="72" spans="1:13" ht="22.5" customHeight="1">
      <c r="A72" s="2"/>
      <c r="C72" s="39"/>
      <c r="D72" s="40"/>
      <c r="E72" s="1" t="s">
        <v>82</v>
      </c>
      <c r="F72" s="118"/>
      <c r="G72" s="1"/>
      <c r="I72" s="1" t="s">
        <v>82</v>
      </c>
      <c r="J72" s="118"/>
      <c r="K72" s="1"/>
    </row>
    <row r="73" spans="1:13" s="72" customFormat="1" ht="22.5" customHeight="1">
      <c r="A73" s="140" t="s">
        <v>21</v>
      </c>
      <c r="C73" s="74"/>
      <c r="D73" s="74"/>
      <c r="E73" s="119"/>
      <c r="F73" s="119"/>
      <c r="G73" s="119"/>
      <c r="H73" s="6"/>
      <c r="I73" s="109"/>
      <c r="J73" s="6"/>
      <c r="K73" s="87"/>
    </row>
    <row r="74" spans="1:13" s="72" customFormat="1" ht="22.5" customHeight="1">
      <c r="A74" s="72" t="s">
        <v>22</v>
      </c>
      <c r="C74" s="74"/>
      <c r="D74" s="75"/>
      <c r="E74" s="106"/>
      <c r="F74" s="119"/>
      <c r="G74" s="76"/>
      <c r="H74" s="119"/>
      <c r="I74" s="106"/>
      <c r="J74" s="76"/>
      <c r="K74" s="76"/>
      <c r="L74" s="76"/>
    </row>
    <row r="75" spans="1:13" s="72" customFormat="1" ht="22.5" customHeight="1">
      <c r="A75" s="72" t="s">
        <v>96</v>
      </c>
      <c r="C75" s="75"/>
      <c r="D75" s="75"/>
      <c r="E75" s="106"/>
      <c r="F75" s="119"/>
      <c r="G75" s="76"/>
      <c r="H75" s="119"/>
      <c r="I75" s="106"/>
      <c r="J75" s="76"/>
      <c r="K75" s="76"/>
      <c r="L75" s="76"/>
    </row>
    <row r="76" spans="1:13" s="72" customFormat="1" ht="22.5" customHeight="1" thickBot="1">
      <c r="A76" s="72" t="s">
        <v>139</v>
      </c>
      <c r="C76" s="75"/>
      <c r="D76" s="75"/>
      <c r="E76" s="82">
        <v>1102904</v>
      </c>
      <c r="F76" s="119"/>
      <c r="G76" s="82">
        <v>1102904</v>
      </c>
      <c r="H76" s="119"/>
      <c r="I76" s="82">
        <v>1102904</v>
      </c>
      <c r="J76" s="76"/>
      <c r="K76" s="82">
        <v>1102904</v>
      </c>
      <c r="L76" s="76"/>
    </row>
    <row r="77" spans="1:13" s="72" customFormat="1" ht="22.5" customHeight="1" thickTop="1">
      <c r="A77" s="72" t="s">
        <v>97</v>
      </c>
      <c r="C77" s="75"/>
      <c r="D77" s="75"/>
      <c r="E77" s="76"/>
      <c r="F77" s="119"/>
      <c r="G77" s="76"/>
      <c r="H77" s="119"/>
      <c r="I77" s="76"/>
      <c r="J77" s="76"/>
      <c r="K77" s="76"/>
      <c r="L77" s="76"/>
    </row>
    <row r="78" spans="1:13" s="72" customFormat="1" ht="22.5" customHeight="1">
      <c r="A78" s="72" t="s">
        <v>145</v>
      </c>
      <c r="C78" s="75"/>
      <c r="D78" s="75"/>
      <c r="E78" s="79">
        <f>Consolidated!E27</f>
        <v>1027904</v>
      </c>
      <c r="F78" s="120"/>
      <c r="G78" s="79">
        <f>Consolidated!E22</f>
        <v>1027904</v>
      </c>
      <c r="H78" s="120"/>
      <c r="I78" s="79">
        <f>'The Company'!E25</f>
        <v>1027904</v>
      </c>
      <c r="J78" s="79"/>
      <c r="K78" s="79">
        <f>'The Company'!E20</f>
        <v>1027904</v>
      </c>
      <c r="L78" s="79"/>
      <c r="M78" s="77"/>
    </row>
    <row r="79" spans="1:13" s="72" customFormat="1" ht="22.5" customHeight="1">
      <c r="A79" s="131" t="s">
        <v>144</v>
      </c>
      <c r="C79" s="75"/>
      <c r="D79" s="75"/>
      <c r="E79" s="79">
        <f>Consolidated!G27</f>
        <v>100000</v>
      </c>
      <c r="F79" s="120"/>
      <c r="G79" s="79">
        <f>Consolidated!G22</f>
        <v>100000</v>
      </c>
      <c r="H79" s="120"/>
      <c r="I79" s="79">
        <f>'The Company'!G25</f>
        <v>100000</v>
      </c>
      <c r="J79" s="79"/>
      <c r="K79" s="79">
        <f>'The Company'!G20</f>
        <v>100000</v>
      </c>
      <c r="L79" s="79"/>
      <c r="M79" s="77"/>
    </row>
    <row r="80" spans="1:13" s="72" customFormat="1" ht="22.5" customHeight="1">
      <c r="A80" s="72" t="s">
        <v>23</v>
      </c>
      <c r="C80" s="75"/>
      <c r="D80" s="75"/>
      <c r="E80" s="76"/>
      <c r="F80" s="119"/>
      <c r="G80" s="76"/>
      <c r="H80" s="119"/>
      <c r="I80" s="106"/>
      <c r="J80" s="76"/>
      <c r="K80" s="76"/>
      <c r="L80" s="76"/>
    </row>
    <row r="81" spans="1:12" s="72" customFormat="1" ht="22.5" customHeight="1">
      <c r="A81" s="72" t="s">
        <v>24</v>
      </c>
      <c r="C81" s="74"/>
      <c r="D81" s="75"/>
      <c r="E81" s="76">
        <f>Consolidated!I27</f>
        <v>98986</v>
      </c>
      <c r="F81" s="119"/>
      <c r="G81" s="76">
        <f>Consolidated!I22</f>
        <v>98986</v>
      </c>
      <c r="H81" s="119"/>
      <c r="I81" s="76">
        <f>'The Company'!I25</f>
        <v>97426</v>
      </c>
      <c r="J81" s="79"/>
      <c r="K81" s="76">
        <f>'The Company'!I20</f>
        <v>97426</v>
      </c>
      <c r="L81" s="79"/>
    </row>
    <row r="82" spans="1:12" s="72" customFormat="1" ht="22.5" customHeight="1">
      <c r="A82" s="72" t="s">
        <v>25</v>
      </c>
      <c r="C82" s="74"/>
      <c r="D82" s="74"/>
      <c r="E82" s="76">
        <f>Consolidated!K27</f>
        <v>301680</v>
      </c>
      <c r="F82" s="119"/>
      <c r="G82" s="144">
        <f>Consolidated!K22</f>
        <v>294572</v>
      </c>
      <c r="H82" s="119"/>
      <c r="I82" s="79">
        <f>'The Company'!K25</f>
        <v>394431</v>
      </c>
      <c r="J82" s="79"/>
      <c r="K82" s="79">
        <f>'The Company'!K20</f>
        <v>393776</v>
      </c>
      <c r="L82" s="79"/>
    </row>
    <row r="83" spans="1:12" s="72" customFormat="1" ht="22.5" customHeight="1">
      <c r="A83" s="72" t="s">
        <v>26</v>
      </c>
      <c r="C83" s="74"/>
      <c r="D83" s="74"/>
      <c r="E83" s="79">
        <f>Consolidated!W27</f>
        <v>469609</v>
      </c>
      <c r="F83" s="119"/>
      <c r="G83" s="79">
        <f>Consolidated!W22</f>
        <v>469410</v>
      </c>
      <c r="H83" s="119"/>
      <c r="I83" s="79">
        <f>'The Company'!Q25</f>
        <v>471109</v>
      </c>
      <c r="J83" s="79"/>
      <c r="K83" s="79">
        <f>'The Company'!Q20</f>
        <v>471098</v>
      </c>
      <c r="L83" s="79"/>
    </row>
    <row r="84" spans="1:12" s="72" customFormat="1" ht="22.5" customHeight="1">
      <c r="A84" s="72" t="s">
        <v>117</v>
      </c>
      <c r="C84" s="74"/>
      <c r="D84" s="74"/>
      <c r="E84" s="79">
        <f>Consolidated!Y27</f>
        <v>21431</v>
      </c>
      <c r="F84" s="119"/>
      <c r="G84" s="79">
        <f>Consolidated!Y22</f>
        <v>21431</v>
      </c>
      <c r="H84" s="119"/>
      <c r="I84" s="79">
        <v>0</v>
      </c>
      <c r="J84" s="79"/>
      <c r="K84" s="79">
        <v>0</v>
      </c>
      <c r="L84" s="79"/>
    </row>
    <row r="85" spans="1:12" s="72" customFormat="1" ht="22.5" customHeight="1">
      <c r="A85" s="7" t="s">
        <v>111</v>
      </c>
      <c r="C85" s="75"/>
      <c r="D85" s="75"/>
      <c r="E85" s="80">
        <f>Consolidated!AA27</f>
        <v>68924</v>
      </c>
      <c r="F85" s="119"/>
      <c r="G85" s="80">
        <f>Consolidated!AA22</f>
        <v>68924</v>
      </c>
      <c r="H85" s="119"/>
      <c r="I85" s="80">
        <v>0</v>
      </c>
      <c r="J85" s="76"/>
      <c r="K85" s="80">
        <v>0</v>
      </c>
      <c r="L85" s="76"/>
    </row>
    <row r="86" spans="1:12" s="72" customFormat="1" ht="22.5" customHeight="1">
      <c r="A86" s="140" t="s">
        <v>64</v>
      </c>
      <c r="C86" s="74"/>
      <c r="D86" s="74"/>
      <c r="E86" s="79">
        <f>SUM(E78:E85)</f>
        <v>2088534</v>
      </c>
      <c r="F86" s="119"/>
      <c r="G86" s="79">
        <f>SUM(G78:G85)</f>
        <v>2081227</v>
      </c>
      <c r="H86" s="119"/>
      <c r="I86" s="79">
        <f>SUM(I78:I85)</f>
        <v>2090870</v>
      </c>
      <c r="J86" s="76"/>
      <c r="K86" s="79">
        <f>SUM(K78:K85)</f>
        <v>2090204</v>
      </c>
      <c r="L86" s="76"/>
    </row>
    <row r="87" spans="1:12" s="72" customFormat="1" ht="22.5" customHeight="1">
      <c r="A87" s="83" t="s">
        <v>79</v>
      </c>
      <c r="C87" s="74"/>
      <c r="D87" s="74"/>
      <c r="E87" s="79">
        <f>Consolidated!AE27</f>
        <v>22655</v>
      </c>
      <c r="F87" s="119"/>
      <c r="G87" s="79">
        <f>Consolidated!AE22</f>
        <v>21711</v>
      </c>
      <c r="H87" s="119"/>
      <c r="I87" s="79">
        <v>0</v>
      </c>
      <c r="J87" s="79"/>
      <c r="K87" s="79">
        <v>0</v>
      </c>
      <c r="L87" s="79"/>
    </row>
    <row r="88" spans="1:12" s="72" customFormat="1" ht="22.5" customHeight="1">
      <c r="A88" s="140" t="s">
        <v>118</v>
      </c>
      <c r="C88" s="74"/>
      <c r="D88" s="74"/>
      <c r="E88" s="81">
        <f>SUM(E86:E87)</f>
        <v>2111189</v>
      </c>
      <c r="F88" s="119"/>
      <c r="G88" s="81">
        <f>SUM(G86:G87)</f>
        <v>2102938</v>
      </c>
      <c r="H88" s="119"/>
      <c r="I88" s="81">
        <f>SUM(I86:I87)</f>
        <v>2090870</v>
      </c>
      <c r="J88" s="76"/>
      <c r="K88" s="81">
        <f>SUM(K86:K87)</f>
        <v>2090204</v>
      </c>
      <c r="L88" s="76"/>
    </row>
    <row r="89" spans="1:12" s="72" customFormat="1" ht="22.5" customHeight="1" thickBot="1">
      <c r="A89" s="140" t="s">
        <v>27</v>
      </c>
      <c r="C89" s="74"/>
      <c r="D89" s="74"/>
      <c r="E89" s="82">
        <f>E60+E88</f>
        <v>5998920</v>
      </c>
      <c r="F89" s="119"/>
      <c r="G89" s="82">
        <f>G60+G88</f>
        <v>6360860</v>
      </c>
      <c r="H89" s="119"/>
      <c r="I89" s="82">
        <f>I60+I88</f>
        <v>5841924</v>
      </c>
      <c r="J89" s="76"/>
      <c r="K89" s="82">
        <f>K60+K88</f>
        <v>6261666</v>
      </c>
      <c r="L89" s="76"/>
    </row>
    <row r="90" spans="1:12" ht="22.5" customHeight="1" thickTop="1">
      <c r="A90" s="8"/>
      <c r="B90" s="4"/>
      <c r="C90" s="57"/>
      <c r="E90" s="56">
        <f>E89-E29</f>
        <v>0</v>
      </c>
      <c r="F90" s="56"/>
      <c r="G90" s="56">
        <f>G89-G29</f>
        <v>0</v>
      </c>
      <c r="H90" s="69"/>
      <c r="I90" s="196">
        <f>I89-I29</f>
        <v>0</v>
      </c>
      <c r="J90" s="56"/>
      <c r="K90" s="56">
        <f>K89-K29</f>
        <v>0</v>
      </c>
    </row>
    <row r="91" spans="1:12" ht="22.5" customHeight="1">
      <c r="C91" s="45"/>
      <c r="E91" s="116"/>
      <c r="G91" s="116"/>
      <c r="I91" s="121"/>
      <c r="K91" s="116"/>
    </row>
    <row r="92" spans="1:12" ht="22.5" customHeight="1">
      <c r="A92" s="37" t="s">
        <v>12</v>
      </c>
      <c r="C92" s="45"/>
      <c r="I92" s="122"/>
    </row>
    <row r="93" spans="1:12" ht="22.5" customHeight="1">
      <c r="C93" s="45"/>
    </row>
    <row r="94" spans="1:12" ht="22.5" customHeight="1">
      <c r="A94" s="58"/>
      <c r="B94" s="50"/>
      <c r="C94" s="45"/>
    </row>
    <row r="95" spans="1:12" ht="22.5" customHeight="1">
      <c r="A95" s="49"/>
      <c r="B95" s="50"/>
      <c r="C95" s="45"/>
    </row>
    <row r="96" spans="1:12" ht="22.5" customHeight="1">
      <c r="B96" s="44" t="s">
        <v>28</v>
      </c>
    </row>
    <row r="97" spans="1:3" ht="22.5" customHeight="1">
      <c r="A97" s="58"/>
      <c r="B97" s="50"/>
      <c r="C97" s="45"/>
    </row>
  </sheetData>
  <mergeCells count="10">
    <mergeCell ref="E38:G38"/>
    <mergeCell ref="I38:K38"/>
    <mergeCell ref="E69:G69"/>
    <mergeCell ref="I69:K69"/>
    <mergeCell ref="E5:G5"/>
    <mergeCell ref="I5:K5"/>
    <mergeCell ref="A34:L34"/>
    <mergeCell ref="A35:L35"/>
    <mergeCell ref="A65:L65"/>
    <mergeCell ref="A66:L66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3" fitToHeight="0" orientation="portrait" r:id="rId1"/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1"/>
  <sheetViews>
    <sheetView showGridLines="0" view="pageBreakPreview" topLeftCell="A97" zoomScaleNormal="85" zoomScaleSheetLayoutView="100" workbookViewId="0">
      <selection activeCell="F150" sqref="F150:G150"/>
    </sheetView>
  </sheetViews>
  <sheetFormatPr defaultColWidth="10.85546875" defaultRowHeight="23.1" customHeight="1"/>
  <cols>
    <col min="1" max="1" width="38.140625" style="8" customWidth="1"/>
    <col min="2" max="2" width="2.85546875" style="4" customWidth="1"/>
    <col min="3" max="3" width="8.140625" style="18" customWidth="1"/>
    <col min="4" max="4" width="1.85546875" style="4" customWidth="1"/>
    <col min="5" max="5" width="12.85546875" style="6" customWidth="1"/>
    <col min="6" max="6" width="1.140625" style="6" customWidth="1"/>
    <col min="7" max="7" width="12.85546875" style="6" customWidth="1"/>
    <col min="8" max="8" width="1.140625" style="6" customWidth="1"/>
    <col min="9" max="9" width="12.85546875" style="6" customWidth="1"/>
    <col min="10" max="10" width="1.140625" style="6" customWidth="1"/>
    <col min="11" max="11" width="12.85546875" style="6" customWidth="1"/>
    <col min="12" max="12" width="1.140625" style="4" customWidth="1"/>
    <col min="13" max="16384" width="10.85546875" style="4"/>
  </cols>
  <sheetData>
    <row r="1" spans="1:13" s="32" customFormat="1" ht="23.1" customHeight="1">
      <c r="A1" s="204" t="s">
        <v>83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M1" s="91"/>
    </row>
    <row r="2" spans="1:13" s="20" customFormat="1" ht="23.1" customHeight="1">
      <c r="A2" s="15" t="s">
        <v>137</v>
      </c>
      <c r="B2" s="90"/>
      <c r="C2" s="18"/>
      <c r="D2" s="19"/>
      <c r="E2" s="123"/>
      <c r="F2" s="123"/>
      <c r="G2" s="123"/>
      <c r="H2" s="123"/>
      <c r="I2" s="123"/>
      <c r="J2" s="123"/>
      <c r="K2" s="123"/>
    </row>
    <row r="3" spans="1:13" s="20" customFormat="1" ht="23.1" customHeight="1">
      <c r="A3" s="15" t="s">
        <v>100</v>
      </c>
      <c r="B3" s="90"/>
      <c r="C3" s="18"/>
      <c r="D3" s="19"/>
      <c r="E3" s="123"/>
      <c r="F3" s="123"/>
      <c r="G3" s="123"/>
      <c r="H3" s="123"/>
      <c r="I3" s="123"/>
      <c r="J3" s="123"/>
      <c r="K3" s="123"/>
    </row>
    <row r="4" spans="1:13" s="20" customFormat="1" ht="23.1" customHeight="1">
      <c r="A4" s="15" t="s">
        <v>190</v>
      </c>
      <c r="B4" s="90"/>
      <c r="C4" s="18"/>
      <c r="D4" s="19"/>
      <c r="E4" s="123"/>
      <c r="F4" s="123"/>
      <c r="G4" s="123"/>
      <c r="H4" s="123"/>
      <c r="I4" s="123"/>
      <c r="J4" s="123"/>
      <c r="K4" s="123"/>
    </row>
    <row r="5" spans="1:13" s="20" customFormat="1" ht="23.1" customHeight="1">
      <c r="A5" s="204" t="s">
        <v>80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</row>
    <row r="6" spans="1:13" ht="23.1" customHeight="1">
      <c r="E6" s="53"/>
      <c r="F6" s="53" t="s">
        <v>1</v>
      </c>
      <c r="G6" s="53"/>
      <c r="I6" s="53"/>
      <c r="J6" s="53" t="s">
        <v>2</v>
      </c>
      <c r="K6" s="53"/>
    </row>
    <row r="7" spans="1:13" ht="23.1" customHeight="1">
      <c r="A7" s="4"/>
      <c r="C7" s="25" t="s">
        <v>3</v>
      </c>
      <c r="D7" s="26"/>
      <c r="E7" s="126" t="s">
        <v>192</v>
      </c>
      <c r="F7" s="127"/>
      <c r="G7" s="126">
        <v>2563</v>
      </c>
      <c r="H7" s="126"/>
      <c r="I7" s="126" t="s">
        <v>192</v>
      </c>
      <c r="J7" s="127"/>
      <c r="K7" s="126">
        <v>2563</v>
      </c>
    </row>
    <row r="8" spans="1:13" ht="23.1" customHeight="1">
      <c r="A8" s="2" t="s">
        <v>29</v>
      </c>
    </row>
    <row r="9" spans="1:13" ht="23.1" customHeight="1">
      <c r="A9" s="13" t="s">
        <v>74</v>
      </c>
      <c r="B9" s="88"/>
      <c r="C9" s="3"/>
      <c r="E9" s="193">
        <v>1651152</v>
      </c>
      <c r="F9" s="193"/>
      <c r="G9" s="193">
        <v>1868402</v>
      </c>
      <c r="H9" s="193"/>
      <c r="I9" s="193">
        <v>1651152</v>
      </c>
      <c r="J9" s="193"/>
      <c r="K9" s="193">
        <v>1868402</v>
      </c>
    </row>
    <row r="10" spans="1:13" ht="23.1" customHeight="1">
      <c r="A10" s="13" t="s">
        <v>165</v>
      </c>
      <c r="B10" s="88"/>
      <c r="C10" s="3"/>
      <c r="E10" s="193">
        <v>75636</v>
      </c>
      <c r="F10" s="193"/>
      <c r="G10" s="193">
        <v>11012</v>
      </c>
      <c r="H10" s="193"/>
      <c r="I10" s="193">
        <v>0</v>
      </c>
      <c r="J10" s="193"/>
      <c r="K10" s="193">
        <v>0</v>
      </c>
    </row>
    <row r="11" spans="1:13" ht="23.1" customHeight="1">
      <c r="A11" s="13" t="s">
        <v>30</v>
      </c>
      <c r="B11" s="88"/>
      <c r="C11" s="3"/>
      <c r="E11" s="193">
        <v>2862</v>
      </c>
      <c r="F11" s="193"/>
      <c r="G11" s="193">
        <v>3380</v>
      </c>
      <c r="H11" s="193"/>
      <c r="I11" s="193">
        <v>3370</v>
      </c>
      <c r="J11" s="193"/>
      <c r="K11" s="193">
        <v>4461</v>
      </c>
    </row>
    <row r="12" spans="1:13" ht="23.1" customHeight="1">
      <c r="A12" s="2" t="s">
        <v>31</v>
      </c>
      <c r="B12" s="88"/>
      <c r="C12" s="3"/>
      <c r="E12" s="52">
        <f>SUM(E9:E11)</f>
        <v>1729650</v>
      </c>
      <c r="F12" s="51"/>
      <c r="G12" s="52">
        <f>SUM(G9:G11)</f>
        <v>1882794</v>
      </c>
      <c r="H12" s="51"/>
      <c r="I12" s="52">
        <f>SUM(I9:I11)</f>
        <v>1654522</v>
      </c>
      <c r="J12" s="12"/>
      <c r="K12" s="52">
        <f>SUM(K9:K11)</f>
        <v>1872863</v>
      </c>
    </row>
    <row r="13" spans="1:13" ht="23.1" customHeight="1">
      <c r="A13" s="2" t="s">
        <v>32</v>
      </c>
      <c r="B13" s="88"/>
      <c r="C13" s="3"/>
      <c r="E13" s="51"/>
      <c r="F13" s="51"/>
      <c r="G13" s="51"/>
      <c r="H13" s="51"/>
      <c r="I13" s="51"/>
      <c r="J13" s="12"/>
      <c r="K13" s="51"/>
    </row>
    <row r="14" spans="1:13" ht="23.1" customHeight="1">
      <c r="A14" s="13" t="s">
        <v>75</v>
      </c>
      <c r="B14" s="88"/>
      <c r="C14" s="3"/>
      <c r="E14" s="193">
        <v>1593058</v>
      </c>
      <c r="F14" s="193"/>
      <c r="G14" s="193">
        <v>1792585</v>
      </c>
      <c r="H14" s="193"/>
      <c r="I14" s="193">
        <v>1594671</v>
      </c>
      <c r="J14" s="193"/>
      <c r="K14" s="193">
        <v>1792585</v>
      </c>
    </row>
    <row r="15" spans="1:13" ht="23.1" customHeight="1">
      <c r="A15" s="13" t="s">
        <v>166</v>
      </c>
      <c r="B15" s="88"/>
      <c r="C15" s="3"/>
      <c r="E15" s="193">
        <v>61827</v>
      </c>
      <c r="F15" s="193"/>
      <c r="G15" s="193">
        <v>5392</v>
      </c>
      <c r="H15" s="193"/>
      <c r="I15" s="193">
        <v>0</v>
      </c>
      <c r="J15" s="193"/>
      <c r="K15" s="193">
        <v>0</v>
      </c>
    </row>
    <row r="16" spans="1:13" ht="23.1" customHeight="1">
      <c r="A16" s="13" t="s">
        <v>33</v>
      </c>
      <c r="E16" s="198">
        <v>61795</v>
      </c>
      <c r="F16" s="198"/>
      <c r="G16" s="198">
        <v>71317</v>
      </c>
      <c r="H16" s="198"/>
      <c r="I16" s="198">
        <v>55194</v>
      </c>
      <c r="J16" s="198"/>
      <c r="K16" s="198">
        <v>64722</v>
      </c>
      <c r="L16" s="43"/>
      <c r="M16" s="43"/>
    </row>
    <row r="17" spans="1:13" ht="23.1" customHeight="1">
      <c r="A17" s="13" t="s">
        <v>228</v>
      </c>
      <c r="E17" s="194">
        <v>3000</v>
      </c>
      <c r="F17" s="193"/>
      <c r="G17" s="194">
        <v>0</v>
      </c>
      <c r="H17" s="193"/>
      <c r="I17" s="194">
        <v>3000</v>
      </c>
      <c r="J17" s="193"/>
      <c r="K17" s="194">
        <v>0</v>
      </c>
      <c r="L17" s="43"/>
      <c r="M17" s="43"/>
    </row>
    <row r="18" spans="1:13" ht="23.1" customHeight="1">
      <c r="A18" s="2" t="s">
        <v>34</v>
      </c>
      <c r="E18" s="52">
        <f>SUM(E14:E17)</f>
        <v>1719680</v>
      </c>
      <c r="F18" s="12"/>
      <c r="G18" s="52">
        <f>SUM(G14:G17)</f>
        <v>1869294</v>
      </c>
      <c r="H18" s="12"/>
      <c r="I18" s="52">
        <f>SUM(I14:I17)</f>
        <v>1652865</v>
      </c>
      <c r="J18" s="12"/>
      <c r="K18" s="52">
        <f>SUM(K14:K17)</f>
        <v>1857307</v>
      </c>
    </row>
    <row r="19" spans="1:13" ht="23.1" customHeight="1">
      <c r="A19" s="42" t="s">
        <v>222</v>
      </c>
      <c r="E19" s="12">
        <f>E12-E18</f>
        <v>9970</v>
      </c>
      <c r="F19" s="51"/>
      <c r="G19" s="12">
        <f>G12-G18</f>
        <v>13500</v>
      </c>
      <c r="H19" s="51"/>
      <c r="I19" s="12">
        <f>I12-I18</f>
        <v>1657</v>
      </c>
      <c r="J19" s="51"/>
      <c r="K19" s="12">
        <f>K12-K18</f>
        <v>15556</v>
      </c>
    </row>
    <row r="20" spans="1:13" ht="23.1" customHeight="1">
      <c r="A20" s="13" t="s">
        <v>153</v>
      </c>
      <c r="E20" s="193">
        <v>2748</v>
      </c>
      <c r="F20" s="193"/>
      <c r="G20" s="193">
        <v>1950</v>
      </c>
      <c r="H20" s="193"/>
      <c r="I20" s="193">
        <v>2855</v>
      </c>
      <c r="J20" s="193"/>
      <c r="K20" s="193">
        <v>1928</v>
      </c>
    </row>
    <row r="21" spans="1:13" ht="23.1" customHeight="1">
      <c r="A21" s="13" t="s">
        <v>154</v>
      </c>
      <c r="E21" s="194">
        <v>-2785</v>
      </c>
      <c r="F21" s="193"/>
      <c r="G21" s="194">
        <v>-7217</v>
      </c>
      <c r="H21" s="193"/>
      <c r="I21" s="194">
        <v>-2043</v>
      </c>
      <c r="J21" s="193"/>
      <c r="K21" s="194">
        <v>-7405</v>
      </c>
    </row>
    <row r="22" spans="1:13" ht="23.1" customHeight="1">
      <c r="A22" s="42" t="s">
        <v>183</v>
      </c>
      <c r="E22" s="12">
        <f>SUM(E19:E21)</f>
        <v>9933</v>
      </c>
      <c r="F22" s="51"/>
      <c r="G22" s="12">
        <f>SUM(G19:G21)</f>
        <v>8233</v>
      </c>
      <c r="H22" s="51"/>
      <c r="I22" s="12">
        <f>SUM(I19:I21)</f>
        <v>2469</v>
      </c>
      <c r="J22" s="51"/>
      <c r="K22" s="12">
        <f>SUM(K19:K21)</f>
        <v>10079</v>
      </c>
    </row>
    <row r="23" spans="1:13" ht="23.1" customHeight="1">
      <c r="A23" s="13" t="s">
        <v>182</v>
      </c>
      <c r="B23" s="20"/>
      <c r="C23" s="3">
        <v>16</v>
      </c>
      <c r="E23" s="194">
        <v>-2400</v>
      </c>
      <c r="F23" s="193"/>
      <c r="G23" s="194">
        <v>2010</v>
      </c>
      <c r="H23" s="193"/>
      <c r="I23" s="194">
        <v>-2333</v>
      </c>
      <c r="J23" s="193"/>
      <c r="K23" s="194">
        <v>1618</v>
      </c>
    </row>
    <row r="24" spans="1:13" ht="23.1" customHeight="1" thickBot="1">
      <c r="A24" s="2" t="s">
        <v>123</v>
      </c>
      <c r="B24" s="20"/>
      <c r="E24" s="54">
        <f>SUM(E22:E23)</f>
        <v>7533</v>
      </c>
      <c r="F24" s="51"/>
      <c r="G24" s="54">
        <f>SUM(G22:G23)</f>
        <v>10243</v>
      </c>
      <c r="H24" s="51"/>
      <c r="I24" s="54">
        <f>SUM(I22:I23)</f>
        <v>136</v>
      </c>
      <c r="J24" s="51"/>
      <c r="K24" s="54">
        <f>SUM(K22:K23)</f>
        <v>11697</v>
      </c>
    </row>
    <row r="25" spans="1:13" ht="23.1" customHeight="1" thickTop="1">
      <c r="A25" s="2"/>
      <c r="B25" s="20"/>
      <c r="E25" s="12"/>
      <c r="F25" s="12"/>
      <c r="G25" s="12"/>
      <c r="I25" s="12"/>
      <c r="J25" s="12"/>
      <c r="K25" s="12"/>
    </row>
    <row r="26" spans="1:13" s="7" customFormat="1" ht="23.1" customHeight="1">
      <c r="A26" s="2" t="s">
        <v>198</v>
      </c>
      <c r="B26" s="3"/>
      <c r="C26" s="3"/>
      <c r="D26" s="4"/>
      <c r="E26" s="5"/>
      <c r="F26" s="6"/>
      <c r="G26" s="5"/>
      <c r="H26" s="6"/>
      <c r="I26" s="5"/>
      <c r="J26" s="5"/>
      <c r="K26" s="5"/>
      <c r="L26" s="4"/>
    </row>
    <row r="27" spans="1:13" s="7" customFormat="1" ht="23.1" customHeight="1" thickBot="1">
      <c r="A27" s="8" t="s">
        <v>93</v>
      </c>
      <c r="B27" s="3"/>
      <c r="C27" s="3"/>
      <c r="D27" s="4"/>
      <c r="E27" s="5">
        <f>E29-E28</f>
        <v>6589</v>
      </c>
      <c r="F27" s="6"/>
      <c r="G27" s="5">
        <f>G29-G28</f>
        <v>10071</v>
      </c>
      <c r="H27" s="6"/>
      <c r="I27" s="138">
        <f>I24</f>
        <v>136</v>
      </c>
      <c r="J27" s="5"/>
      <c r="K27" s="138">
        <f>K24</f>
        <v>11697</v>
      </c>
      <c r="L27" s="4"/>
    </row>
    <row r="28" spans="1:13" s="7" customFormat="1" ht="23.1" customHeight="1" thickTop="1">
      <c r="A28" s="8" t="s">
        <v>91</v>
      </c>
      <c r="B28" s="3"/>
      <c r="C28" s="3"/>
      <c r="D28" s="4"/>
      <c r="E28" s="195">
        <v>944</v>
      </c>
      <c r="F28" s="111"/>
      <c r="G28" s="10">
        <v>172</v>
      </c>
      <c r="H28" s="6"/>
      <c r="I28" s="5"/>
      <c r="J28" s="5"/>
      <c r="K28" s="5"/>
      <c r="L28" s="4"/>
    </row>
    <row r="29" spans="1:13" s="7" customFormat="1" ht="23.1" customHeight="1" thickBot="1">
      <c r="A29" s="8"/>
      <c r="B29" s="3"/>
      <c r="C29" s="3"/>
      <c r="D29" s="4"/>
      <c r="E29" s="54">
        <f>E24</f>
        <v>7533</v>
      </c>
      <c r="F29" s="12"/>
      <c r="G29" s="54">
        <f>G24</f>
        <v>10243</v>
      </c>
      <c r="H29" s="12"/>
      <c r="I29" s="12"/>
      <c r="J29" s="12"/>
      <c r="K29" s="12"/>
      <c r="L29" s="4"/>
    </row>
    <row r="30" spans="1:13" s="7" customFormat="1" ht="23.1" customHeight="1" thickTop="1">
      <c r="A30" s="8"/>
      <c r="B30" s="3"/>
      <c r="C30" s="3"/>
      <c r="D30" s="4"/>
      <c r="E30" s="12"/>
      <c r="F30" s="12"/>
      <c r="G30" s="12"/>
      <c r="H30" s="12"/>
      <c r="I30" s="12"/>
      <c r="J30" s="12"/>
      <c r="K30" s="12"/>
      <c r="L30" s="4"/>
    </row>
    <row r="31" spans="1:13" s="7" customFormat="1" ht="23.1" customHeight="1">
      <c r="A31" s="2" t="s">
        <v>176</v>
      </c>
      <c r="B31" s="3"/>
      <c r="C31" s="3">
        <v>17</v>
      </c>
      <c r="D31" s="4"/>
      <c r="E31" s="5"/>
      <c r="F31" s="6"/>
      <c r="G31" s="5"/>
      <c r="H31" s="6"/>
      <c r="I31" s="5"/>
      <c r="J31" s="5"/>
      <c r="K31" s="5"/>
      <c r="L31" s="4"/>
    </row>
    <row r="32" spans="1:13" s="7" customFormat="1" ht="23.1" customHeight="1">
      <c r="A32" s="8" t="s">
        <v>177</v>
      </c>
      <c r="B32" s="3"/>
      <c r="C32" s="3"/>
      <c r="D32" s="4"/>
      <c r="E32" s="5"/>
      <c r="F32" s="6"/>
      <c r="G32" s="5"/>
      <c r="H32" s="6"/>
      <c r="I32" s="5"/>
      <c r="J32" s="5"/>
      <c r="K32" s="5"/>
      <c r="L32" s="4"/>
    </row>
    <row r="33" spans="1:13" s="7" customFormat="1" ht="23.1" customHeight="1" thickBot="1">
      <c r="A33" s="13" t="s">
        <v>178</v>
      </c>
      <c r="B33" s="3"/>
      <c r="C33" s="3"/>
      <c r="D33" s="4"/>
      <c r="E33" s="139">
        <f>E27/E35</f>
        <v>6.4101316854492246E-3</v>
      </c>
      <c r="F33" s="133"/>
      <c r="G33" s="139">
        <f>G27/G35</f>
        <v>9.7976075586825237E-3</v>
      </c>
      <c r="H33" s="133"/>
      <c r="I33" s="139">
        <f>I27/I35</f>
        <v>1.3230807546229999E-4</v>
      </c>
      <c r="J33" s="133"/>
      <c r="K33" s="139">
        <f>K27/K35</f>
        <v>1.1379467343253844E-2</v>
      </c>
      <c r="L33" s="128"/>
      <c r="M33" s="128"/>
    </row>
    <row r="34" spans="1:13" s="7" customFormat="1" ht="23.1" customHeight="1" thickTop="1">
      <c r="A34" s="13"/>
      <c r="B34" s="3"/>
      <c r="C34" s="3"/>
      <c r="D34" s="4"/>
      <c r="E34" s="137"/>
      <c r="F34" s="133"/>
      <c r="G34" s="137"/>
      <c r="H34" s="133"/>
      <c r="I34" s="137"/>
      <c r="J34" s="133"/>
      <c r="K34" s="137"/>
      <c r="L34" s="128"/>
      <c r="M34" s="128"/>
    </row>
    <row r="35" spans="1:13" s="32" customFormat="1" ht="23.1" customHeight="1" thickBot="1">
      <c r="A35" s="32" t="s">
        <v>103</v>
      </c>
      <c r="B35" s="7"/>
      <c r="C35" s="134"/>
      <c r="E35" s="199">
        <v>1027904</v>
      </c>
      <c r="F35" s="200"/>
      <c r="G35" s="199">
        <v>1027904</v>
      </c>
      <c r="H35" s="200"/>
      <c r="I35" s="199">
        <v>1027904</v>
      </c>
      <c r="J35" s="200"/>
      <c r="K35" s="199">
        <v>1027904</v>
      </c>
    </row>
    <row r="36" spans="1:13" s="32" customFormat="1" ht="23.1" customHeight="1" thickTop="1">
      <c r="B36" s="7"/>
      <c r="C36" s="134"/>
      <c r="E36" s="29"/>
      <c r="F36" s="6"/>
      <c r="G36" s="29"/>
      <c r="H36" s="6"/>
      <c r="I36" s="29"/>
      <c r="J36" s="6"/>
      <c r="K36" s="29"/>
    </row>
    <row r="37" spans="1:13" s="7" customFormat="1" ht="23.1" customHeight="1">
      <c r="A37" s="8" t="s">
        <v>12</v>
      </c>
      <c r="B37" s="3"/>
      <c r="C37" s="64"/>
      <c r="D37" s="14"/>
      <c r="E37" s="6"/>
      <c r="F37" s="9"/>
      <c r="G37" s="6"/>
      <c r="H37" s="9"/>
      <c r="I37" s="5"/>
      <c r="J37" s="9"/>
      <c r="K37" s="5"/>
    </row>
    <row r="38" spans="1:13" s="7" customFormat="1" ht="23.1" customHeight="1">
      <c r="A38" s="8"/>
      <c r="B38" s="3"/>
      <c r="C38" s="64"/>
      <c r="D38" s="14"/>
      <c r="E38" s="6"/>
      <c r="F38" s="9"/>
      <c r="G38" s="6"/>
      <c r="H38" s="9"/>
      <c r="I38" s="5"/>
      <c r="J38" s="9"/>
      <c r="K38" s="5"/>
    </row>
    <row r="39" spans="1:13" s="7" customFormat="1" ht="23.1" customHeight="1">
      <c r="A39" s="8"/>
      <c r="B39" s="3"/>
      <c r="C39" s="64"/>
      <c r="D39" s="14"/>
      <c r="E39" s="6"/>
      <c r="F39" s="9"/>
      <c r="G39" s="6"/>
      <c r="H39" s="9"/>
      <c r="I39" s="5"/>
      <c r="J39" s="9"/>
      <c r="K39" s="5"/>
    </row>
    <row r="40" spans="1:13" s="7" customFormat="1" ht="23.1" customHeight="1">
      <c r="A40" s="8"/>
      <c r="B40" s="3"/>
      <c r="C40" s="64"/>
      <c r="D40" s="14"/>
      <c r="E40" s="6"/>
      <c r="F40" s="9"/>
      <c r="G40" s="6"/>
      <c r="H40" s="9"/>
      <c r="I40" s="5"/>
      <c r="J40" s="9"/>
      <c r="K40" s="5"/>
    </row>
    <row r="41" spans="1:13" s="7" customFormat="1" ht="23.1" customHeight="1">
      <c r="B41" s="102"/>
      <c r="C41" s="135"/>
      <c r="D41" s="102"/>
      <c r="E41" s="5"/>
      <c r="F41" s="5"/>
      <c r="G41" s="5"/>
      <c r="H41" s="5"/>
      <c r="I41" s="5"/>
      <c r="J41" s="5"/>
      <c r="K41" s="5" t="s">
        <v>83</v>
      </c>
    </row>
    <row r="42" spans="1:13" s="7" customFormat="1" ht="23.1" customHeight="1">
      <c r="A42" s="15" t="s">
        <v>137</v>
      </c>
      <c r="B42" s="16"/>
      <c r="C42" s="136"/>
      <c r="E42" s="6"/>
      <c r="F42" s="6"/>
      <c r="G42" s="6"/>
      <c r="H42" s="6"/>
      <c r="I42" s="6"/>
      <c r="J42" s="6"/>
      <c r="K42" s="6"/>
      <c r="L42" s="17"/>
    </row>
    <row r="43" spans="1:13" s="7" customFormat="1" ht="23.1" customHeight="1">
      <c r="A43" s="15" t="s">
        <v>35</v>
      </c>
      <c r="B43" s="18"/>
      <c r="C43" s="18"/>
      <c r="D43" s="19"/>
      <c r="E43" s="123"/>
      <c r="F43" s="123"/>
      <c r="G43" s="123"/>
      <c r="H43" s="123"/>
      <c r="I43" s="123"/>
      <c r="J43" s="123"/>
      <c r="K43" s="123"/>
      <c r="L43" s="20"/>
    </row>
    <row r="44" spans="1:13" s="7" customFormat="1" ht="23.1" customHeight="1">
      <c r="A44" s="15" t="s">
        <v>190</v>
      </c>
      <c r="B44" s="18"/>
      <c r="C44" s="18"/>
      <c r="D44" s="19"/>
      <c r="E44" s="123"/>
      <c r="F44" s="123"/>
      <c r="G44" s="123"/>
      <c r="H44" s="123"/>
      <c r="I44" s="123"/>
      <c r="J44" s="123"/>
      <c r="K44" s="123"/>
      <c r="L44" s="20"/>
    </row>
    <row r="45" spans="1:13" s="23" customFormat="1" ht="23.1" customHeight="1">
      <c r="A45" s="21"/>
      <c r="B45" s="22"/>
      <c r="C45" s="135"/>
      <c r="D45" s="22"/>
      <c r="E45" s="123"/>
      <c r="F45" s="123"/>
      <c r="G45" s="123"/>
      <c r="H45" s="123"/>
      <c r="I45" s="5"/>
      <c r="J45" s="123"/>
      <c r="K45" s="5" t="s">
        <v>76</v>
      </c>
    </row>
    <row r="46" spans="1:13" s="7" customFormat="1" ht="23.1" customHeight="1">
      <c r="A46" s="8"/>
      <c r="B46" s="18"/>
      <c r="C46" s="18"/>
      <c r="D46" s="4"/>
      <c r="E46" s="53"/>
      <c r="F46" s="53" t="s">
        <v>1</v>
      </c>
      <c r="G46" s="53"/>
      <c r="H46" s="6"/>
      <c r="I46" s="53"/>
      <c r="J46" s="53" t="s">
        <v>2</v>
      </c>
      <c r="K46" s="53"/>
      <c r="L46" s="4"/>
    </row>
    <row r="47" spans="1:13" ht="23.1" customHeight="1">
      <c r="A47" s="4"/>
      <c r="C47" s="25"/>
      <c r="D47" s="26"/>
      <c r="E47" s="126" t="s">
        <v>192</v>
      </c>
      <c r="F47" s="127"/>
      <c r="G47" s="126">
        <v>2563</v>
      </c>
      <c r="H47" s="126"/>
      <c r="I47" s="126" t="s">
        <v>192</v>
      </c>
      <c r="J47" s="127"/>
      <c r="K47" s="126">
        <v>2563</v>
      </c>
    </row>
    <row r="48" spans="1:13" s="7" customFormat="1" ht="23.1" customHeight="1">
      <c r="B48" s="18"/>
      <c r="C48" s="18"/>
      <c r="D48" s="19"/>
      <c r="E48" s="124"/>
      <c r="F48" s="124"/>
      <c r="G48" s="124"/>
      <c r="H48" s="6"/>
      <c r="I48" s="124"/>
      <c r="J48" s="124"/>
      <c r="K48" s="124"/>
      <c r="L48" s="20"/>
    </row>
    <row r="49" spans="1:12" s="7" customFormat="1" ht="23.1" customHeight="1">
      <c r="A49" s="132" t="s">
        <v>123</v>
      </c>
      <c r="B49" s="18"/>
      <c r="C49" s="18"/>
      <c r="D49" s="19"/>
      <c r="E49" s="27">
        <f>SUM(E24)</f>
        <v>7533</v>
      </c>
      <c r="F49" s="6"/>
      <c r="G49" s="27">
        <f>SUM(G24)</f>
        <v>10243</v>
      </c>
      <c r="H49" s="6"/>
      <c r="I49" s="27">
        <f>SUM(I24)</f>
        <v>136</v>
      </c>
      <c r="J49" s="6"/>
      <c r="K49" s="27">
        <f>SUM(K24)</f>
        <v>11697</v>
      </c>
      <c r="L49" s="20"/>
    </row>
    <row r="50" spans="1:12" s="7" customFormat="1" ht="23.1" customHeight="1">
      <c r="A50" s="15"/>
      <c r="B50" s="18"/>
      <c r="C50" s="18"/>
      <c r="D50" s="19"/>
      <c r="E50" s="6"/>
      <c r="F50" s="6"/>
      <c r="G50" s="6"/>
      <c r="H50" s="6"/>
      <c r="I50" s="6"/>
      <c r="J50" s="6"/>
      <c r="K50" s="6"/>
      <c r="L50" s="20"/>
    </row>
    <row r="51" spans="1:12" s="7" customFormat="1" ht="23.1" customHeight="1">
      <c r="A51" s="132" t="s">
        <v>94</v>
      </c>
      <c r="B51" s="18"/>
      <c r="C51" s="18"/>
      <c r="D51" s="19"/>
      <c r="E51" s="6"/>
      <c r="F51" s="6"/>
      <c r="G51" s="6"/>
      <c r="H51" s="6"/>
      <c r="I51" s="6"/>
      <c r="J51" s="6"/>
      <c r="K51" s="6"/>
      <c r="L51" s="20"/>
    </row>
    <row r="52" spans="1:12" s="7" customFormat="1" ht="23.1" customHeight="1">
      <c r="A52" s="100" t="s">
        <v>126</v>
      </c>
      <c r="B52" s="18"/>
      <c r="C52" s="18"/>
      <c r="D52" s="19"/>
      <c r="E52" s="6"/>
      <c r="F52" s="6"/>
      <c r="G52" s="6"/>
      <c r="H52" s="6"/>
      <c r="I52" s="6"/>
      <c r="J52" s="6"/>
      <c r="K52" s="6"/>
      <c r="L52" s="20"/>
    </row>
    <row r="53" spans="1:12" s="7" customFormat="1" ht="23.1" customHeight="1">
      <c r="A53" s="101" t="s">
        <v>127</v>
      </c>
      <c r="B53" s="18"/>
      <c r="C53" s="18"/>
      <c r="D53" s="19"/>
      <c r="E53" s="6"/>
      <c r="F53" s="6"/>
      <c r="G53" s="6"/>
      <c r="H53" s="6"/>
      <c r="I53" s="6"/>
      <c r="J53" s="6"/>
      <c r="K53" s="6"/>
      <c r="L53" s="20"/>
    </row>
    <row r="54" spans="1:12" s="7" customFormat="1" ht="23.1" customHeight="1">
      <c r="A54" s="101" t="s">
        <v>132</v>
      </c>
      <c r="B54" s="18"/>
      <c r="C54" s="18"/>
      <c r="D54" s="19"/>
      <c r="E54" s="201">
        <v>188</v>
      </c>
      <c r="F54" s="200"/>
      <c r="G54" s="201">
        <v>1471</v>
      </c>
      <c r="H54" s="200"/>
      <c r="I54" s="194">
        <v>0</v>
      </c>
      <c r="J54" s="200"/>
      <c r="K54" s="201">
        <v>0</v>
      </c>
      <c r="L54" s="20"/>
    </row>
    <row r="55" spans="1:12" s="7" customFormat="1" ht="23.1" customHeight="1">
      <c r="A55" s="101" t="s">
        <v>133</v>
      </c>
      <c r="B55" s="18"/>
      <c r="C55" s="18"/>
      <c r="D55" s="19"/>
      <c r="E55" s="27">
        <f>SUM(E54)</f>
        <v>188</v>
      </c>
      <c r="F55" s="6"/>
      <c r="G55" s="27">
        <f>SUM(G54)</f>
        <v>1471</v>
      </c>
      <c r="H55" s="6"/>
      <c r="I55" s="27">
        <f>SUM(I54)</f>
        <v>0</v>
      </c>
      <c r="J55" s="6"/>
      <c r="K55" s="27">
        <f>SUM(K54)</f>
        <v>0</v>
      </c>
      <c r="L55" s="20"/>
    </row>
    <row r="56" spans="1:12" s="7" customFormat="1" ht="23.1" customHeight="1">
      <c r="A56" s="101"/>
      <c r="B56" s="18"/>
      <c r="C56" s="18"/>
      <c r="D56" s="19"/>
      <c r="E56" s="6"/>
      <c r="F56" s="6"/>
      <c r="G56" s="6"/>
      <c r="H56" s="6"/>
      <c r="I56" s="6"/>
      <c r="J56" s="6"/>
      <c r="K56" s="6"/>
      <c r="L56" s="20"/>
    </row>
    <row r="57" spans="1:12" s="7" customFormat="1" ht="23.1" customHeight="1">
      <c r="A57" s="100" t="s">
        <v>155</v>
      </c>
      <c r="B57" s="18"/>
      <c r="C57" s="18"/>
      <c r="D57" s="19"/>
      <c r="E57" s="6"/>
      <c r="F57" s="6"/>
      <c r="G57" s="6"/>
      <c r="H57" s="6"/>
      <c r="I57" s="6"/>
      <c r="J57" s="6"/>
      <c r="K57" s="6"/>
      <c r="L57" s="20"/>
    </row>
    <row r="58" spans="1:12" s="7" customFormat="1" ht="23.1" customHeight="1">
      <c r="A58" s="101" t="s">
        <v>203</v>
      </c>
      <c r="B58" s="18"/>
      <c r="C58" s="18"/>
      <c r="D58" s="19"/>
      <c r="E58" s="6"/>
      <c r="F58" s="6"/>
      <c r="G58" s="6"/>
      <c r="H58" s="6"/>
      <c r="I58" s="6"/>
      <c r="J58" s="6"/>
      <c r="K58" s="6"/>
      <c r="L58" s="20"/>
    </row>
    <row r="59" spans="1:12" s="7" customFormat="1" ht="23.1" customHeight="1">
      <c r="A59" s="101" t="s">
        <v>202</v>
      </c>
      <c r="B59" s="18"/>
      <c r="C59" s="18"/>
      <c r="D59" s="19"/>
      <c r="E59" s="12">
        <v>662</v>
      </c>
      <c r="F59" s="29"/>
      <c r="G59" s="12">
        <v>0</v>
      </c>
      <c r="H59" s="29"/>
      <c r="I59" s="29">
        <v>662</v>
      </c>
      <c r="J59" s="29"/>
      <c r="K59" s="29">
        <v>0</v>
      </c>
      <c r="L59" s="20"/>
    </row>
    <row r="60" spans="1:12" s="7" customFormat="1" ht="23.1" customHeight="1">
      <c r="A60" s="101" t="s">
        <v>204</v>
      </c>
      <c r="B60" s="18"/>
      <c r="C60" s="18"/>
      <c r="D60" s="19"/>
      <c r="E60" s="53">
        <v>-132</v>
      </c>
      <c r="F60" s="6"/>
      <c r="G60" s="53">
        <v>0</v>
      </c>
      <c r="H60" s="6"/>
      <c r="I60" s="27">
        <v>-132</v>
      </c>
      <c r="J60" s="6"/>
      <c r="K60" s="27">
        <v>0</v>
      </c>
      <c r="L60" s="20"/>
    </row>
    <row r="61" spans="1:12" s="7" customFormat="1" ht="23.1" customHeight="1">
      <c r="A61" s="101" t="s">
        <v>156</v>
      </c>
      <c r="B61" s="18"/>
      <c r="C61" s="18"/>
      <c r="D61" s="19"/>
      <c r="E61" s="6"/>
      <c r="F61" s="6"/>
      <c r="G61" s="6"/>
      <c r="H61" s="6"/>
      <c r="I61" s="6"/>
      <c r="J61" s="6"/>
      <c r="K61" s="6"/>
      <c r="L61" s="20"/>
    </row>
    <row r="62" spans="1:12" s="7" customFormat="1" ht="23.1" customHeight="1">
      <c r="A62" s="101" t="s">
        <v>157</v>
      </c>
      <c r="B62" s="18"/>
      <c r="C62" s="18"/>
      <c r="D62" s="19"/>
      <c r="E62" s="27">
        <f>SUM(E59:E61)</f>
        <v>530</v>
      </c>
      <c r="F62" s="6"/>
      <c r="G62" s="27">
        <f>SUM(G59:G61)</f>
        <v>0</v>
      </c>
      <c r="H62" s="6"/>
      <c r="I62" s="27">
        <f>SUM(I59:I61)</f>
        <v>530</v>
      </c>
      <c r="J62" s="6"/>
      <c r="K62" s="27">
        <f>SUM(K59:K61)</f>
        <v>0</v>
      </c>
      <c r="L62" s="20"/>
    </row>
    <row r="63" spans="1:12" s="7" customFormat="1" ht="23.1" customHeight="1">
      <c r="A63" s="132" t="s">
        <v>89</v>
      </c>
      <c r="B63" s="18"/>
      <c r="C63" s="18"/>
      <c r="D63" s="19"/>
      <c r="E63" s="27">
        <f>SUM(E55)+E62</f>
        <v>718</v>
      </c>
      <c r="F63" s="6"/>
      <c r="G63" s="27">
        <f>SUM(G55)+G62</f>
        <v>1471</v>
      </c>
      <c r="H63" s="6"/>
      <c r="I63" s="27">
        <f>SUM(I55)+I62</f>
        <v>530</v>
      </c>
      <c r="J63" s="6"/>
      <c r="K63" s="27">
        <f>SUM(K55)+K62</f>
        <v>0</v>
      </c>
      <c r="L63" s="20"/>
    </row>
    <row r="64" spans="1:12" s="7" customFormat="1" ht="23.1" customHeight="1">
      <c r="A64" s="132"/>
      <c r="B64" s="18"/>
      <c r="C64" s="18"/>
      <c r="D64" s="19"/>
      <c r="E64" s="6"/>
      <c r="F64" s="6"/>
      <c r="G64" s="6"/>
      <c r="H64" s="6"/>
      <c r="I64" s="6"/>
      <c r="J64" s="6"/>
      <c r="K64" s="6"/>
      <c r="L64" s="20"/>
    </row>
    <row r="65" spans="1:12" s="7" customFormat="1" ht="23.1" customHeight="1" thickBot="1">
      <c r="A65" s="132" t="s">
        <v>85</v>
      </c>
      <c r="B65" s="18"/>
      <c r="C65" s="18"/>
      <c r="D65" s="19"/>
      <c r="E65" s="28">
        <f>E49+E63</f>
        <v>8251</v>
      </c>
      <c r="F65" s="6"/>
      <c r="G65" s="28">
        <f>G49+G63</f>
        <v>11714</v>
      </c>
      <c r="H65" s="6"/>
      <c r="I65" s="28">
        <f>I49+I63</f>
        <v>666</v>
      </c>
      <c r="J65" s="6"/>
      <c r="K65" s="28">
        <f>K49+K63</f>
        <v>11697</v>
      </c>
      <c r="L65" s="20"/>
    </row>
    <row r="66" spans="1:12" s="7" customFormat="1" ht="23.1" customHeight="1" thickTop="1">
      <c r="A66" s="132"/>
      <c r="B66" s="18"/>
      <c r="C66" s="18"/>
      <c r="D66" s="19"/>
      <c r="E66" s="6"/>
      <c r="F66" s="6"/>
      <c r="G66" s="6"/>
      <c r="H66" s="6"/>
      <c r="I66" s="6"/>
      <c r="J66" s="6"/>
      <c r="K66" s="6"/>
      <c r="L66" s="20"/>
    </row>
    <row r="67" spans="1:12" s="7" customFormat="1" ht="23.1" customHeight="1">
      <c r="A67" s="132" t="s">
        <v>36</v>
      </c>
      <c r="B67" s="18"/>
      <c r="C67" s="18"/>
      <c r="D67" s="19"/>
      <c r="E67" s="6"/>
      <c r="F67" s="6"/>
      <c r="G67" s="6"/>
      <c r="H67" s="6"/>
      <c r="I67" s="6"/>
      <c r="J67" s="6"/>
      <c r="K67" s="6"/>
      <c r="L67" s="20"/>
    </row>
    <row r="68" spans="1:12" s="7" customFormat="1" ht="23.1" customHeight="1" thickBot="1">
      <c r="A68" s="8" t="s">
        <v>90</v>
      </c>
      <c r="B68" s="18"/>
      <c r="C68" s="18"/>
      <c r="D68" s="19"/>
      <c r="E68" s="29">
        <f>SUM(E70-E69)</f>
        <v>7307</v>
      </c>
      <c r="F68" s="29"/>
      <c r="G68" s="29">
        <f>SUM(G70-G69)</f>
        <v>11542</v>
      </c>
      <c r="H68" s="6"/>
      <c r="I68" s="28">
        <f>I65</f>
        <v>666</v>
      </c>
      <c r="J68" s="6"/>
      <c r="K68" s="28">
        <f>K65</f>
        <v>11697</v>
      </c>
      <c r="L68" s="20"/>
    </row>
    <row r="69" spans="1:12" s="7" customFormat="1" ht="23.1" customHeight="1" thickTop="1">
      <c r="A69" s="8" t="s">
        <v>91</v>
      </c>
      <c r="B69" s="18"/>
      <c r="C69" s="18"/>
      <c r="D69" s="19"/>
      <c r="E69" s="201">
        <v>944</v>
      </c>
      <c r="F69" s="6"/>
      <c r="G69" s="27">
        <v>172</v>
      </c>
      <c r="H69" s="6"/>
      <c r="I69" s="29"/>
      <c r="J69" s="29"/>
      <c r="K69" s="29"/>
      <c r="L69" s="20"/>
    </row>
    <row r="70" spans="1:12" s="7" customFormat="1" ht="23.1" customHeight="1" thickBot="1">
      <c r="A70" s="15"/>
      <c r="B70" s="18"/>
      <c r="C70" s="18"/>
      <c r="D70" s="19"/>
      <c r="E70" s="30">
        <f>SUM(E65)</f>
        <v>8251</v>
      </c>
      <c r="F70" s="6"/>
      <c r="G70" s="30">
        <f>SUM(G65)</f>
        <v>11714</v>
      </c>
      <c r="H70" s="6"/>
      <c r="I70" s="29"/>
      <c r="J70" s="29"/>
      <c r="K70" s="29"/>
      <c r="L70" s="20"/>
    </row>
    <row r="71" spans="1:12" s="7" customFormat="1" ht="23.1" customHeight="1" thickTop="1">
      <c r="A71" s="15"/>
      <c r="B71" s="18"/>
      <c r="C71" s="18"/>
      <c r="D71" s="19"/>
      <c r="E71" s="123"/>
      <c r="F71" s="123"/>
      <c r="G71" s="123"/>
      <c r="H71" s="123"/>
      <c r="I71" s="125"/>
      <c r="J71" s="125"/>
      <c r="K71" s="125"/>
      <c r="L71" s="20"/>
    </row>
    <row r="72" spans="1:12" s="7" customFormat="1" ht="23.1" customHeight="1">
      <c r="A72" s="32" t="s">
        <v>12</v>
      </c>
      <c r="B72" s="32"/>
      <c r="C72" s="134"/>
      <c r="D72" s="32"/>
      <c r="E72" s="9"/>
      <c r="F72" s="6"/>
      <c r="G72" s="9"/>
      <c r="H72" s="6"/>
      <c r="I72" s="9"/>
      <c r="J72" s="5"/>
      <c r="K72" s="9"/>
      <c r="L72" s="4"/>
    </row>
    <row r="73" spans="1:12" s="7" customFormat="1" ht="23.1" customHeight="1">
      <c r="A73" s="32"/>
      <c r="B73" s="32"/>
      <c r="C73" s="134"/>
      <c r="D73" s="32"/>
      <c r="E73" s="9"/>
      <c r="F73" s="6"/>
      <c r="G73" s="9"/>
      <c r="H73" s="6"/>
      <c r="I73" s="9"/>
      <c r="J73" s="5"/>
      <c r="K73" s="9"/>
      <c r="L73" s="4"/>
    </row>
    <row r="74" spans="1:12" s="7" customFormat="1" ht="23.1" customHeight="1">
      <c r="A74" s="32"/>
      <c r="B74" s="32"/>
      <c r="C74" s="134"/>
      <c r="D74" s="32"/>
      <c r="E74" s="9"/>
      <c r="F74" s="6"/>
      <c r="G74" s="9"/>
      <c r="H74" s="6"/>
      <c r="I74" s="9"/>
      <c r="J74" s="5"/>
      <c r="K74" s="9"/>
      <c r="L74" s="4"/>
    </row>
    <row r="75" spans="1:12" s="7" customFormat="1" ht="23.1" customHeight="1">
      <c r="B75" s="102"/>
      <c r="C75" s="135"/>
      <c r="D75" s="102"/>
      <c r="E75" s="5"/>
      <c r="F75" s="5"/>
      <c r="G75" s="5"/>
      <c r="H75" s="5"/>
      <c r="J75" s="5"/>
      <c r="K75" s="5"/>
      <c r="L75" s="102" t="s">
        <v>83</v>
      </c>
    </row>
    <row r="76" spans="1:12" s="20" customFormat="1" ht="23.1" customHeight="1">
      <c r="A76" s="15" t="s">
        <v>137</v>
      </c>
      <c r="B76" s="19"/>
      <c r="C76" s="18"/>
      <c r="D76" s="19"/>
      <c r="E76" s="123"/>
      <c r="F76" s="123"/>
      <c r="G76" s="123"/>
      <c r="H76" s="123"/>
      <c r="I76" s="123"/>
      <c r="J76" s="123"/>
      <c r="K76" s="123"/>
    </row>
    <row r="77" spans="1:12" s="20" customFormat="1" ht="23.1" customHeight="1">
      <c r="A77" s="46" t="s">
        <v>37</v>
      </c>
      <c r="B77" s="90"/>
      <c r="C77" s="18"/>
      <c r="D77" s="19"/>
      <c r="E77" s="123"/>
      <c r="F77" s="123"/>
      <c r="G77" s="123"/>
      <c r="H77" s="123"/>
      <c r="I77" s="123"/>
      <c r="J77" s="123"/>
      <c r="K77" s="123"/>
    </row>
    <row r="78" spans="1:12" s="20" customFormat="1" ht="23.1" customHeight="1">
      <c r="A78" s="47" t="s">
        <v>190</v>
      </c>
      <c r="B78" s="90"/>
      <c r="C78" s="18"/>
      <c r="D78" s="19"/>
      <c r="E78" s="123"/>
      <c r="F78" s="123"/>
      <c r="G78" s="123"/>
      <c r="H78" s="123"/>
      <c r="I78" s="123"/>
      <c r="J78" s="123"/>
      <c r="K78" s="123"/>
    </row>
    <row r="79" spans="1:12" s="23" customFormat="1" ht="23.1" customHeight="1">
      <c r="A79" s="102"/>
      <c r="B79" s="22"/>
      <c r="C79" s="135"/>
      <c r="D79" s="22"/>
      <c r="E79" s="123"/>
      <c r="F79" s="123"/>
      <c r="G79" s="123"/>
      <c r="H79" s="123"/>
      <c r="I79" s="5"/>
      <c r="J79" s="123"/>
      <c r="K79" s="5"/>
      <c r="L79" s="102" t="s">
        <v>76</v>
      </c>
    </row>
    <row r="80" spans="1:12" ht="23.1" customHeight="1">
      <c r="E80" s="53"/>
      <c r="F80" s="53" t="s">
        <v>1</v>
      </c>
      <c r="G80" s="53"/>
      <c r="I80" s="53"/>
      <c r="J80" s="53" t="s">
        <v>2</v>
      </c>
      <c r="K80" s="53"/>
    </row>
    <row r="81" spans="1:11" ht="23.1" customHeight="1">
      <c r="A81" s="4"/>
      <c r="C81" s="25"/>
      <c r="D81" s="26"/>
      <c r="E81" s="126" t="s">
        <v>192</v>
      </c>
      <c r="F81" s="127"/>
      <c r="G81" s="126">
        <v>2563</v>
      </c>
      <c r="H81" s="126"/>
      <c r="I81" s="126" t="s">
        <v>192</v>
      </c>
      <c r="J81" s="127"/>
      <c r="K81" s="126">
        <v>2563</v>
      </c>
    </row>
    <row r="82" spans="1:11" ht="23.1" customHeight="1">
      <c r="A82" s="2" t="s">
        <v>38</v>
      </c>
      <c r="B82" s="24"/>
      <c r="E82" s="51"/>
      <c r="F82" s="51"/>
      <c r="G82" s="51"/>
      <c r="I82" s="51"/>
      <c r="J82" s="51"/>
      <c r="K82" s="51"/>
    </row>
    <row r="83" spans="1:11" ht="23.1" customHeight="1">
      <c r="A83" s="8" t="s">
        <v>179</v>
      </c>
      <c r="E83" s="12">
        <f>SUM(E22)</f>
        <v>9933</v>
      </c>
      <c r="F83" s="12"/>
      <c r="G83" s="12">
        <f>SUM(G22)</f>
        <v>8233</v>
      </c>
      <c r="H83" s="12"/>
      <c r="I83" s="12">
        <f>SUM(I22)</f>
        <v>2469</v>
      </c>
      <c r="J83" s="12"/>
      <c r="K83" s="12">
        <f>SUM(K22)</f>
        <v>10079</v>
      </c>
    </row>
    <row r="84" spans="1:11" ht="23.1" customHeight="1">
      <c r="A84" s="8" t="s">
        <v>217</v>
      </c>
      <c r="E84" s="51"/>
      <c r="F84" s="51"/>
      <c r="G84" s="51"/>
      <c r="H84" s="51"/>
      <c r="I84" s="51"/>
      <c r="J84" s="51"/>
      <c r="K84" s="51"/>
    </row>
    <row r="85" spans="1:11" ht="23.1" customHeight="1">
      <c r="A85" s="8" t="s">
        <v>39</v>
      </c>
      <c r="E85" s="51"/>
      <c r="F85" s="51"/>
      <c r="G85" s="51"/>
      <c r="H85" s="51"/>
      <c r="I85" s="51"/>
      <c r="J85" s="51"/>
      <c r="K85" s="51"/>
    </row>
    <row r="86" spans="1:11" ht="23.1" customHeight="1">
      <c r="A86" s="13" t="s">
        <v>106</v>
      </c>
      <c r="E86" s="12">
        <v>46280</v>
      </c>
      <c r="F86" s="51"/>
      <c r="G86" s="12">
        <v>52792</v>
      </c>
      <c r="H86" s="51"/>
      <c r="I86" s="12">
        <v>45810</v>
      </c>
      <c r="J86" s="51"/>
      <c r="K86" s="12">
        <v>52070</v>
      </c>
    </row>
    <row r="87" spans="1:11" ht="23.1" customHeight="1">
      <c r="A87" s="13" t="s">
        <v>205</v>
      </c>
      <c r="E87" s="12">
        <v>3000</v>
      </c>
      <c r="F87" s="51"/>
      <c r="G87" s="12">
        <v>0</v>
      </c>
      <c r="H87" s="51"/>
      <c r="I87" s="12">
        <v>3000</v>
      </c>
      <c r="J87" s="51"/>
      <c r="K87" s="12">
        <v>0</v>
      </c>
    </row>
    <row r="88" spans="1:11" ht="23.1" customHeight="1">
      <c r="A88" s="8" t="s">
        <v>189</v>
      </c>
      <c r="E88" s="12"/>
      <c r="F88" s="51"/>
      <c r="G88" s="12"/>
      <c r="H88" s="51"/>
      <c r="I88" s="12"/>
      <c r="J88" s="51"/>
      <c r="K88" s="12"/>
    </row>
    <row r="89" spans="1:11" ht="23.1" customHeight="1">
      <c r="A89" s="8" t="s">
        <v>184</v>
      </c>
      <c r="E89" s="12">
        <v>-1991</v>
      </c>
      <c r="F89" s="51"/>
      <c r="G89" s="12">
        <v>-1856</v>
      </c>
      <c r="H89" s="51"/>
      <c r="I89" s="12">
        <v>-1991</v>
      </c>
      <c r="J89" s="51"/>
      <c r="K89" s="12">
        <v>-1856</v>
      </c>
    </row>
    <row r="90" spans="1:11" ht="23.1" customHeight="1">
      <c r="A90" s="8" t="s">
        <v>206</v>
      </c>
      <c r="E90" s="12">
        <v>781</v>
      </c>
      <c r="F90" s="51"/>
      <c r="G90" s="12">
        <v>19329</v>
      </c>
      <c r="H90" s="51"/>
      <c r="I90" s="12">
        <v>781</v>
      </c>
      <c r="J90" s="51"/>
      <c r="K90" s="12">
        <v>20252</v>
      </c>
    </row>
    <row r="91" spans="1:11" ht="23.1" customHeight="1">
      <c r="A91" s="8" t="s">
        <v>227</v>
      </c>
      <c r="E91" s="12">
        <v>4517</v>
      </c>
      <c r="F91" s="51"/>
      <c r="G91" s="12">
        <v>4899</v>
      </c>
      <c r="H91" s="51"/>
      <c r="I91" s="12">
        <v>4517</v>
      </c>
      <c r="J91" s="51"/>
      <c r="K91" s="12">
        <v>4899</v>
      </c>
    </row>
    <row r="92" spans="1:11" s="43" customFormat="1" ht="23.1" customHeight="1">
      <c r="A92" s="71" t="s">
        <v>207</v>
      </c>
      <c r="C92" s="104"/>
      <c r="E92" s="12">
        <v>-49</v>
      </c>
      <c r="F92" s="12"/>
      <c r="G92" s="12">
        <v>-833</v>
      </c>
      <c r="H92" s="12"/>
      <c r="I92" s="12">
        <v>-49</v>
      </c>
      <c r="J92" s="12"/>
      <c r="K92" s="12">
        <v>-833</v>
      </c>
    </row>
    <row r="93" spans="1:11" s="43" customFormat="1" ht="23.1" customHeight="1">
      <c r="A93" s="13" t="s">
        <v>223</v>
      </c>
      <c r="C93" s="104"/>
      <c r="E93" s="12">
        <v>-2748</v>
      </c>
      <c r="F93" s="12"/>
      <c r="G93" s="12">
        <v>-1950</v>
      </c>
      <c r="H93" s="12"/>
      <c r="I93" s="12">
        <v>-2855</v>
      </c>
      <c r="J93" s="12"/>
      <c r="K93" s="12">
        <v>-1928</v>
      </c>
    </row>
    <row r="94" spans="1:11" s="43" customFormat="1" ht="23.1" customHeight="1">
      <c r="A94" s="13" t="s">
        <v>224</v>
      </c>
      <c r="C94" s="104"/>
      <c r="E94" s="53">
        <v>1860</v>
      </c>
      <c r="F94" s="12"/>
      <c r="G94" s="53">
        <v>6399</v>
      </c>
      <c r="H94" s="12"/>
      <c r="I94" s="53">
        <v>1323</v>
      </c>
      <c r="J94" s="12"/>
      <c r="K94" s="53">
        <v>6605</v>
      </c>
    </row>
    <row r="95" spans="1:11" ht="23.1" customHeight="1">
      <c r="A95" s="8" t="s">
        <v>138</v>
      </c>
    </row>
    <row r="96" spans="1:11" ht="23.1" customHeight="1">
      <c r="A96" s="8" t="s">
        <v>136</v>
      </c>
      <c r="E96" s="51">
        <f>SUM(E86:E94,E83)</f>
        <v>61583</v>
      </c>
      <c r="F96" s="51"/>
      <c r="G96" s="51">
        <f>SUM(G86:G94,G83)</f>
        <v>87013</v>
      </c>
      <c r="H96" s="51"/>
      <c r="I96" s="51">
        <f>SUM(I86:I94,I83)</f>
        <v>53005</v>
      </c>
      <c r="J96" s="51"/>
      <c r="K96" s="51">
        <f>SUM(K86:K94,K83)</f>
        <v>89288</v>
      </c>
    </row>
    <row r="97" spans="1:11" ht="23.1" customHeight="1">
      <c r="A97" s="8" t="s">
        <v>218</v>
      </c>
      <c r="E97" s="51"/>
      <c r="F97" s="51"/>
      <c r="G97" s="51"/>
      <c r="H97" s="51"/>
      <c r="I97" s="51"/>
      <c r="J97" s="51"/>
      <c r="K97" s="51"/>
    </row>
    <row r="98" spans="1:11" ht="23.1" customHeight="1">
      <c r="A98" s="8" t="s">
        <v>70</v>
      </c>
      <c r="E98" s="193">
        <v>699448</v>
      </c>
      <c r="F98" s="193"/>
      <c r="G98" s="193">
        <v>-351743</v>
      </c>
      <c r="H98" s="193"/>
      <c r="I98" s="193">
        <v>726845</v>
      </c>
      <c r="J98" s="193"/>
      <c r="K98" s="193">
        <v>-352057</v>
      </c>
    </row>
    <row r="99" spans="1:11" ht="23.1" customHeight="1">
      <c r="A99" s="8" t="s">
        <v>180</v>
      </c>
      <c r="E99" s="193">
        <v>-148872</v>
      </c>
      <c r="F99" s="193"/>
      <c r="G99" s="193">
        <v>-16654</v>
      </c>
      <c r="H99" s="193"/>
      <c r="I99" s="193">
        <v>-129602</v>
      </c>
      <c r="J99" s="193"/>
      <c r="K99" s="193">
        <v>-14053</v>
      </c>
    </row>
    <row r="100" spans="1:11" ht="23.1" customHeight="1">
      <c r="A100" s="8" t="s">
        <v>122</v>
      </c>
      <c r="E100" s="193">
        <v>70505</v>
      </c>
      <c r="F100" s="193"/>
      <c r="G100" s="193">
        <v>14912</v>
      </c>
      <c r="H100" s="193"/>
      <c r="I100" s="193">
        <v>71048</v>
      </c>
      <c r="J100" s="193"/>
      <c r="K100" s="193">
        <v>12486</v>
      </c>
    </row>
    <row r="101" spans="1:11" ht="23.1" customHeight="1">
      <c r="A101" s="8" t="s">
        <v>107</v>
      </c>
      <c r="E101" s="193">
        <v>-61098</v>
      </c>
      <c r="F101" s="193"/>
      <c r="G101" s="193">
        <v>-18054</v>
      </c>
      <c r="H101" s="193"/>
      <c r="I101" s="193">
        <v>-61058</v>
      </c>
      <c r="J101" s="193"/>
      <c r="K101" s="193">
        <v>-17695</v>
      </c>
    </row>
    <row r="102" spans="1:11" ht="23.1" customHeight="1">
      <c r="A102" s="13" t="s">
        <v>40</v>
      </c>
      <c r="B102" s="88"/>
      <c r="E102" s="193">
        <v>940</v>
      </c>
      <c r="F102" s="193"/>
      <c r="G102" s="193">
        <v>9048</v>
      </c>
      <c r="H102" s="193"/>
      <c r="I102" s="193">
        <v>947</v>
      </c>
      <c r="J102" s="193"/>
      <c r="K102" s="193">
        <v>9171</v>
      </c>
    </row>
    <row r="103" spans="1:11" ht="23.1" customHeight="1">
      <c r="A103" s="8" t="s">
        <v>219</v>
      </c>
      <c r="E103" s="193"/>
      <c r="F103" s="193"/>
      <c r="G103" s="193"/>
      <c r="H103" s="193"/>
      <c r="I103" s="193"/>
      <c r="J103" s="193"/>
      <c r="K103" s="193"/>
    </row>
    <row r="104" spans="1:11" ht="23.1" customHeight="1">
      <c r="A104" s="13" t="s">
        <v>71</v>
      </c>
      <c r="B104" s="20"/>
      <c r="E104" s="193">
        <v>-42298</v>
      </c>
      <c r="F104" s="193"/>
      <c r="G104" s="193">
        <v>75700</v>
      </c>
      <c r="H104" s="193"/>
      <c r="I104" s="193">
        <v>-93849</v>
      </c>
      <c r="J104" s="193"/>
      <c r="K104" s="193">
        <v>73401</v>
      </c>
    </row>
    <row r="105" spans="1:11" ht="23.1" customHeight="1">
      <c r="A105" s="13" t="s">
        <v>181</v>
      </c>
      <c r="B105" s="20"/>
      <c r="E105" s="193">
        <v>-257205</v>
      </c>
      <c r="F105" s="193"/>
      <c r="G105" s="193">
        <v>-155009</v>
      </c>
      <c r="H105" s="193"/>
      <c r="I105" s="193">
        <v>-255460</v>
      </c>
      <c r="J105" s="193"/>
      <c r="K105" s="193">
        <v>-154477</v>
      </c>
    </row>
    <row r="106" spans="1:11" ht="23.1" customHeight="1">
      <c r="A106" s="13" t="s">
        <v>41</v>
      </c>
      <c r="B106" s="20"/>
      <c r="E106" s="198">
        <v>-34466</v>
      </c>
      <c r="F106" s="198"/>
      <c r="G106" s="198">
        <v>29597</v>
      </c>
      <c r="H106" s="198"/>
      <c r="I106" s="198">
        <v>-35407</v>
      </c>
      <c r="J106" s="198"/>
      <c r="K106" s="198">
        <v>29582</v>
      </c>
    </row>
    <row r="107" spans="1:11" ht="23.1" customHeight="1">
      <c r="A107" s="13" t="s">
        <v>227</v>
      </c>
      <c r="B107" s="20"/>
      <c r="E107" s="194">
        <v>-5110</v>
      </c>
      <c r="F107" s="193"/>
      <c r="G107" s="194">
        <v>0</v>
      </c>
      <c r="H107" s="193"/>
      <c r="I107" s="194">
        <v>-5110</v>
      </c>
      <c r="J107" s="193"/>
      <c r="K107" s="194">
        <v>0</v>
      </c>
    </row>
    <row r="108" spans="1:11" ht="23.1" customHeight="1">
      <c r="A108" s="13" t="s">
        <v>188</v>
      </c>
      <c r="B108" s="20"/>
      <c r="E108" s="51">
        <f>SUM(E96:E107)</f>
        <v>283427</v>
      </c>
      <c r="F108" s="51"/>
      <c r="G108" s="51">
        <f>SUM(G96:G107)</f>
        <v>-325190</v>
      </c>
      <c r="H108" s="51"/>
      <c r="I108" s="51">
        <f>SUM(I96:I107)</f>
        <v>271359</v>
      </c>
      <c r="J108" s="51"/>
      <c r="K108" s="51">
        <f>SUM(K96:K107)</f>
        <v>-324354</v>
      </c>
    </row>
    <row r="109" spans="1:11" ht="23.1" customHeight="1">
      <c r="A109" s="13" t="s">
        <v>147</v>
      </c>
      <c r="B109" s="20"/>
      <c r="E109" s="193">
        <v>2748</v>
      </c>
      <c r="F109" s="197"/>
      <c r="G109" s="193">
        <v>2043</v>
      </c>
      <c r="H109" s="197"/>
      <c r="I109" s="193">
        <v>2855</v>
      </c>
      <c r="J109" s="197"/>
      <c r="K109" s="193">
        <v>2021</v>
      </c>
    </row>
    <row r="110" spans="1:11" ht="23.1" customHeight="1">
      <c r="A110" s="13" t="s">
        <v>42</v>
      </c>
      <c r="B110" s="20"/>
      <c r="E110" s="193">
        <v>-445</v>
      </c>
      <c r="F110" s="197"/>
      <c r="G110" s="193">
        <v>-4012</v>
      </c>
      <c r="H110" s="197"/>
      <c r="I110" s="193">
        <v>-6</v>
      </c>
      <c r="J110" s="197"/>
      <c r="K110" s="193">
        <v>-4218</v>
      </c>
    </row>
    <row r="111" spans="1:11" ht="23.1" customHeight="1">
      <c r="A111" s="13" t="s">
        <v>210</v>
      </c>
      <c r="B111" s="20"/>
      <c r="E111" s="193">
        <v>16</v>
      </c>
      <c r="F111" s="197"/>
      <c r="G111" s="193">
        <v>0</v>
      </c>
      <c r="H111" s="197"/>
      <c r="I111" s="193">
        <v>0</v>
      </c>
      <c r="J111" s="197"/>
      <c r="K111" s="193">
        <v>0</v>
      </c>
    </row>
    <row r="112" spans="1:11" ht="23.1" customHeight="1">
      <c r="A112" s="13" t="s">
        <v>43</v>
      </c>
      <c r="E112" s="193">
        <v>-46472</v>
      </c>
      <c r="F112" s="197"/>
      <c r="G112" s="193">
        <v>-33948</v>
      </c>
      <c r="H112" s="197"/>
      <c r="I112" s="193">
        <v>-45595</v>
      </c>
      <c r="J112" s="197"/>
      <c r="K112" s="193">
        <v>-34179</v>
      </c>
    </row>
    <row r="113" spans="1:13" ht="23.1" customHeight="1">
      <c r="A113" s="42" t="s">
        <v>220</v>
      </c>
      <c r="B113" s="88"/>
      <c r="E113" s="52">
        <f>SUM(E108:E112)</f>
        <v>239274</v>
      </c>
      <c r="F113" s="51"/>
      <c r="G113" s="52">
        <f>SUM(G108:G112)</f>
        <v>-361107</v>
      </c>
      <c r="H113" s="51"/>
      <c r="I113" s="52">
        <f>SUM(I108:I112)</f>
        <v>228613</v>
      </c>
      <c r="J113" s="51"/>
      <c r="K113" s="52">
        <f>SUM(K108:K112)</f>
        <v>-360730</v>
      </c>
    </row>
    <row r="114" spans="1:13" ht="5.0999999999999996" customHeight="1">
      <c r="E114" s="9"/>
      <c r="F114" s="5"/>
      <c r="G114" s="9"/>
      <c r="I114" s="9"/>
      <c r="J114" s="5"/>
      <c r="K114" s="9"/>
    </row>
    <row r="115" spans="1:13" ht="28.5" customHeight="1">
      <c r="A115" s="89" t="s">
        <v>12</v>
      </c>
      <c r="B115" s="88"/>
      <c r="F115" s="5"/>
    </row>
    <row r="116" spans="1:13" s="7" customFormat="1" ht="23.1" customHeight="1">
      <c r="C116" s="135"/>
      <c r="E116" s="6"/>
      <c r="F116" s="6"/>
      <c r="G116" s="6"/>
      <c r="H116" s="6"/>
      <c r="I116" s="6"/>
      <c r="J116" s="6"/>
      <c r="K116" s="6"/>
      <c r="L116" s="102" t="s">
        <v>83</v>
      </c>
    </row>
    <row r="117" spans="1:13" ht="23.1" customHeight="1">
      <c r="A117" s="15" t="s">
        <v>137</v>
      </c>
      <c r="B117" s="90"/>
      <c r="D117" s="19"/>
      <c r="E117" s="123"/>
      <c r="F117" s="123"/>
      <c r="G117" s="123"/>
      <c r="H117" s="123"/>
      <c r="I117" s="123"/>
      <c r="J117" s="123"/>
      <c r="K117" s="123"/>
      <c r="L117" s="20"/>
    </row>
    <row r="118" spans="1:13" s="32" customFormat="1" ht="23.1" customHeight="1">
      <c r="A118" s="42" t="s">
        <v>44</v>
      </c>
      <c r="B118" s="19"/>
      <c r="C118" s="18"/>
      <c r="D118" s="19"/>
      <c r="E118" s="123"/>
      <c r="F118" s="123"/>
      <c r="G118" s="123"/>
      <c r="H118" s="123"/>
      <c r="I118" s="123"/>
      <c r="J118" s="123"/>
      <c r="K118" s="123"/>
      <c r="L118" s="20"/>
      <c r="M118" s="91"/>
    </row>
    <row r="119" spans="1:13" s="20" customFormat="1" ht="23.1" customHeight="1">
      <c r="A119" s="47" t="s">
        <v>190</v>
      </c>
      <c r="B119" s="90"/>
      <c r="C119" s="18"/>
      <c r="D119" s="19"/>
      <c r="E119" s="123"/>
      <c r="F119" s="123"/>
      <c r="G119" s="123"/>
      <c r="H119" s="123"/>
      <c r="I119" s="123"/>
      <c r="J119" s="123"/>
      <c r="K119" s="123"/>
    </row>
    <row r="120" spans="1:13" s="23" customFormat="1" ht="23.1" customHeight="1">
      <c r="A120" s="102"/>
      <c r="B120" s="22"/>
      <c r="C120" s="135"/>
      <c r="D120" s="22"/>
      <c r="E120" s="123"/>
      <c r="F120" s="123"/>
      <c r="G120" s="123"/>
      <c r="H120" s="123"/>
      <c r="I120" s="5"/>
      <c r="J120" s="123"/>
      <c r="K120" s="5"/>
      <c r="L120" s="102" t="s">
        <v>76</v>
      </c>
    </row>
    <row r="121" spans="1:13" s="20" customFormat="1" ht="23.1" customHeight="1">
      <c r="A121" s="8"/>
      <c r="B121" s="4"/>
      <c r="C121" s="18"/>
      <c r="D121" s="4"/>
      <c r="E121" s="53"/>
      <c r="F121" s="53" t="s">
        <v>1</v>
      </c>
      <c r="G121" s="53"/>
      <c r="H121" s="6"/>
      <c r="I121" s="53"/>
      <c r="J121" s="53" t="s">
        <v>2</v>
      </c>
      <c r="K121" s="53"/>
      <c r="L121" s="4"/>
    </row>
    <row r="122" spans="1:13" ht="23.1" customHeight="1">
      <c r="A122" s="4"/>
      <c r="C122" s="25"/>
      <c r="D122" s="26"/>
      <c r="E122" s="126" t="s">
        <v>192</v>
      </c>
      <c r="F122" s="127"/>
      <c r="G122" s="126">
        <v>2563</v>
      </c>
      <c r="H122" s="126"/>
      <c r="I122" s="126" t="s">
        <v>192</v>
      </c>
      <c r="J122" s="127"/>
      <c r="K122" s="126">
        <v>2563</v>
      </c>
    </row>
    <row r="123" spans="1:13" ht="23.1" customHeight="1">
      <c r="A123" s="2" t="s">
        <v>45</v>
      </c>
      <c r="B123" s="24"/>
      <c r="E123" s="9"/>
      <c r="F123" s="5"/>
      <c r="G123" s="9"/>
      <c r="I123" s="9"/>
      <c r="J123" s="5"/>
      <c r="K123" s="9"/>
    </row>
    <row r="124" spans="1:13" ht="23.1" customHeight="1">
      <c r="A124" s="71" t="s">
        <v>208</v>
      </c>
      <c r="B124" s="43"/>
      <c r="E124" s="12">
        <v>0</v>
      </c>
      <c r="F124" s="110"/>
      <c r="G124" s="12">
        <v>137</v>
      </c>
      <c r="H124" s="110"/>
      <c r="I124" s="12">
        <v>0</v>
      </c>
      <c r="J124" s="110"/>
      <c r="K124" s="12">
        <v>0</v>
      </c>
    </row>
    <row r="125" spans="1:13" ht="23.1" customHeight="1">
      <c r="A125" s="8" t="s">
        <v>209</v>
      </c>
      <c r="E125" s="12">
        <v>-1</v>
      </c>
      <c r="F125" s="108"/>
      <c r="G125" s="12">
        <v>-685</v>
      </c>
      <c r="H125" s="108"/>
      <c r="I125" s="12">
        <v>-1</v>
      </c>
      <c r="J125" s="108"/>
      <c r="K125" s="12">
        <v>-685</v>
      </c>
    </row>
    <row r="126" spans="1:13" ht="23.1" customHeight="1">
      <c r="A126" s="71" t="s">
        <v>134</v>
      </c>
      <c r="E126" s="12">
        <v>-2943</v>
      </c>
      <c r="F126" s="108"/>
      <c r="G126" s="12">
        <v>-8365</v>
      </c>
      <c r="H126" s="108"/>
      <c r="I126" s="12">
        <v>-2943</v>
      </c>
      <c r="J126" s="108"/>
      <c r="K126" s="12">
        <v>-8341</v>
      </c>
    </row>
    <row r="127" spans="1:13" ht="23.1" customHeight="1">
      <c r="A127" s="71" t="s">
        <v>187</v>
      </c>
      <c r="B127" s="43"/>
      <c r="E127" s="12">
        <v>5171</v>
      </c>
      <c r="F127" s="110"/>
      <c r="G127" s="12">
        <v>4290</v>
      </c>
      <c r="H127" s="110"/>
      <c r="I127" s="12">
        <v>5171</v>
      </c>
      <c r="J127" s="110"/>
      <c r="K127" s="12">
        <v>4290</v>
      </c>
    </row>
    <row r="128" spans="1:13" ht="23.1" customHeight="1">
      <c r="A128" s="71" t="s">
        <v>124</v>
      </c>
      <c r="B128" s="43"/>
      <c r="E128" s="12">
        <v>-44</v>
      </c>
      <c r="F128" s="110"/>
      <c r="G128" s="12">
        <v>-421</v>
      </c>
      <c r="H128" s="110"/>
      <c r="I128" s="12">
        <v>-44</v>
      </c>
      <c r="J128" s="110"/>
      <c r="K128" s="12">
        <v>-421</v>
      </c>
    </row>
    <row r="129" spans="1:11" ht="23.1" customHeight="1">
      <c r="A129" s="2" t="s">
        <v>211</v>
      </c>
      <c r="E129" s="52">
        <f>SUM(E124:E128)</f>
        <v>2183</v>
      </c>
      <c r="F129" s="51"/>
      <c r="G129" s="52">
        <f>SUM(G124:G128)</f>
        <v>-5044</v>
      </c>
      <c r="H129" s="51"/>
      <c r="I129" s="52">
        <f>SUM(I124:I128)</f>
        <v>2183</v>
      </c>
      <c r="J129" s="51"/>
      <c r="K129" s="52">
        <f>SUM(K124:K128)</f>
        <v>-5157</v>
      </c>
    </row>
    <row r="130" spans="1:11" ht="23.1" customHeight="1">
      <c r="A130" s="2" t="s">
        <v>46</v>
      </c>
      <c r="B130" s="24"/>
      <c r="E130" s="51"/>
      <c r="F130" s="51"/>
      <c r="G130" s="51"/>
      <c r="H130" s="51"/>
      <c r="I130" s="51"/>
      <c r="J130" s="51"/>
      <c r="K130" s="51"/>
    </row>
    <row r="131" spans="1:11" ht="23.1" customHeight="1">
      <c r="A131" s="103" t="s">
        <v>212</v>
      </c>
      <c r="B131" s="24"/>
      <c r="E131" s="51"/>
      <c r="F131" s="51"/>
      <c r="G131" s="51"/>
      <c r="H131" s="51"/>
      <c r="I131" s="51"/>
      <c r="J131" s="51"/>
      <c r="K131" s="51"/>
    </row>
    <row r="132" spans="1:11" ht="23.1" customHeight="1">
      <c r="A132" s="103" t="s">
        <v>213</v>
      </c>
      <c r="B132" s="88"/>
      <c r="E132" s="12">
        <v>-279</v>
      </c>
      <c r="F132" s="108"/>
      <c r="G132" s="12">
        <v>350466</v>
      </c>
      <c r="H132" s="108"/>
      <c r="I132" s="12">
        <v>0</v>
      </c>
      <c r="J132" s="108"/>
      <c r="K132" s="12">
        <v>350000</v>
      </c>
    </row>
    <row r="133" spans="1:11" ht="23.1" customHeight="1">
      <c r="A133" s="89" t="s">
        <v>146</v>
      </c>
      <c r="B133" s="88"/>
      <c r="E133" s="12">
        <v>0</v>
      </c>
      <c r="F133" s="108"/>
      <c r="G133" s="12">
        <v>-5700</v>
      </c>
      <c r="H133" s="108"/>
      <c r="I133" s="12">
        <v>0</v>
      </c>
      <c r="J133" s="108"/>
      <c r="K133" s="12">
        <v>-5700</v>
      </c>
    </row>
    <row r="134" spans="1:11" ht="23.1" customHeight="1">
      <c r="A134" s="103" t="s">
        <v>226</v>
      </c>
      <c r="B134" s="88"/>
      <c r="E134" s="12">
        <v>-40791</v>
      </c>
      <c r="F134" s="108"/>
      <c r="G134" s="12">
        <v>-35770</v>
      </c>
      <c r="H134" s="108"/>
      <c r="I134" s="12">
        <v>-40485</v>
      </c>
      <c r="J134" s="108"/>
      <c r="K134" s="12">
        <v>-35531</v>
      </c>
    </row>
    <row r="135" spans="1:11" ht="23.1" customHeight="1">
      <c r="A135" s="89" t="s">
        <v>225</v>
      </c>
      <c r="B135" s="88"/>
      <c r="E135" s="12">
        <v>-1400</v>
      </c>
      <c r="F135" s="108"/>
      <c r="G135" s="12">
        <v>-2516</v>
      </c>
      <c r="H135" s="108"/>
      <c r="I135" s="12">
        <v>-1357</v>
      </c>
      <c r="J135" s="108"/>
      <c r="K135" s="12">
        <v>-2461</v>
      </c>
    </row>
    <row r="136" spans="1:11" ht="23.1" customHeight="1">
      <c r="A136" s="89" t="s">
        <v>185</v>
      </c>
      <c r="B136" s="88"/>
      <c r="E136" s="12">
        <v>0</v>
      </c>
      <c r="F136" s="108"/>
      <c r="G136" s="12">
        <v>0</v>
      </c>
      <c r="H136" s="108"/>
      <c r="I136" s="12">
        <v>0</v>
      </c>
      <c r="J136" s="108"/>
      <c r="K136" s="12">
        <v>60000</v>
      </c>
    </row>
    <row r="137" spans="1:11" ht="23.1" customHeight="1">
      <c r="A137" s="2" t="s">
        <v>214</v>
      </c>
      <c r="E137" s="52">
        <f>SUM(E132:E136)</f>
        <v>-42470</v>
      </c>
      <c r="F137" s="51"/>
      <c r="G137" s="52">
        <f>SUM(G132:G136)</f>
        <v>306480</v>
      </c>
      <c r="H137" s="51"/>
      <c r="I137" s="52">
        <f>SUM(I132:I136)</f>
        <v>-41842</v>
      </c>
      <c r="J137" s="51"/>
      <c r="K137" s="52">
        <f>SUM(K132:K136)</f>
        <v>366308</v>
      </c>
    </row>
    <row r="138" spans="1:11" ht="23.1" customHeight="1">
      <c r="A138" s="2" t="s">
        <v>215</v>
      </c>
      <c r="E138" s="52">
        <v>200</v>
      </c>
      <c r="F138" s="108"/>
      <c r="G138" s="52">
        <v>1355</v>
      </c>
      <c r="H138" s="108"/>
      <c r="I138" s="52">
        <v>0</v>
      </c>
      <c r="J138" s="108"/>
      <c r="K138" s="52">
        <v>0</v>
      </c>
    </row>
    <row r="139" spans="1:11" ht="23.1" customHeight="1">
      <c r="A139" s="2" t="s">
        <v>221</v>
      </c>
      <c r="E139" s="12">
        <f>E113+E129+E137+E138</f>
        <v>199187</v>
      </c>
      <c r="F139" s="51"/>
      <c r="G139" s="12">
        <f>G113+G129+G137+G138</f>
        <v>-58316</v>
      </c>
      <c r="H139" s="51"/>
      <c r="I139" s="12">
        <f>I113+I129+I137+I138</f>
        <v>188954</v>
      </c>
      <c r="J139" s="51"/>
      <c r="K139" s="12">
        <f>K113+K129+K137+K138</f>
        <v>421</v>
      </c>
    </row>
    <row r="140" spans="1:11" ht="23.1" customHeight="1">
      <c r="A140" s="13" t="s">
        <v>92</v>
      </c>
      <c r="B140" s="20"/>
      <c r="E140" s="53">
        <v>239142</v>
      </c>
      <c r="F140" s="108"/>
      <c r="G140" s="53">
        <v>181906</v>
      </c>
      <c r="H140" s="108"/>
      <c r="I140" s="53">
        <v>125623</v>
      </c>
      <c r="J140" s="108"/>
      <c r="K140" s="53">
        <v>101327</v>
      </c>
    </row>
    <row r="141" spans="1:11" ht="23.1" customHeight="1" thickBot="1">
      <c r="A141" s="15" t="s">
        <v>108</v>
      </c>
      <c r="B141" s="88"/>
      <c r="E141" s="11">
        <f>SUM(E139:E140)</f>
        <v>438329</v>
      </c>
      <c r="F141" s="51"/>
      <c r="G141" s="11">
        <f>SUM(G139:G140)</f>
        <v>123590</v>
      </c>
      <c r="H141" s="51"/>
      <c r="I141" s="11">
        <f>SUM(I139:I140)</f>
        <v>314577</v>
      </c>
      <c r="J141" s="51"/>
      <c r="K141" s="11">
        <f>SUM(K139:K140)</f>
        <v>101748</v>
      </c>
    </row>
    <row r="142" spans="1:11" ht="23.1" customHeight="1" thickTop="1">
      <c r="D142" s="64"/>
      <c r="E142" s="51">
        <f>E141-BS!E11</f>
        <v>0</v>
      </c>
      <c r="F142" s="51"/>
      <c r="G142" s="51"/>
      <c r="H142" s="51"/>
      <c r="I142" s="51">
        <f>I141-BS!I11</f>
        <v>0</v>
      </c>
      <c r="J142" s="51"/>
      <c r="K142" s="51"/>
    </row>
    <row r="143" spans="1:11" ht="23.1" customHeight="1">
      <c r="A143" s="2" t="s">
        <v>119</v>
      </c>
      <c r="D143" s="64"/>
      <c r="E143" s="51"/>
      <c r="F143" s="51"/>
      <c r="G143" s="51"/>
      <c r="H143" s="51"/>
      <c r="I143" s="51"/>
      <c r="J143" s="51"/>
      <c r="K143" s="51"/>
    </row>
    <row r="144" spans="1:11" ht="23.1" customHeight="1">
      <c r="A144" s="8" t="s">
        <v>125</v>
      </c>
      <c r="D144" s="64"/>
      <c r="E144" s="51"/>
      <c r="F144" s="51"/>
      <c r="G144" s="51"/>
      <c r="H144" s="51"/>
      <c r="I144" s="51"/>
      <c r="J144" s="51"/>
      <c r="K144" s="51"/>
    </row>
    <row r="145" spans="1:13" ht="21">
      <c r="A145" s="8" t="s">
        <v>216</v>
      </c>
      <c r="D145" s="64"/>
      <c r="E145" s="51">
        <v>2180</v>
      </c>
      <c r="F145" s="51"/>
      <c r="G145" s="51">
        <v>7207</v>
      </c>
      <c r="H145" s="51"/>
      <c r="I145" s="51">
        <v>2180</v>
      </c>
      <c r="J145" s="51"/>
      <c r="K145" s="51">
        <v>7207</v>
      </c>
    </row>
    <row r="146" spans="1:13" ht="21">
      <c r="A146" s="8" t="s">
        <v>186</v>
      </c>
      <c r="D146" s="64"/>
      <c r="E146" s="51">
        <v>26722</v>
      </c>
      <c r="F146" s="51"/>
      <c r="G146" s="51">
        <v>1016</v>
      </c>
      <c r="H146" s="51"/>
      <c r="I146" s="51">
        <v>26722</v>
      </c>
      <c r="J146" s="51"/>
      <c r="K146" s="51">
        <v>1016</v>
      </c>
    </row>
    <row r="147" spans="1:13" ht="21">
      <c r="A147" s="89"/>
      <c r="D147" s="64"/>
      <c r="E147" s="51"/>
      <c r="F147" s="51"/>
      <c r="G147" s="12"/>
      <c r="H147" s="51"/>
      <c r="I147" s="51"/>
      <c r="J147" s="51"/>
      <c r="K147" s="12"/>
    </row>
    <row r="148" spans="1:13" ht="23.1" customHeight="1">
      <c r="A148" s="89" t="s">
        <v>12</v>
      </c>
      <c r="B148" s="88"/>
      <c r="E148" s="5"/>
      <c r="F148" s="5"/>
      <c r="G148" s="5"/>
    </row>
    <row r="150" spans="1:13" s="8" customFormat="1" ht="23.1" customHeight="1">
      <c r="B150" s="4"/>
      <c r="C150" s="18"/>
      <c r="D150" s="4"/>
      <c r="E150" s="6"/>
      <c r="F150" s="6"/>
      <c r="G150" s="6"/>
      <c r="H150" s="6"/>
      <c r="I150" s="6"/>
      <c r="J150" s="6"/>
      <c r="K150" s="6"/>
      <c r="L150" s="4"/>
      <c r="M150" s="4"/>
    </row>
    <row r="151" spans="1:13" s="8" customFormat="1" ht="23.1" customHeight="1">
      <c r="B151" s="4"/>
      <c r="C151" s="18"/>
      <c r="D151" s="4"/>
      <c r="E151" s="6"/>
      <c r="F151" s="6"/>
      <c r="G151" s="6"/>
      <c r="H151" s="6"/>
      <c r="I151" s="6"/>
      <c r="J151" s="6"/>
      <c r="K151" s="6"/>
      <c r="L151" s="4"/>
      <c r="M151" s="4"/>
    </row>
    <row r="152" spans="1:13" s="8" customFormat="1" ht="23.1" customHeight="1">
      <c r="B152" s="4"/>
      <c r="C152" s="18"/>
      <c r="D152" s="4"/>
      <c r="E152" s="6"/>
      <c r="F152" s="6"/>
      <c r="G152" s="6"/>
      <c r="H152" s="6"/>
      <c r="I152" s="6"/>
      <c r="J152" s="6"/>
      <c r="K152" s="6"/>
      <c r="L152" s="4"/>
      <c r="M152" s="4"/>
    </row>
    <row r="153" spans="1:13" s="8" customFormat="1" ht="23.1" customHeight="1">
      <c r="B153" s="4"/>
      <c r="C153" s="18"/>
      <c r="D153" s="4"/>
      <c r="E153" s="6"/>
      <c r="F153" s="6"/>
      <c r="G153" s="6"/>
      <c r="H153" s="6"/>
      <c r="I153" s="6"/>
      <c r="J153" s="6"/>
      <c r="K153" s="6"/>
      <c r="L153" s="4"/>
      <c r="M153" s="4"/>
    </row>
    <row r="154" spans="1:13" s="8" customFormat="1" ht="23.1" customHeight="1">
      <c r="B154" s="4"/>
      <c r="C154" s="18"/>
      <c r="D154" s="4"/>
      <c r="E154" s="6"/>
      <c r="F154" s="6"/>
      <c r="G154" s="6"/>
      <c r="H154" s="6"/>
      <c r="I154" s="6"/>
      <c r="J154" s="6"/>
      <c r="K154" s="6"/>
      <c r="L154" s="4"/>
      <c r="M154" s="4"/>
    </row>
    <row r="155" spans="1:13" s="8" customFormat="1" ht="23.1" customHeight="1">
      <c r="B155" s="4"/>
      <c r="C155" s="18"/>
      <c r="D155" s="4"/>
      <c r="E155" s="6"/>
      <c r="F155" s="6"/>
      <c r="G155" s="6"/>
      <c r="H155" s="6"/>
      <c r="I155" s="6"/>
      <c r="J155" s="6"/>
      <c r="K155" s="6"/>
      <c r="L155" s="4"/>
      <c r="M155" s="4"/>
    </row>
    <row r="156" spans="1:13" s="8" customFormat="1" ht="23.1" customHeight="1">
      <c r="B156" s="4"/>
      <c r="C156" s="18"/>
      <c r="D156" s="4"/>
      <c r="E156" s="6"/>
      <c r="F156" s="6"/>
      <c r="G156" s="6"/>
      <c r="H156" s="6"/>
      <c r="I156" s="6"/>
      <c r="J156" s="6"/>
      <c r="K156" s="6"/>
      <c r="L156" s="4"/>
      <c r="M156" s="4"/>
    </row>
    <row r="157" spans="1:13" s="8" customFormat="1" ht="23.1" customHeight="1">
      <c r="B157" s="4"/>
      <c r="C157" s="18"/>
      <c r="D157" s="4"/>
      <c r="E157" s="6"/>
      <c r="F157" s="6"/>
      <c r="G157" s="6"/>
      <c r="H157" s="6"/>
      <c r="I157" s="6"/>
      <c r="J157" s="6"/>
      <c r="K157" s="6"/>
      <c r="L157" s="4"/>
      <c r="M157" s="4"/>
    </row>
    <row r="158" spans="1:13" s="8" customFormat="1" ht="23.1" customHeight="1">
      <c r="B158" s="4"/>
      <c r="C158" s="18"/>
      <c r="D158" s="4"/>
      <c r="E158" s="6"/>
      <c r="F158" s="6"/>
      <c r="G158" s="6"/>
      <c r="H158" s="6"/>
      <c r="I158" s="6"/>
      <c r="J158" s="6"/>
      <c r="K158" s="6"/>
      <c r="L158" s="4"/>
      <c r="M158" s="4"/>
    </row>
    <row r="159" spans="1:13" s="8" customFormat="1" ht="23.1" customHeight="1">
      <c r="B159" s="4"/>
      <c r="C159" s="18"/>
      <c r="D159" s="4"/>
      <c r="E159" s="6"/>
      <c r="F159" s="6"/>
      <c r="G159" s="6"/>
      <c r="H159" s="6"/>
      <c r="I159" s="6"/>
      <c r="J159" s="6"/>
      <c r="K159" s="6"/>
      <c r="L159" s="4"/>
      <c r="M159" s="4"/>
    </row>
    <row r="160" spans="1:13" s="8" customFormat="1" ht="23.1" customHeight="1">
      <c r="B160" s="4"/>
      <c r="C160" s="18"/>
      <c r="D160" s="4"/>
      <c r="E160" s="6"/>
      <c r="F160" s="6"/>
      <c r="G160" s="6"/>
      <c r="H160" s="6"/>
      <c r="I160" s="6"/>
      <c r="J160" s="6"/>
      <c r="K160" s="6"/>
      <c r="L160" s="4"/>
      <c r="M160" s="4"/>
    </row>
    <row r="161" spans="2:13" s="8" customFormat="1" ht="23.1" customHeight="1">
      <c r="B161" s="4"/>
      <c r="C161" s="18"/>
      <c r="D161" s="4"/>
      <c r="E161" s="6"/>
      <c r="F161" s="6"/>
      <c r="G161" s="6"/>
      <c r="H161" s="6"/>
      <c r="I161" s="6"/>
      <c r="J161" s="6"/>
      <c r="K161" s="6"/>
      <c r="L161" s="4"/>
      <c r="M161" s="4"/>
    </row>
    <row r="162" spans="2:13" s="8" customFormat="1" ht="23.1" customHeight="1">
      <c r="B162" s="4"/>
      <c r="C162" s="18"/>
      <c r="D162" s="4"/>
      <c r="E162" s="6"/>
      <c r="F162" s="6"/>
      <c r="G162" s="6"/>
      <c r="H162" s="6"/>
      <c r="I162" s="6"/>
      <c r="J162" s="6"/>
      <c r="K162" s="6"/>
      <c r="L162" s="4"/>
      <c r="M162" s="4"/>
    </row>
    <row r="163" spans="2:13" s="8" customFormat="1" ht="23.1" customHeight="1">
      <c r="B163" s="4"/>
      <c r="C163" s="18"/>
      <c r="D163" s="4"/>
      <c r="E163" s="6"/>
      <c r="F163" s="6"/>
      <c r="G163" s="6"/>
      <c r="H163" s="6"/>
      <c r="I163" s="6"/>
      <c r="J163" s="6"/>
      <c r="K163" s="6"/>
      <c r="L163" s="4"/>
      <c r="M163" s="4"/>
    </row>
    <row r="164" spans="2:13" s="8" customFormat="1" ht="23.1" customHeight="1">
      <c r="B164" s="4"/>
      <c r="C164" s="18"/>
      <c r="D164" s="4"/>
      <c r="E164" s="6"/>
      <c r="F164" s="6"/>
      <c r="G164" s="6"/>
      <c r="H164" s="6"/>
      <c r="I164" s="6"/>
      <c r="J164" s="6"/>
      <c r="K164" s="6"/>
      <c r="L164" s="4"/>
      <c r="M164" s="4"/>
    </row>
    <row r="165" spans="2:13" s="8" customFormat="1" ht="23.1" customHeight="1">
      <c r="B165" s="4"/>
      <c r="C165" s="18"/>
      <c r="D165" s="4"/>
      <c r="E165" s="6"/>
      <c r="F165" s="6"/>
      <c r="G165" s="6"/>
      <c r="H165" s="6"/>
      <c r="I165" s="6"/>
      <c r="J165" s="6"/>
      <c r="K165" s="6"/>
      <c r="L165" s="4"/>
      <c r="M165" s="4"/>
    </row>
    <row r="166" spans="2:13" s="8" customFormat="1" ht="23.1" customHeight="1">
      <c r="B166" s="4"/>
      <c r="C166" s="18"/>
      <c r="D166" s="4"/>
      <c r="E166" s="6"/>
      <c r="F166" s="6"/>
      <c r="G166" s="6"/>
      <c r="H166" s="6"/>
      <c r="I166" s="6"/>
      <c r="J166" s="6"/>
      <c r="K166" s="6"/>
      <c r="L166" s="4"/>
      <c r="M166" s="4"/>
    </row>
    <row r="167" spans="2:13" s="8" customFormat="1" ht="23.1" customHeight="1">
      <c r="B167" s="4"/>
      <c r="C167" s="18"/>
      <c r="D167" s="4"/>
      <c r="E167" s="6"/>
      <c r="F167" s="6"/>
      <c r="G167" s="6"/>
      <c r="H167" s="6"/>
      <c r="I167" s="6"/>
      <c r="J167" s="6"/>
      <c r="K167" s="6"/>
      <c r="L167" s="4"/>
      <c r="M167" s="4"/>
    </row>
    <row r="168" spans="2:13" s="8" customFormat="1" ht="23.1" customHeight="1">
      <c r="B168" s="4"/>
      <c r="C168" s="18"/>
      <c r="D168" s="4"/>
      <c r="E168" s="6"/>
      <c r="F168" s="6"/>
      <c r="G168" s="6"/>
      <c r="H168" s="6"/>
      <c r="I168" s="6"/>
      <c r="J168" s="6"/>
      <c r="K168" s="6"/>
      <c r="L168" s="4"/>
      <c r="M168" s="4"/>
    </row>
    <row r="169" spans="2:13" s="8" customFormat="1" ht="23.1" customHeight="1">
      <c r="B169" s="4"/>
      <c r="C169" s="18"/>
      <c r="D169" s="4"/>
      <c r="E169" s="6"/>
      <c r="F169" s="6"/>
      <c r="G169" s="6"/>
      <c r="H169" s="6"/>
      <c r="I169" s="6"/>
      <c r="J169" s="6"/>
      <c r="K169" s="6"/>
      <c r="L169" s="4"/>
      <c r="M169" s="4"/>
    </row>
    <row r="170" spans="2:13" s="8" customFormat="1" ht="23.1" customHeight="1">
      <c r="B170" s="4"/>
      <c r="C170" s="18"/>
      <c r="D170" s="4"/>
      <c r="E170" s="6"/>
      <c r="F170" s="6"/>
      <c r="G170" s="6"/>
      <c r="H170" s="6"/>
      <c r="I170" s="6"/>
      <c r="J170" s="6"/>
      <c r="K170" s="6"/>
      <c r="L170" s="4"/>
      <c r="M170" s="4"/>
    </row>
    <row r="171" spans="2:13" s="8" customFormat="1" ht="23.1" customHeight="1">
      <c r="B171" s="4"/>
      <c r="C171" s="18"/>
      <c r="D171" s="4"/>
      <c r="E171" s="6"/>
      <c r="F171" s="6"/>
      <c r="G171" s="6"/>
      <c r="H171" s="6"/>
      <c r="I171" s="6"/>
      <c r="J171" s="6"/>
      <c r="K171" s="6"/>
      <c r="L171" s="4"/>
      <c r="M171" s="4"/>
    </row>
    <row r="172" spans="2:13" s="8" customFormat="1" ht="23.1" customHeight="1">
      <c r="B172" s="4"/>
      <c r="C172" s="18"/>
      <c r="D172" s="4"/>
      <c r="E172" s="6"/>
      <c r="F172" s="6"/>
      <c r="G172" s="6"/>
      <c r="H172" s="6"/>
      <c r="I172" s="6"/>
      <c r="J172" s="6"/>
      <c r="K172" s="6"/>
      <c r="L172" s="4"/>
      <c r="M172" s="4"/>
    </row>
    <row r="173" spans="2:13" s="8" customFormat="1" ht="23.1" customHeight="1">
      <c r="B173" s="4"/>
      <c r="C173" s="18"/>
      <c r="D173" s="4"/>
      <c r="E173" s="6"/>
      <c r="F173" s="6"/>
      <c r="G173" s="6"/>
      <c r="H173" s="6"/>
      <c r="I173" s="6"/>
      <c r="J173" s="6"/>
      <c r="K173" s="6"/>
      <c r="L173" s="4"/>
      <c r="M173" s="4"/>
    </row>
    <row r="174" spans="2:13" s="8" customFormat="1" ht="23.1" customHeight="1">
      <c r="B174" s="4"/>
      <c r="C174" s="18"/>
      <c r="D174" s="4"/>
      <c r="E174" s="6"/>
      <c r="F174" s="6"/>
      <c r="G174" s="6"/>
      <c r="H174" s="6"/>
      <c r="I174" s="6"/>
      <c r="J174" s="6"/>
      <c r="K174" s="6"/>
      <c r="L174" s="4"/>
      <c r="M174" s="4"/>
    </row>
    <row r="175" spans="2:13" s="8" customFormat="1" ht="23.1" customHeight="1">
      <c r="B175" s="4"/>
      <c r="C175" s="18"/>
      <c r="D175" s="4"/>
      <c r="E175" s="6"/>
      <c r="F175" s="6"/>
      <c r="G175" s="6"/>
      <c r="H175" s="6"/>
      <c r="I175" s="6"/>
      <c r="J175" s="6"/>
      <c r="K175" s="6"/>
      <c r="L175" s="4"/>
      <c r="M175" s="4"/>
    </row>
    <row r="176" spans="2:13" s="8" customFormat="1" ht="23.1" customHeight="1">
      <c r="B176" s="4"/>
      <c r="C176" s="18"/>
      <c r="D176" s="4"/>
      <c r="E176" s="6"/>
      <c r="F176" s="6"/>
      <c r="G176" s="6"/>
      <c r="H176" s="6"/>
      <c r="I176" s="6"/>
      <c r="J176" s="6"/>
      <c r="K176" s="6"/>
      <c r="L176" s="4"/>
      <c r="M176" s="4"/>
    </row>
    <row r="177" spans="2:13" s="8" customFormat="1" ht="23.1" customHeight="1">
      <c r="B177" s="4"/>
      <c r="C177" s="18"/>
      <c r="D177" s="4"/>
      <c r="E177" s="6"/>
      <c r="F177" s="6"/>
      <c r="G177" s="6"/>
      <c r="H177" s="6"/>
      <c r="I177" s="6"/>
      <c r="J177" s="6"/>
      <c r="K177" s="6"/>
      <c r="L177" s="4"/>
      <c r="M177" s="4"/>
    </row>
    <row r="178" spans="2:13" s="8" customFormat="1" ht="23.1" customHeight="1">
      <c r="B178" s="4"/>
      <c r="C178" s="18"/>
      <c r="D178" s="4"/>
      <c r="E178" s="6"/>
      <c r="F178" s="6"/>
      <c r="G178" s="6"/>
      <c r="H178" s="6"/>
      <c r="I178" s="6"/>
      <c r="J178" s="6"/>
      <c r="K178" s="6"/>
      <c r="L178" s="4"/>
      <c r="M178" s="4"/>
    </row>
    <row r="179" spans="2:13" s="8" customFormat="1" ht="23.1" customHeight="1">
      <c r="B179" s="4"/>
      <c r="C179" s="18"/>
      <c r="D179" s="4"/>
      <c r="E179" s="6"/>
      <c r="F179" s="6"/>
      <c r="G179" s="6"/>
      <c r="H179" s="6"/>
      <c r="I179" s="6"/>
      <c r="J179" s="6"/>
      <c r="K179" s="6"/>
      <c r="L179" s="4"/>
      <c r="M179" s="4"/>
    </row>
    <row r="180" spans="2:13" s="8" customFormat="1" ht="23.1" customHeight="1">
      <c r="B180" s="4"/>
      <c r="C180" s="18"/>
      <c r="D180" s="4"/>
      <c r="E180" s="6"/>
      <c r="F180" s="6"/>
      <c r="G180" s="6"/>
      <c r="H180" s="6"/>
      <c r="I180" s="6"/>
      <c r="J180" s="6"/>
      <c r="K180" s="6"/>
      <c r="L180" s="4"/>
      <c r="M180" s="4"/>
    </row>
    <row r="181" spans="2:13" s="8" customFormat="1" ht="23.1" customHeight="1">
      <c r="B181" s="4"/>
      <c r="C181" s="18"/>
      <c r="D181" s="4"/>
      <c r="E181" s="6"/>
      <c r="F181" s="6"/>
      <c r="G181" s="6"/>
      <c r="H181" s="6"/>
      <c r="I181" s="6"/>
      <c r="J181" s="6"/>
      <c r="K181" s="6"/>
      <c r="L181" s="4"/>
      <c r="M181" s="4"/>
    </row>
    <row r="182" spans="2:13" s="8" customFormat="1" ht="23.1" customHeight="1">
      <c r="B182" s="4"/>
      <c r="C182" s="18"/>
      <c r="D182" s="4"/>
      <c r="E182" s="6"/>
      <c r="F182" s="6"/>
      <c r="G182" s="6"/>
      <c r="H182" s="6"/>
      <c r="I182" s="6"/>
      <c r="J182" s="6"/>
      <c r="K182" s="6"/>
      <c r="L182" s="4"/>
      <c r="M182" s="4"/>
    </row>
    <row r="183" spans="2:13" s="8" customFormat="1" ht="23.1" customHeight="1">
      <c r="B183" s="4"/>
      <c r="C183" s="18"/>
      <c r="D183" s="4"/>
      <c r="E183" s="6"/>
      <c r="F183" s="6"/>
      <c r="G183" s="6"/>
      <c r="H183" s="6"/>
      <c r="I183" s="6"/>
      <c r="J183" s="6"/>
      <c r="K183" s="6"/>
      <c r="L183" s="4"/>
      <c r="M183" s="4"/>
    </row>
    <row r="184" spans="2:13" s="8" customFormat="1" ht="23.1" customHeight="1">
      <c r="B184" s="4"/>
      <c r="C184" s="18"/>
      <c r="D184" s="4"/>
      <c r="E184" s="6"/>
      <c r="F184" s="6"/>
      <c r="G184" s="6"/>
      <c r="H184" s="6"/>
      <c r="I184" s="6"/>
      <c r="J184" s="6"/>
      <c r="K184" s="6"/>
      <c r="L184" s="4"/>
      <c r="M184" s="4"/>
    </row>
    <row r="185" spans="2:13" s="8" customFormat="1" ht="23.1" customHeight="1">
      <c r="B185" s="4"/>
      <c r="C185" s="18"/>
      <c r="D185" s="4"/>
      <c r="E185" s="6"/>
      <c r="F185" s="6"/>
      <c r="G185" s="6"/>
      <c r="H185" s="6"/>
      <c r="I185" s="6"/>
      <c r="J185" s="6"/>
      <c r="K185" s="6"/>
      <c r="L185" s="4"/>
      <c r="M185" s="4"/>
    </row>
    <row r="186" spans="2:13" s="8" customFormat="1" ht="23.1" customHeight="1">
      <c r="B186" s="4"/>
      <c r="C186" s="18"/>
      <c r="D186" s="4"/>
      <c r="E186" s="6"/>
      <c r="F186" s="6"/>
      <c r="G186" s="6"/>
      <c r="H186" s="6"/>
      <c r="I186" s="6"/>
      <c r="J186" s="6"/>
      <c r="K186" s="6"/>
      <c r="L186" s="4"/>
      <c r="M186" s="4"/>
    </row>
    <row r="187" spans="2:13" s="8" customFormat="1" ht="23.1" customHeight="1">
      <c r="B187" s="4"/>
      <c r="C187" s="18"/>
      <c r="D187" s="4"/>
      <c r="E187" s="6"/>
      <c r="F187" s="6"/>
      <c r="G187" s="6"/>
      <c r="H187" s="6"/>
      <c r="I187" s="6"/>
      <c r="J187" s="6"/>
      <c r="K187" s="6"/>
      <c r="L187" s="4"/>
      <c r="M187" s="4"/>
    </row>
    <row r="188" spans="2:13" s="8" customFormat="1" ht="23.1" customHeight="1">
      <c r="B188" s="4"/>
      <c r="C188" s="18"/>
      <c r="D188" s="4"/>
      <c r="E188" s="6"/>
      <c r="F188" s="6"/>
      <c r="G188" s="6"/>
      <c r="H188" s="6"/>
      <c r="I188" s="6"/>
      <c r="J188" s="6"/>
      <c r="K188" s="6"/>
      <c r="L188" s="4"/>
      <c r="M188" s="4"/>
    </row>
    <row r="189" spans="2:13" s="8" customFormat="1" ht="23.1" customHeight="1">
      <c r="B189" s="4"/>
      <c r="C189" s="18"/>
      <c r="D189" s="4"/>
      <c r="E189" s="6"/>
      <c r="F189" s="6"/>
      <c r="G189" s="6"/>
      <c r="H189" s="6"/>
      <c r="I189" s="6"/>
      <c r="J189" s="6"/>
      <c r="K189" s="6"/>
      <c r="L189" s="4"/>
      <c r="M189" s="4"/>
    </row>
    <row r="190" spans="2:13" s="8" customFormat="1" ht="23.1" customHeight="1">
      <c r="B190" s="4"/>
      <c r="C190" s="18"/>
      <c r="D190" s="4"/>
      <c r="E190" s="6"/>
      <c r="F190" s="6"/>
      <c r="G190" s="6"/>
      <c r="H190" s="6"/>
      <c r="I190" s="6"/>
      <c r="J190" s="6"/>
      <c r="K190" s="6"/>
      <c r="L190" s="4"/>
      <c r="M190" s="4"/>
    </row>
    <row r="191" spans="2:13" s="8" customFormat="1" ht="23.1" customHeight="1">
      <c r="B191" s="4"/>
      <c r="C191" s="18"/>
      <c r="D191" s="4"/>
      <c r="E191" s="6"/>
      <c r="F191" s="6"/>
      <c r="G191" s="6"/>
      <c r="H191" s="6"/>
      <c r="I191" s="6"/>
      <c r="J191" s="6"/>
      <c r="K191" s="6"/>
      <c r="L191" s="4"/>
      <c r="M191" s="4"/>
    </row>
    <row r="192" spans="2:13" s="8" customFormat="1" ht="23.1" customHeight="1">
      <c r="B192" s="4"/>
      <c r="C192" s="18"/>
      <c r="D192" s="4"/>
      <c r="E192" s="6"/>
      <c r="F192" s="6"/>
      <c r="G192" s="6"/>
      <c r="H192" s="6"/>
      <c r="I192" s="6"/>
      <c r="J192" s="6"/>
      <c r="K192" s="6"/>
      <c r="L192" s="4"/>
      <c r="M192" s="4"/>
    </row>
    <row r="193" spans="2:13" s="8" customFormat="1" ht="23.1" customHeight="1">
      <c r="B193" s="4"/>
      <c r="C193" s="18"/>
      <c r="D193" s="4"/>
      <c r="E193" s="6"/>
      <c r="F193" s="6"/>
      <c r="G193" s="6"/>
      <c r="H193" s="6"/>
      <c r="I193" s="6"/>
      <c r="J193" s="6"/>
      <c r="K193" s="6"/>
      <c r="L193" s="4"/>
      <c r="M193" s="4"/>
    </row>
    <row r="194" spans="2:13" s="8" customFormat="1" ht="23.1" customHeight="1">
      <c r="B194" s="4"/>
      <c r="C194" s="18"/>
      <c r="D194" s="4"/>
      <c r="E194" s="6"/>
      <c r="F194" s="6"/>
      <c r="G194" s="6"/>
      <c r="H194" s="6"/>
      <c r="I194" s="6"/>
      <c r="J194" s="6"/>
      <c r="K194" s="6"/>
      <c r="L194" s="4"/>
      <c r="M194" s="4"/>
    </row>
    <row r="195" spans="2:13" s="8" customFormat="1" ht="23.1" customHeight="1">
      <c r="B195" s="4"/>
      <c r="C195" s="18"/>
      <c r="D195" s="4"/>
      <c r="E195" s="6"/>
      <c r="F195" s="6"/>
      <c r="G195" s="6"/>
      <c r="H195" s="6"/>
      <c r="I195" s="6"/>
      <c r="J195" s="6"/>
      <c r="K195" s="6"/>
      <c r="L195" s="4"/>
      <c r="M195" s="4"/>
    </row>
    <row r="196" spans="2:13" s="8" customFormat="1" ht="23.1" customHeight="1">
      <c r="B196" s="4"/>
      <c r="C196" s="18"/>
      <c r="D196" s="4"/>
      <c r="E196" s="6"/>
      <c r="F196" s="6"/>
      <c r="G196" s="6"/>
      <c r="H196" s="6"/>
      <c r="I196" s="6"/>
      <c r="J196" s="6"/>
      <c r="K196" s="6"/>
      <c r="L196" s="4"/>
      <c r="M196" s="4"/>
    </row>
    <row r="197" spans="2:13" s="8" customFormat="1" ht="23.1" customHeight="1">
      <c r="B197" s="4"/>
      <c r="C197" s="18"/>
      <c r="D197" s="4"/>
      <c r="E197" s="6"/>
      <c r="F197" s="6"/>
      <c r="G197" s="6"/>
      <c r="H197" s="6"/>
      <c r="I197" s="6"/>
      <c r="J197" s="6"/>
      <c r="K197" s="6"/>
      <c r="L197" s="4"/>
      <c r="M197" s="4"/>
    </row>
    <row r="198" spans="2:13" s="8" customFormat="1" ht="23.1" customHeight="1">
      <c r="B198" s="4"/>
      <c r="C198" s="18"/>
      <c r="D198" s="4"/>
      <c r="E198" s="6"/>
      <c r="F198" s="6"/>
      <c r="G198" s="6"/>
      <c r="H198" s="6"/>
      <c r="I198" s="6"/>
      <c r="J198" s="6"/>
      <c r="K198" s="6"/>
      <c r="L198" s="4"/>
      <c r="M198" s="4"/>
    </row>
    <row r="199" spans="2:13" s="8" customFormat="1" ht="23.1" customHeight="1">
      <c r="B199" s="4"/>
      <c r="C199" s="18"/>
      <c r="D199" s="4"/>
      <c r="E199" s="6"/>
      <c r="F199" s="6"/>
      <c r="G199" s="6"/>
      <c r="H199" s="6"/>
      <c r="I199" s="6"/>
      <c r="J199" s="6"/>
      <c r="K199" s="6"/>
      <c r="L199" s="4"/>
      <c r="M199" s="4"/>
    </row>
    <row r="200" spans="2:13" s="8" customFormat="1" ht="23.1" customHeight="1">
      <c r="B200" s="4"/>
      <c r="C200" s="18"/>
      <c r="D200" s="4"/>
      <c r="E200" s="6"/>
      <c r="F200" s="6"/>
      <c r="G200" s="6"/>
      <c r="H200" s="6"/>
      <c r="I200" s="6"/>
      <c r="J200" s="6"/>
      <c r="K200" s="6"/>
      <c r="L200" s="4"/>
      <c r="M200" s="4"/>
    </row>
    <row r="201" spans="2:13" s="8" customFormat="1" ht="23.1" customHeight="1">
      <c r="B201" s="4"/>
      <c r="C201" s="18"/>
      <c r="D201" s="4"/>
      <c r="E201" s="6"/>
      <c r="F201" s="6"/>
      <c r="G201" s="6"/>
      <c r="H201" s="6"/>
      <c r="I201" s="6"/>
      <c r="J201" s="6"/>
      <c r="K201" s="6"/>
      <c r="L201" s="4"/>
      <c r="M201" s="4"/>
    </row>
  </sheetData>
  <mergeCells count="2">
    <mergeCell ref="A5:K5"/>
    <mergeCell ref="A1:K1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3" fitToHeight="6" orientation="portrait" r:id="rId1"/>
  <rowBreaks count="3" manualBreakCount="3">
    <brk id="40" max="11" man="1"/>
    <brk id="74" max="11" man="1"/>
    <brk id="11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9"/>
  <sheetViews>
    <sheetView showGridLines="0" view="pageBreakPreview" topLeftCell="A9" zoomScale="80" zoomScaleNormal="93" zoomScaleSheetLayoutView="80" workbookViewId="0">
      <selection activeCell="AE17" sqref="AE17"/>
    </sheetView>
  </sheetViews>
  <sheetFormatPr defaultColWidth="9.140625" defaultRowHeight="20.100000000000001" customHeight="1"/>
  <cols>
    <col min="1" max="1" width="16.85546875" style="146" customWidth="1"/>
    <col min="2" max="2" width="7.85546875" style="146" customWidth="1"/>
    <col min="3" max="3" width="7.42578125" style="146" customWidth="1"/>
    <col min="4" max="4" width="1.140625" style="161" customWidth="1"/>
    <col min="5" max="5" width="11.140625" style="146" customWidth="1"/>
    <col min="6" max="6" width="0.5703125" style="161" customWidth="1"/>
    <col min="7" max="7" width="11.140625" style="146" customWidth="1"/>
    <col min="8" max="8" width="0.5703125" style="146" customWidth="1"/>
    <col min="9" max="9" width="11.140625" style="146" customWidth="1"/>
    <col min="10" max="10" width="0.5703125" style="146" customWidth="1"/>
    <col min="11" max="11" width="11.140625" style="146" customWidth="1"/>
    <col min="12" max="12" width="0.85546875" style="146" customWidth="1"/>
    <col min="13" max="13" width="11.140625" style="146" customWidth="1"/>
    <col min="14" max="14" width="0.42578125" style="146" customWidth="1"/>
    <col min="15" max="15" width="11.140625" style="146" customWidth="1"/>
    <col min="16" max="16" width="1.42578125" style="146" customWidth="1"/>
    <col min="17" max="17" width="11.140625" style="146" customWidth="1"/>
    <col min="18" max="18" width="0.140625" style="146" customWidth="1"/>
    <col min="19" max="19" width="15" style="146" hidden="1" customWidth="1"/>
    <col min="20" max="20" width="1.85546875" style="146" hidden="1" customWidth="1"/>
    <col min="21" max="21" width="16" style="146" hidden="1" customWidth="1"/>
    <col min="22" max="22" width="0.85546875" style="146" customWidth="1"/>
    <col min="23" max="23" width="11.140625" style="146" customWidth="1"/>
    <col min="24" max="24" width="0.85546875" style="146" customWidth="1"/>
    <col min="25" max="25" width="11.140625" style="146" customWidth="1"/>
    <col min="26" max="26" width="0.5703125" style="146" customWidth="1"/>
    <col min="27" max="27" width="11.140625" style="146" customWidth="1"/>
    <col min="28" max="28" width="0.42578125" style="146" customWidth="1"/>
    <col min="29" max="29" width="11.140625" style="146" customWidth="1"/>
    <col min="30" max="30" width="0.7109375" style="146" customWidth="1"/>
    <col min="31" max="31" width="11.140625" style="146" customWidth="1"/>
    <col min="32" max="32" width="0.42578125" style="146" customWidth="1"/>
    <col min="33" max="33" width="11.140625" style="146" customWidth="1"/>
    <col min="34" max="34" width="0.85546875" style="146" customWidth="1"/>
    <col min="35" max="16384" width="9.140625" style="146"/>
  </cols>
  <sheetData>
    <row r="1" spans="1:33" ht="20.100000000000001" customHeight="1">
      <c r="B1" s="147"/>
      <c r="C1" s="147"/>
      <c r="D1" s="148"/>
      <c r="E1" s="147"/>
      <c r="F1" s="148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9" t="s">
        <v>83</v>
      </c>
    </row>
    <row r="2" spans="1:33" ht="20.100000000000001" customHeight="1">
      <c r="A2" s="150" t="s">
        <v>135</v>
      </c>
      <c r="B2" s="151"/>
      <c r="C2" s="151"/>
      <c r="D2" s="152"/>
      <c r="E2" s="151"/>
      <c r="F2" s="152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</row>
    <row r="3" spans="1:33" ht="20.100000000000001" customHeight="1">
      <c r="A3" s="151" t="s">
        <v>47</v>
      </c>
      <c r="B3" s="151"/>
      <c r="C3" s="151"/>
      <c r="D3" s="152"/>
      <c r="E3" s="151"/>
      <c r="F3" s="152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</row>
    <row r="4" spans="1:33" ht="20.100000000000001" customHeight="1">
      <c r="A4" s="151" t="s">
        <v>190</v>
      </c>
      <c r="B4" s="151"/>
      <c r="C4" s="151"/>
      <c r="D4" s="152"/>
      <c r="E4" s="151"/>
      <c r="F4" s="152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</row>
    <row r="5" spans="1:33" ht="20.100000000000001" customHeight="1">
      <c r="B5" s="153"/>
      <c r="C5" s="153"/>
      <c r="D5" s="154"/>
      <c r="E5" s="153"/>
      <c r="F5" s="154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5"/>
      <c r="R5" s="153"/>
      <c r="S5" s="155"/>
      <c r="T5" s="153"/>
      <c r="U5" s="155"/>
      <c r="V5" s="153"/>
      <c r="W5" s="155"/>
      <c r="X5" s="153"/>
      <c r="Y5" s="155"/>
      <c r="Z5" s="155"/>
      <c r="AA5" s="155"/>
      <c r="AB5" s="153"/>
      <c r="AC5" s="155"/>
      <c r="AD5" s="153"/>
      <c r="AE5" s="153"/>
      <c r="AF5" s="153"/>
      <c r="AG5" s="155" t="s">
        <v>84</v>
      </c>
    </row>
    <row r="6" spans="1:33" ht="20.100000000000001" customHeight="1">
      <c r="A6" s="156"/>
      <c r="B6" s="156"/>
      <c r="C6" s="156"/>
      <c r="D6" s="157"/>
      <c r="E6" s="205" t="s">
        <v>1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</row>
    <row r="7" spans="1:33" ht="20.100000000000001" customHeight="1">
      <c r="A7" s="156"/>
      <c r="B7" s="156"/>
      <c r="C7" s="156"/>
      <c r="D7" s="158"/>
      <c r="E7" s="206" t="s">
        <v>64</v>
      </c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159"/>
      <c r="AE7" s="156"/>
      <c r="AF7" s="159"/>
      <c r="AG7" s="159"/>
    </row>
    <row r="8" spans="1:33" ht="20.100000000000001" customHeight="1">
      <c r="A8" s="156"/>
      <c r="B8" s="156"/>
      <c r="C8" s="156"/>
      <c r="D8" s="158"/>
      <c r="E8" s="160"/>
      <c r="F8" s="158"/>
      <c r="G8" s="160"/>
      <c r="H8" s="160"/>
      <c r="I8" s="160"/>
      <c r="J8" s="160"/>
      <c r="K8" s="160"/>
      <c r="L8" s="160"/>
      <c r="M8" s="206" t="s">
        <v>26</v>
      </c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160"/>
      <c r="Y8" s="160"/>
      <c r="Z8" s="160"/>
      <c r="AA8" s="160"/>
      <c r="AB8" s="160"/>
      <c r="AC8" s="160"/>
      <c r="AD8" s="159"/>
      <c r="AE8" s="156"/>
      <c r="AF8" s="159"/>
      <c r="AG8" s="159"/>
    </row>
    <row r="9" spans="1:33" ht="20.100000000000001" customHeight="1">
      <c r="A9" s="156"/>
      <c r="B9" s="156"/>
      <c r="C9" s="156"/>
      <c r="D9" s="158"/>
      <c r="E9" s="160"/>
      <c r="F9" s="158"/>
      <c r="G9" s="160"/>
      <c r="H9" s="160"/>
      <c r="I9" s="205" t="s">
        <v>23</v>
      </c>
      <c r="J9" s="205"/>
      <c r="K9" s="205"/>
      <c r="L9" s="160"/>
      <c r="M9" s="205" t="s">
        <v>94</v>
      </c>
      <c r="N9" s="205"/>
      <c r="O9" s="205"/>
      <c r="P9" s="205"/>
      <c r="Q9" s="205"/>
      <c r="R9" s="160"/>
      <c r="S9" s="160"/>
      <c r="T9" s="160"/>
      <c r="U9" s="160"/>
      <c r="V9" s="160"/>
      <c r="W9" s="160"/>
      <c r="X9" s="160"/>
      <c r="Y9" s="160"/>
      <c r="Z9" s="160"/>
      <c r="AB9" s="160"/>
      <c r="AC9" s="160"/>
      <c r="AD9" s="159"/>
      <c r="AF9" s="159"/>
      <c r="AG9" s="159"/>
    </row>
    <row r="10" spans="1:33" ht="20.100000000000001" customHeight="1">
      <c r="A10" s="156"/>
      <c r="B10" s="156"/>
      <c r="C10" s="156"/>
      <c r="D10" s="158"/>
      <c r="E10" s="160"/>
      <c r="F10" s="158"/>
      <c r="G10" s="160"/>
      <c r="H10" s="160"/>
      <c r="I10" s="160"/>
      <c r="J10" s="160"/>
      <c r="K10" s="160"/>
      <c r="L10" s="160"/>
      <c r="M10" s="160"/>
      <c r="N10" s="160"/>
      <c r="O10" s="160" t="s">
        <v>169</v>
      </c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B10" s="160"/>
      <c r="AC10" s="160"/>
      <c r="AD10" s="159"/>
      <c r="AE10" s="156" t="s">
        <v>49</v>
      </c>
      <c r="AF10" s="159"/>
      <c r="AG10" s="159"/>
    </row>
    <row r="11" spans="1:33" ht="20.100000000000001" customHeight="1">
      <c r="A11" s="156"/>
      <c r="B11" s="156"/>
      <c r="C11" s="156"/>
      <c r="D11" s="158"/>
      <c r="E11" s="160"/>
      <c r="F11" s="158"/>
      <c r="G11" s="160"/>
      <c r="H11" s="160"/>
      <c r="I11" s="160"/>
      <c r="J11" s="160"/>
      <c r="K11" s="160"/>
      <c r="L11" s="160"/>
      <c r="M11" s="160" t="s">
        <v>128</v>
      </c>
      <c r="N11" s="160"/>
      <c r="O11" s="160" t="s">
        <v>171</v>
      </c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56" t="s">
        <v>110</v>
      </c>
      <c r="AB11" s="160"/>
      <c r="AC11" s="160"/>
      <c r="AD11" s="159"/>
      <c r="AE11" s="156" t="s">
        <v>52</v>
      </c>
      <c r="AF11" s="159"/>
      <c r="AG11" s="159"/>
    </row>
    <row r="12" spans="1:33" s="156" customFormat="1" ht="20.100000000000001" customHeight="1">
      <c r="D12" s="160"/>
      <c r="E12" s="160" t="s">
        <v>22</v>
      </c>
      <c r="F12" s="161"/>
      <c r="I12" s="156" t="s">
        <v>58</v>
      </c>
      <c r="L12" s="160"/>
      <c r="M12" s="160" t="s">
        <v>129</v>
      </c>
      <c r="N12" s="160"/>
      <c r="O12" s="156" t="s">
        <v>172</v>
      </c>
      <c r="P12" s="160"/>
      <c r="Q12" s="156" t="s">
        <v>50</v>
      </c>
      <c r="R12" s="160"/>
      <c r="S12" s="160" t="s">
        <v>50</v>
      </c>
      <c r="T12" s="160"/>
      <c r="U12" s="162" t="s">
        <v>67</v>
      </c>
      <c r="V12" s="160"/>
      <c r="W12" s="156" t="s">
        <v>51</v>
      </c>
      <c r="X12" s="160"/>
      <c r="Y12" s="156" t="s">
        <v>88</v>
      </c>
      <c r="AA12" s="156" t="s">
        <v>113</v>
      </c>
      <c r="AB12" s="160"/>
      <c r="AC12" s="156" t="s">
        <v>51</v>
      </c>
      <c r="AD12" s="160"/>
      <c r="AE12" s="156" t="s">
        <v>56</v>
      </c>
      <c r="AF12" s="160"/>
      <c r="AG12" s="156" t="s">
        <v>51</v>
      </c>
    </row>
    <row r="13" spans="1:33" s="156" customFormat="1" ht="20.100000000000001" customHeight="1">
      <c r="D13" s="161"/>
      <c r="E13" s="160" t="s">
        <v>143</v>
      </c>
      <c r="F13" s="161" t="s">
        <v>22</v>
      </c>
      <c r="G13" s="163" t="s">
        <v>140</v>
      </c>
      <c r="I13" s="164" t="s">
        <v>104</v>
      </c>
      <c r="L13" s="160"/>
      <c r="M13" s="156" t="s">
        <v>130</v>
      </c>
      <c r="N13" s="160"/>
      <c r="O13" s="156" t="s">
        <v>174</v>
      </c>
      <c r="P13" s="160"/>
      <c r="Q13" s="156" t="s">
        <v>53</v>
      </c>
      <c r="R13" s="160"/>
      <c r="S13" s="160" t="s">
        <v>53</v>
      </c>
      <c r="T13" s="160"/>
      <c r="U13" s="162" t="s">
        <v>54</v>
      </c>
      <c r="V13" s="160"/>
      <c r="W13" s="156" t="s">
        <v>55</v>
      </c>
      <c r="X13" s="160"/>
      <c r="Y13" s="156" t="s">
        <v>87</v>
      </c>
      <c r="AA13" s="156" t="s">
        <v>112</v>
      </c>
      <c r="AB13" s="160"/>
      <c r="AC13" s="156" t="s">
        <v>21</v>
      </c>
      <c r="AD13" s="160"/>
      <c r="AE13" s="156" t="s">
        <v>61</v>
      </c>
      <c r="AF13" s="160"/>
      <c r="AG13" s="156" t="s">
        <v>57</v>
      </c>
    </row>
    <row r="14" spans="1:33" s="156" customFormat="1" ht="20.100000000000001" customHeight="1">
      <c r="D14" s="160"/>
      <c r="E14" s="165" t="s">
        <v>142</v>
      </c>
      <c r="F14" s="160"/>
      <c r="G14" s="166" t="s">
        <v>141</v>
      </c>
      <c r="I14" s="165" t="s">
        <v>105</v>
      </c>
      <c r="K14" s="165" t="s">
        <v>59</v>
      </c>
      <c r="M14" s="165" t="s">
        <v>131</v>
      </c>
      <c r="O14" s="165" t="s">
        <v>173</v>
      </c>
      <c r="Q14" s="165" t="s">
        <v>4</v>
      </c>
      <c r="R14" s="160"/>
      <c r="S14" s="160" t="s">
        <v>4</v>
      </c>
      <c r="T14" s="160"/>
      <c r="U14" s="162" t="s">
        <v>68</v>
      </c>
      <c r="V14" s="160"/>
      <c r="W14" s="165" t="s">
        <v>60</v>
      </c>
      <c r="Y14" s="165" t="s">
        <v>86</v>
      </c>
      <c r="Z14" s="160"/>
      <c r="AA14" s="165" t="s">
        <v>109</v>
      </c>
      <c r="AC14" s="165" t="s">
        <v>65</v>
      </c>
      <c r="AE14" s="165" t="s">
        <v>66</v>
      </c>
      <c r="AG14" s="165" t="s">
        <v>62</v>
      </c>
    </row>
    <row r="15" spans="1:33" ht="20.100000000000001" customHeight="1">
      <c r="A15" s="182" t="s">
        <v>148</v>
      </c>
      <c r="B15" s="168"/>
      <c r="C15" s="168"/>
      <c r="D15" s="169"/>
      <c r="E15" s="170">
        <v>1027904</v>
      </c>
      <c r="F15" s="169"/>
      <c r="G15" s="170">
        <v>100000</v>
      </c>
      <c r="H15" s="170"/>
      <c r="I15" s="170">
        <v>95286</v>
      </c>
      <c r="J15" s="170"/>
      <c r="K15" s="170">
        <v>282466</v>
      </c>
      <c r="L15" s="170"/>
      <c r="M15" s="170">
        <v>-2230</v>
      </c>
      <c r="N15" s="171"/>
      <c r="O15" s="171">
        <v>11738</v>
      </c>
      <c r="P15" s="171"/>
      <c r="Q15" s="170">
        <v>471826</v>
      </c>
      <c r="R15" s="171"/>
      <c r="S15" s="171"/>
      <c r="T15" s="171"/>
      <c r="U15" s="171"/>
      <c r="V15" s="171"/>
      <c r="W15" s="172">
        <f>SUM(M15:V15)</f>
        <v>481334</v>
      </c>
      <c r="X15" s="170"/>
      <c r="Y15" s="170">
        <v>21431</v>
      </c>
      <c r="Z15" s="170"/>
      <c r="AA15" s="170">
        <v>68924</v>
      </c>
      <c r="AB15" s="170"/>
      <c r="AC15" s="171">
        <f>SUM(E15:AA15)-W15</f>
        <v>2077345</v>
      </c>
      <c r="AD15" s="172"/>
      <c r="AE15" s="172">
        <v>21170</v>
      </c>
      <c r="AF15" s="170"/>
      <c r="AG15" s="170">
        <f t="shared" ref="AG15" si="0">SUM(AC15:AF15)</f>
        <v>2098515</v>
      </c>
    </row>
    <row r="16" spans="1:33" s="174" customFormat="1" ht="20.100000000000001" customHeight="1">
      <c r="A16" s="173" t="s">
        <v>123</v>
      </c>
      <c r="C16" s="175"/>
      <c r="D16" s="176"/>
      <c r="E16" s="177">
        <v>0</v>
      </c>
      <c r="F16" s="176"/>
      <c r="G16" s="177">
        <v>0</v>
      </c>
      <c r="H16" s="177"/>
      <c r="I16" s="177">
        <v>0</v>
      </c>
      <c r="J16" s="177"/>
      <c r="K16" s="172">
        <f>PL!G27</f>
        <v>10071</v>
      </c>
      <c r="L16" s="177"/>
      <c r="M16" s="177">
        <v>0</v>
      </c>
      <c r="N16" s="177"/>
      <c r="O16" s="177">
        <v>0</v>
      </c>
      <c r="P16" s="177"/>
      <c r="Q16" s="177">
        <v>0</v>
      </c>
      <c r="R16" s="177"/>
      <c r="S16" s="177"/>
      <c r="T16" s="177"/>
      <c r="U16" s="177"/>
      <c r="V16" s="177"/>
      <c r="W16" s="172">
        <f t="shared" ref="W16:W17" si="1">SUM(M16:V16)</f>
        <v>0</v>
      </c>
      <c r="X16" s="177"/>
      <c r="Y16" s="177">
        <v>0</v>
      </c>
      <c r="Z16" s="178"/>
      <c r="AA16" s="177">
        <v>0</v>
      </c>
      <c r="AC16" s="177">
        <f>SUM(E16:AA16)-W16</f>
        <v>10071</v>
      </c>
      <c r="AD16" s="177"/>
      <c r="AE16" s="177">
        <v>172</v>
      </c>
      <c r="AF16" s="177"/>
      <c r="AG16" s="177">
        <f t="shared" ref="AG16:AG19" si="2">SUM(AC16:AF16)</f>
        <v>10243</v>
      </c>
    </row>
    <row r="17" spans="1:33" s="174" customFormat="1" ht="20.100000000000001" customHeight="1">
      <c r="A17" s="173" t="s">
        <v>89</v>
      </c>
      <c r="C17" s="175"/>
      <c r="D17" s="176"/>
      <c r="E17" s="179">
        <v>0</v>
      </c>
      <c r="F17" s="176"/>
      <c r="G17" s="179">
        <v>0</v>
      </c>
      <c r="H17" s="177"/>
      <c r="I17" s="179">
        <v>0</v>
      </c>
      <c r="J17" s="177"/>
      <c r="K17" s="179">
        <v>0</v>
      </c>
      <c r="L17" s="177"/>
      <c r="M17" s="179">
        <f>PL!G63</f>
        <v>1471</v>
      </c>
      <c r="N17" s="177"/>
      <c r="O17" s="179">
        <v>0</v>
      </c>
      <c r="P17" s="177"/>
      <c r="Q17" s="179">
        <v>0</v>
      </c>
      <c r="R17" s="177"/>
      <c r="S17" s="177"/>
      <c r="T17" s="177"/>
      <c r="U17" s="177"/>
      <c r="V17" s="177"/>
      <c r="W17" s="179">
        <f t="shared" si="1"/>
        <v>1471</v>
      </c>
      <c r="X17" s="177"/>
      <c r="Y17" s="179">
        <v>0</v>
      </c>
      <c r="Z17" s="178"/>
      <c r="AA17" s="179">
        <v>0</v>
      </c>
      <c r="AC17" s="179">
        <f>SUM(E17:AA17)-W17</f>
        <v>1471</v>
      </c>
      <c r="AE17" s="179">
        <v>0</v>
      </c>
      <c r="AG17" s="179">
        <f t="shared" si="2"/>
        <v>1471</v>
      </c>
    </row>
    <row r="18" spans="1:33" s="174" customFormat="1" ht="20.100000000000001" customHeight="1">
      <c r="A18" s="173" t="s">
        <v>85</v>
      </c>
      <c r="C18" s="175"/>
      <c r="D18" s="176"/>
      <c r="E18" s="177">
        <f>SUM(E16:E17)</f>
        <v>0</v>
      </c>
      <c r="F18" s="176"/>
      <c r="G18" s="177">
        <f>SUM(G16:G17)</f>
        <v>0</v>
      </c>
      <c r="H18" s="177"/>
      <c r="I18" s="177">
        <f>SUM(I16:I17)</f>
        <v>0</v>
      </c>
      <c r="J18" s="177"/>
      <c r="K18" s="177">
        <f>SUM(K16:K17)</f>
        <v>10071</v>
      </c>
      <c r="L18" s="177"/>
      <c r="M18" s="177">
        <f>SUM(M16:M17)</f>
        <v>1471</v>
      </c>
      <c r="N18" s="177"/>
      <c r="O18" s="177">
        <f>SUM(O16:O17)</f>
        <v>0</v>
      </c>
      <c r="P18" s="177"/>
      <c r="Q18" s="177">
        <f>SUM(Q16:Q17)</f>
        <v>0</v>
      </c>
      <c r="R18" s="177"/>
      <c r="S18" s="177">
        <f>SUM(S16:S17)</f>
        <v>0</v>
      </c>
      <c r="T18" s="177"/>
      <c r="U18" s="177">
        <f>SUM(U16:U17)</f>
        <v>0</v>
      </c>
      <c r="V18" s="177"/>
      <c r="W18" s="177">
        <f>SUM(M18:V18)</f>
        <v>1471</v>
      </c>
      <c r="X18" s="177"/>
      <c r="Y18" s="177">
        <f>SUM(Y16:Y17)</f>
        <v>0</v>
      </c>
      <c r="Z18" s="178"/>
      <c r="AA18" s="177">
        <f>SUM(AA16:AA17)</f>
        <v>0</v>
      </c>
      <c r="AC18" s="177">
        <f>SUM(AC16:AC17)</f>
        <v>11542</v>
      </c>
      <c r="AE18" s="177">
        <f>SUM(AE16:AE17)</f>
        <v>172</v>
      </c>
      <c r="AG18" s="177">
        <f>SUM(AG16:AG17)</f>
        <v>11714</v>
      </c>
    </row>
    <row r="19" spans="1:33" s="174" customFormat="1" ht="20.100000000000001" customHeight="1">
      <c r="A19" s="173" t="s">
        <v>63</v>
      </c>
      <c r="C19" s="175"/>
      <c r="D19" s="176"/>
      <c r="E19" s="177">
        <v>0</v>
      </c>
      <c r="F19" s="176"/>
      <c r="G19" s="177">
        <v>0</v>
      </c>
      <c r="H19" s="177"/>
      <c r="I19" s="177">
        <v>0</v>
      </c>
      <c r="J19" s="177"/>
      <c r="K19" s="172">
        <v>524</v>
      </c>
      <c r="L19" s="177"/>
      <c r="M19" s="177">
        <v>0</v>
      </c>
      <c r="N19" s="177"/>
      <c r="O19" s="177">
        <v>0</v>
      </c>
      <c r="P19" s="177"/>
      <c r="Q19" s="177">
        <v>-524</v>
      </c>
      <c r="R19" s="177"/>
      <c r="S19" s="177"/>
      <c r="T19" s="177"/>
      <c r="U19" s="177"/>
      <c r="V19" s="177"/>
      <c r="W19" s="177">
        <f t="shared" ref="W19" si="3">SUM(M19:V19)</f>
        <v>-524</v>
      </c>
      <c r="X19" s="177"/>
      <c r="Y19" s="177">
        <v>0</v>
      </c>
      <c r="Z19" s="178"/>
      <c r="AA19" s="177">
        <v>0</v>
      </c>
      <c r="AC19" s="177">
        <f>SUM(E19:AA19)-W19</f>
        <v>0</v>
      </c>
      <c r="AE19" s="177">
        <v>0</v>
      </c>
      <c r="AG19" s="177">
        <f t="shared" si="2"/>
        <v>0</v>
      </c>
    </row>
    <row r="20" spans="1:33" ht="20.100000000000001" customHeight="1" thickBot="1">
      <c r="A20" s="182" t="s">
        <v>149</v>
      </c>
      <c r="D20" s="160"/>
      <c r="E20" s="183">
        <f>SUM(E18:E19,E15)</f>
        <v>1027904</v>
      </c>
      <c r="F20" s="160"/>
      <c r="G20" s="183">
        <f>SUM(G18:G19,G15)</f>
        <v>100000</v>
      </c>
      <c r="H20" s="171"/>
      <c r="I20" s="183">
        <f>SUM(I18:I19,I15)</f>
        <v>95286</v>
      </c>
      <c r="J20" s="171"/>
      <c r="K20" s="183">
        <f>SUM(K18:K19,K15)</f>
        <v>293061</v>
      </c>
      <c r="L20" s="171"/>
      <c r="M20" s="183">
        <f>SUM(M18:M19,M15)</f>
        <v>-759</v>
      </c>
      <c r="N20" s="171"/>
      <c r="O20" s="183">
        <f>SUM(O18:O19,O15)</f>
        <v>11738</v>
      </c>
      <c r="P20" s="171"/>
      <c r="Q20" s="183">
        <f>SUM(Q18:Q19,Q15)</f>
        <v>471302</v>
      </c>
      <c r="R20" s="171"/>
      <c r="S20" s="171"/>
      <c r="T20" s="171"/>
      <c r="U20" s="171"/>
      <c r="V20" s="171"/>
      <c r="W20" s="183">
        <f>SUM(W18:W19,W15)</f>
        <v>482281</v>
      </c>
      <c r="X20" s="170"/>
      <c r="Y20" s="183">
        <f>SUM(Y18:Y19,Y15)</f>
        <v>21431</v>
      </c>
      <c r="Z20" s="171"/>
      <c r="AA20" s="183">
        <f>SUM(AA18:AA19,AA15)</f>
        <v>68924</v>
      </c>
      <c r="AB20" s="170"/>
      <c r="AC20" s="183">
        <f>SUM(AC18:AC19,AC15)</f>
        <v>2088887</v>
      </c>
      <c r="AD20" s="170"/>
      <c r="AE20" s="183">
        <f>SUM(AE18:AE19,AE15)</f>
        <v>21342</v>
      </c>
      <c r="AF20" s="170"/>
      <c r="AG20" s="183">
        <f>SUM(AG18:AG19,AG15)</f>
        <v>2110229</v>
      </c>
    </row>
    <row r="21" spans="1:33" ht="20.100000000000001" customHeight="1" thickTop="1">
      <c r="A21" s="182"/>
      <c r="D21" s="160"/>
      <c r="E21" s="171"/>
      <c r="F21" s="160"/>
      <c r="G21" s="171"/>
      <c r="H21" s="171"/>
      <c r="I21" s="171"/>
      <c r="J21" s="171"/>
      <c r="K21" s="171"/>
      <c r="L21" s="170"/>
      <c r="M21" s="170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0"/>
      <c r="Y21" s="171"/>
      <c r="Z21" s="171"/>
      <c r="AA21" s="171"/>
      <c r="AB21" s="170"/>
      <c r="AC21" s="171"/>
      <c r="AD21" s="170"/>
      <c r="AE21" s="171"/>
      <c r="AF21" s="170"/>
      <c r="AG21" s="171"/>
    </row>
    <row r="22" spans="1:33" ht="20.100000000000001" customHeight="1">
      <c r="A22" s="167" t="s">
        <v>196</v>
      </c>
      <c r="B22" s="168"/>
      <c r="C22" s="168"/>
      <c r="D22" s="169"/>
      <c r="E22" s="170">
        <v>1027904</v>
      </c>
      <c r="F22" s="169"/>
      <c r="G22" s="170">
        <v>100000</v>
      </c>
      <c r="H22" s="170"/>
      <c r="I22" s="170">
        <v>98986</v>
      </c>
      <c r="J22" s="170"/>
      <c r="K22" s="170">
        <v>294572</v>
      </c>
      <c r="L22" s="170"/>
      <c r="M22" s="170">
        <v>-1689</v>
      </c>
      <c r="N22" s="171"/>
      <c r="O22" s="170">
        <v>1382</v>
      </c>
      <c r="P22" s="171"/>
      <c r="Q22" s="170">
        <v>469717</v>
      </c>
      <c r="R22" s="171"/>
      <c r="S22" s="171"/>
      <c r="T22" s="171"/>
      <c r="U22" s="171"/>
      <c r="V22" s="171"/>
      <c r="W22" s="172">
        <f>SUM(M22:V22)</f>
        <v>469410</v>
      </c>
      <c r="X22" s="170"/>
      <c r="Y22" s="170">
        <v>21431</v>
      </c>
      <c r="Z22" s="170"/>
      <c r="AA22" s="170">
        <v>68924</v>
      </c>
      <c r="AB22" s="170"/>
      <c r="AC22" s="171">
        <f>SUM(E22:AA22)-W22</f>
        <v>2081227</v>
      </c>
      <c r="AD22" s="172"/>
      <c r="AE22" s="172">
        <v>21711</v>
      </c>
      <c r="AF22" s="170"/>
      <c r="AG22" s="170">
        <f t="shared" ref="AG22:AG24" si="4">SUM(AC22:AF22)</f>
        <v>2102938</v>
      </c>
    </row>
    <row r="23" spans="1:33" s="174" customFormat="1" ht="20.100000000000001" customHeight="1">
      <c r="A23" s="173" t="s">
        <v>123</v>
      </c>
      <c r="C23" s="175"/>
      <c r="D23" s="176"/>
      <c r="E23" s="177">
        <v>0</v>
      </c>
      <c r="F23" s="176"/>
      <c r="G23" s="177">
        <v>0</v>
      </c>
      <c r="H23" s="177"/>
      <c r="I23" s="177">
        <v>0</v>
      </c>
      <c r="J23" s="177"/>
      <c r="K23" s="172">
        <f>PL!E27</f>
        <v>6589</v>
      </c>
      <c r="L23" s="177"/>
      <c r="M23" s="177">
        <v>0</v>
      </c>
      <c r="N23" s="177"/>
      <c r="O23" s="177">
        <v>0</v>
      </c>
      <c r="P23" s="177"/>
      <c r="Q23" s="177">
        <v>0</v>
      </c>
      <c r="R23" s="177"/>
      <c r="S23" s="177"/>
      <c r="T23" s="177"/>
      <c r="U23" s="177"/>
      <c r="V23" s="177"/>
      <c r="W23" s="177">
        <f t="shared" ref="W23" si="5">SUM(M23:V23)</f>
        <v>0</v>
      </c>
      <c r="X23" s="177"/>
      <c r="Y23" s="177">
        <v>0</v>
      </c>
      <c r="Z23" s="180"/>
      <c r="AA23" s="177">
        <v>0</v>
      </c>
      <c r="AB23" s="181"/>
      <c r="AC23" s="177">
        <f>SUM(E23:AA23)-W23</f>
        <v>6589</v>
      </c>
      <c r="AD23" s="177"/>
      <c r="AE23" s="177">
        <v>944</v>
      </c>
      <c r="AF23" s="177"/>
      <c r="AG23" s="177">
        <f t="shared" si="4"/>
        <v>7533</v>
      </c>
    </row>
    <row r="24" spans="1:33" s="174" customFormat="1" ht="20.100000000000001" customHeight="1">
      <c r="A24" s="173" t="s">
        <v>89</v>
      </c>
      <c r="C24" s="175"/>
      <c r="D24" s="176"/>
      <c r="E24" s="179">
        <v>0</v>
      </c>
      <c r="F24" s="176"/>
      <c r="G24" s="179">
        <v>0</v>
      </c>
      <c r="H24" s="177"/>
      <c r="I24" s="179">
        <v>0</v>
      </c>
      <c r="J24" s="177"/>
      <c r="K24" s="179">
        <v>0</v>
      </c>
      <c r="L24" s="177"/>
      <c r="M24" s="185">
        <v>188</v>
      </c>
      <c r="N24" s="177"/>
      <c r="O24" s="185">
        <v>530</v>
      </c>
      <c r="P24" s="177"/>
      <c r="Q24" s="179">
        <v>0</v>
      </c>
      <c r="R24" s="177"/>
      <c r="S24" s="177"/>
      <c r="T24" s="177"/>
      <c r="U24" s="177"/>
      <c r="V24" s="177"/>
      <c r="W24" s="179">
        <f>SUM(M24:V24)</f>
        <v>718</v>
      </c>
      <c r="X24" s="177"/>
      <c r="Y24" s="179">
        <v>0</v>
      </c>
      <c r="Z24" s="180"/>
      <c r="AA24" s="179">
        <v>0</v>
      </c>
      <c r="AB24" s="181"/>
      <c r="AC24" s="179">
        <f>SUM(E24:AA24)-W24</f>
        <v>718</v>
      </c>
      <c r="AD24" s="181"/>
      <c r="AE24" s="179">
        <v>0</v>
      </c>
      <c r="AF24" s="181"/>
      <c r="AG24" s="179">
        <f t="shared" si="4"/>
        <v>718</v>
      </c>
    </row>
    <row r="25" spans="1:33" s="174" customFormat="1" ht="20.100000000000001" customHeight="1">
      <c r="A25" s="173" t="s">
        <v>85</v>
      </c>
      <c r="C25" s="175"/>
      <c r="D25" s="176"/>
      <c r="E25" s="177">
        <f>SUM(E23:E24)</f>
        <v>0</v>
      </c>
      <c r="F25" s="176"/>
      <c r="G25" s="177">
        <f>SUM(G23:G24)</f>
        <v>0</v>
      </c>
      <c r="H25" s="177"/>
      <c r="I25" s="177">
        <f>SUM(I23:I24)</f>
        <v>0</v>
      </c>
      <c r="J25" s="177"/>
      <c r="K25" s="177">
        <f>SUM(K23:K24)</f>
        <v>6589</v>
      </c>
      <c r="L25" s="177"/>
      <c r="M25" s="177">
        <f>SUM(M23:M24)</f>
        <v>188</v>
      </c>
      <c r="N25" s="177"/>
      <c r="O25" s="177">
        <f>SUM(O23:O24)</f>
        <v>530</v>
      </c>
      <c r="P25" s="177"/>
      <c r="Q25" s="177">
        <f>SUM(Q23:Q24)</f>
        <v>0</v>
      </c>
      <c r="R25" s="177"/>
      <c r="S25" s="177">
        <f>SUM(S23:S24)</f>
        <v>0</v>
      </c>
      <c r="T25" s="177"/>
      <c r="U25" s="177">
        <f>SUM(U23:U24)</f>
        <v>0</v>
      </c>
      <c r="V25" s="177"/>
      <c r="W25" s="177">
        <f>SUM(M25:V25)</f>
        <v>718</v>
      </c>
      <c r="X25" s="177"/>
      <c r="Y25" s="177">
        <f>SUM(Y23:Y24)</f>
        <v>0</v>
      </c>
      <c r="Z25" s="180"/>
      <c r="AA25" s="177">
        <f>SUM(AA23:AA24)</f>
        <v>0</v>
      </c>
      <c r="AB25" s="181"/>
      <c r="AC25" s="177">
        <f>SUM(AC23:AC24)</f>
        <v>7307</v>
      </c>
      <c r="AD25" s="181"/>
      <c r="AE25" s="177">
        <f>SUM(AE23:AE24)</f>
        <v>944</v>
      </c>
      <c r="AF25" s="181"/>
      <c r="AG25" s="177">
        <f>SUM(AG23:AG24)</f>
        <v>8251</v>
      </c>
    </row>
    <row r="26" spans="1:33" ht="20.100000000000001" customHeight="1">
      <c r="A26" s="173" t="s">
        <v>63</v>
      </c>
      <c r="B26" s="168"/>
      <c r="C26" s="168"/>
      <c r="D26" s="169"/>
      <c r="E26" s="177">
        <v>0</v>
      </c>
      <c r="F26" s="176"/>
      <c r="G26" s="177">
        <v>0</v>
      </c>
      <c r="H26" s="177"/>
      <c r="I26" s="177">
        <v>0</v>
      </c>
      <c r="J26" s="177"/>
      <c r="K26" s="172">
        <v>519</v>
      </c>
      <c r="L26" s="177"/>
      <c r="M26" s="177">
        <v>0</v>
      </c>
      <c r="N26" s="177"/>
      <c r="O26" s="177">
        <v>0</v>
      </c>
      <c r="P26" s="177"/>
      <c r="Q26" s="177">
        <v>-519</v>
      </c>
      <c r="R26" s="177"/>
      <c r="S26" s="177"/>
      <c r="T26" s="177"/>
      <c r="U26" s="177"/>
      <c r="V26" s="177"/>
      <c r="W26" s="177">
        <f>SUM(M26:V26)</f>
        <v>-519</v>
      </c>
      <c r="X26" s="177"/>
      <c r="Y26" s="177">
        <v>0</v>
      </c>
      <c r="Z26" s="180"/>
      <c r="AA26" s="177">
        <v>0</v>
      </c>
      <c r="AB26" s="181"/>
      <c r="AC26" s="177">
        <f>SUM(E26:AA26)-W26</f>
        <v>0</v>
      </c>
      <c r="AD26" s="177"/>
      <c r="AE26" s="177">
        <v>0</v>
      </c>
      <c r="AF26" s="177"/>
      <c r="AG26" s="177">
        <f>SUM(AC26:AF26)</f>
        <v>0</v>
      </c>
    </row>
    <row r="27" spans="1:33" ht="20.100000000000001" customHeight="1" thickBot="1">
      <c r="A27" s="182" t="s">
        <v>191</v>
      </c>
      <c r="D27" s="160"/>
      <c r="E27" s="183">
        <f>SUM(E25:E26,E22)</f>
        <v>1027904</v>
      </c>
      <c r="F27" s="160"/>
      <c r="G27" s="183">
        <f>SUM(G25:G26,G22)</f>
        <v>100000</v>
      </c>
      <c r="H27" s="171"/>
      <c r="I27" s="183">
        <f>SUM(I25:I26,I22)</f>
        <v>98986</v>
      </c>
      <c r="J27" s="171"/>
      <c r="K27" s="183">
        <f>SUM(K25:K26,K22)</f>
        <v>301680</v>
      </c>
      <c r="L27" s="170"/>
      <c r="M27" s="183">
        <f>SUM(M25:M26,M22)</f>
        <v>-1501</v>
      </c>
      <c r="N27" s="171"/>
      <c r="O27" s="183">
        <f>SUM(O25:O26,O22)</f>
        <v>1912</v>
      </c>
      <c r="P27" s="171"/>
      <c r="Q27" s="183">
        <f>SUM(Q25:Q26,Q22)</f>
        <v>469198</v>
      </c>
      <c r="R27" s="171"/>
      <c r="S27" s="171"/>
      <c r="T27" s="171"/>
      <c r="U27" s="171"/>
      <c r="V27" s="186">
        <f>SUM(V25:V26)+V22</f>
        <v>0</v>
      </c>
      <c r="W27" s="183">
        <f>SUM(W25:W26,W22)</f>
        <v>469609</v>
      </c>
      <c r="X27" s="170"/>
      <c r="Y27" s="183">
        <f>SUM(Y25:Y26,Y22)</f>
        <v>21431</v>
      </c>
      <c r="Z27" s="171"/>
      <c r="AA27" s="183">
        <f>SUM(AA25:AA26,AA22)</f>
        <v>68924</v>
      </c>
      <c r="AB27" s="170"/>
      <c r="AC27" s="183">
        <f>SUM(AC25:AC26,AC22)</f>
        <v>2088534</v>
      </c>
      <c r="AD27" s="170"/>
      <c r="AE27" s="183">
        <f>SUM(AE25:AE26,AE22)</f>
        <v>22655</v>
      </c>
      <c r="AF27" s="170"/>
      <c r="AG27" s="183">
        <f>SUM(AG25:AG26,AG22)</f>
        <v>2111189</v>
      </c>
    </row>
    <row r="28" spans="1:33" ht="20.100000000000001" customHeight="1" thickTop="1">
      <c r="A28" s="182"/>
      <c r="D28" s="160"/>
      <c r="E28" s="160"/>
      <c r="F28" s="160"/>
      <c r="G28" s="160"/>
      <c r="H28" s="160"/>
      <c r="I28" s="160"/>
      <c r="J28" s="160"/>
      <c r="K28" s="160"/>
      <c r="L28" s="156"/>
      <c r="M28" s="156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6"/>
      <c r="Y28" s="160"/>
      <c r="Z28" s="160"/>
      <c r="AA28" s="160"/>
      <c r="AB28" s="156"/>
      <c r="AC28" s="160"/>
      <c r="AD28" s="156"/>
      <c r="AE28" s="160"/>
      <c r="AF28" s="156"/>
      <c r="AG28" s="160"/>
    </row>
    <row r="29" spans="1:33" ht="20.100000000000001" customHeight="1">
      <c r="A29" s="184" t="s">
        <v>12</v>
      </c>
      <c r="N29" s="161"/>
      <c r="O29" s="161"/>
      <c r="P29" s="161"/>
      <c r="R29" s="161"/>
      <c r="S29" s="161"/>
      <c r="T29" s="161"/>
      <c r="U29" s="161"/>
      <c r="V29" s="161"/>
    </row>
  </sheetData>
  <mergeCells count="5">
    <mergeCell ref="E6:AG6"/>
    <mergeCell ref="E7:AC7"/>
    <mergeCell ref="I9:K9"/>
    <mergeCell ref="M8:W8"/>
    <mergeCell ref="M9:Q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7"/>
  <sheetViews>
    <sheetView showGridLines="0" view="pageBreakPreview" zoomScale="85" zoomScaleNormal="100" zoomScaleSheetLayoutView="85" workbookViewId="0">
      <selection activeCell="B12" sqref="B12"/>
    </sheetView>
  </sheetViews>
  <sheetFormatPr defaultColWidth="9.140625" defaultRowHeight="21"/>
  <cols>
    <col min="1" max="1" width="12.85546875" style="4" customWidth="1"/>
    <col min="2" max="2" width="9.85546875" style="4" customWidth="1"/>
    <col min="3" max="3" width="15.7109375" style="4" customWidth="1"/>
    <col min="4" max="4" width="1.140625" style="43" customWidth="1"/>
    <col min="5" max="5" width="14.28515625" style="4" customWidth="1"/>
    <col min="6" max="6" width="1.140625" style="43" customWidth="1"/>
    <col min="7" max="7" width="14.28515625" style="4" customWidth="1"/>
    <col min="8" max="8" width="1.85546875" style="4" customWidth="1"/>
    <col min="9" max="9" width="14.28515625" style="4" customWidth="1"/>
    <col min="10" max="10" width="1.5703125" style="4" customWidth="1"/>
    <col min="11" max="11" width="14.28515625" style="4" customWidth="1"/>
    <col min="12" max="12" width="1.85546875" style="4" customWidth="1"/>
    <col min="13" max="13" width="14.28515625" style="4" customWidth="1"/>
    <col min="14" max="14" width="1.85546875" style="4" customWidth="1"/>
    <col min="15" max="15" width="14.28515625" style="4" customWidth="1"/>
    <col min="16" max="16" width="1.85546875" style="4" customWidth="1"/>
    <col min="17" max="17" width="14.28515625" style="4" customWidth="1"/>
    <col min="18" max="18" width="0.85546875" style="4" customWidth="1"/>
    <col min="19" max="19" width="14.28515625" style="4" customWidth="1"/>
    <col min="20" max="16384" width="9.140625" style="4"/>
  </cols>
  <sheetData>
    <row r="1" spans="1:23">
      <c r="S1" s="17" t="s">
        <v>83</v>
      </c>
    </row>
    <row r="2" spans="1:23">
      <c r="A2" s="15" t="s">
        <v>135</v>
      </c>
      <c r="B2" s="46"/>
      <c r="C2" s="46"/>
      <c r="D2" s="61"/>
      <c r="E2" s="46"/>
      <c r="F2" s="61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S2" s="46"/>
    </row>
    <row r="3" spans="1:23">
      <c r="A3" s="59" t="s">
        <v>47</v>
      </c>
      <c r="B3" s="46"/>
      <c r="C3" s="46"/>
      <c r="D3" s="61"/>
      <c r="E3" s="46"/>
      <c r="F3" s="61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S3" s="46"/>
    </row>
    <row r="4" spans="1:23">
      <c r="A4" s="59" t="s">
        <v>190</v>
      </c>
      <c r="B4" s="46"/>
      <c r="C4" s="46"/>
      <c r="D4" s="61"/>
      <c r="E4" s="46"/>
      <c r="F4" s="61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S4" s="46"/>
    </row>
    <row r="5" spans="1:23">
      <c r="B5" s="62"/>
      <c r="C5" s="62"/>
      <c r="D5" s="63"/>
      <c r="E5" s="62"/>
      <c r="F5" s="63"/>
      <c r="G5" s="62"/>
      <c r="H5" s="62"/>
      <c r="I5" s="62"/>
      <c r="J5" s="62"/>
      <c r="K5" s="62"/>
      <c r="L5" s="62"/>
      <c r="M5" s="102"/>
      <c r="N5" s="62"/>
      <c r="O5" s="102"/>
      <c r="P5" s="62"/>
      <c r="Q5" s="102"/>
      <c r="S5" s="60" t="s">
        <v>84</v>
      </c>
    </row>
    <row r="6" spans="1:23">
      <c r="B6" s="62"/>
      <c r="C6" s="62"/>
      <c r="D6" s="63"/>
      <c r="E6" s="207" t="s">
        <v>2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</row>
    <row r="7" spans="1:23">
      <c r="B7" s="62"/>
      <c r="C7" s="62"/>
      <c r="D7" s="63"/>
      <c r="E7" s="62"/>
      <c r="F7" s="63"/>
      <c r="G7" s="62"/>
      <c r="H7" s="62"/>
      <c r="I7" s="62"/>
      <c r="J7" s="62"/>
      <c r="K7" s="62"/>
      <c r="L7" s="63"/>
      <c r="M7" s="208" t="s">
        <v>26</v>
      </c>
      <c r="N7" s="208"/>
      <c r="O7" s="208"/>
      <c r="P7" s="208"/>
      <c r="Q7" s="208"/>
      <c r="S7" s="102"/>
    </row>
    <row r="8" spans="1:23">
      <c r="A8" s="64"/>
      <c r="B8" s="64"/>
      <c r="C8" s="64"/>
      <c r="D8" s="31"/>
      <c r="E8" s="65"/>
      <c r="F8" s="31"/>
      <c r="G8" s="65"/>
      <c r="H8" s="65"/>
      <c r="I8" s="209" t="s">
        <v>23</v>
      </c>
      <c r="J8" s="209"/>
      <c r="K8" s="209"/>
      <c r="L8" s="65"/>
      <c r="M8" s="210" t="s">
        <v>48</v>
      </c>
      <c r="N8" s="210"/>
      <c r="O8" s="210"/>
      <c r="P8" s="65"/>
      <c r="Q8" s="66"/>
      <c r="S8" s="66"/>
    </row>
    <row r="9" spans="1:23">
      <c r="A9" s="64"/>
      <c r="B9" s="64"/>
      <c r="C9" s="64"/>
      <c r="D9" s="31"/>
      <c r="E9" s="65"/>
      <c r="F9" s="31"/>
      <c r="G9" s="65"/>
      <c r="H9" s="65"/>
      <c r="I9" s="65"/>
      <c r="J9" s="65"/>
      <c r="K9" s="65"/>
      <c r="L9" s="65"/>
      <c r="M9" s="65" t="s">
        <v>169</v>
      </c>
      <c r="N9" s="65"/>
      <c r="O9" s="65"/>
      <c r="P9" s="65"/>
      <c r="Q9" s="66"/>
      <c r="S9" s="66"/>
    </row>
    <row r="10" spans="1:23" s="64" customFormat="1">
      <c r="D10" s="65"/>
      <c r="E10" s="65"/>
      <c r="F10" s="65"/>
      <c r="G10" s="65"/>
      <c r="H10" s="65"/>
      <c r="I10" s="41" t="s">
        <v>58</v>
      </c>
      <c r="J10" s="41"/>
      <c r="K10" s="41"/>
      <c r="L10" s="65"/>
      <c r="M10" s="65" t="s">
        <v>170</v>
      </c>
      <c r="N10" s="65"/>
      <c r="O10" s="65" t="s">
        <v>50</v>
      </c>
      <c r="P10" s="65"/>
      <c r="Q10" s="64" t="s">
        <v>51</v>
      </c>
    </row>
    <row r="11" spans="1:23" s="64" customFormat="1">
      <c r="E11" s="64" t="s">
        <v>102</v>
      </c>
      <c r="G11" s="129" t="s">
        <v>140</v>
      </c>
      <c r="I11" s="70" t="s">
        <v>104</v>
      </c>
      <c r="J11" s="41"/>
      <c r="K11" s="41"/>
      <c r="L11" s="65"/>
      <c r="M11" s="64" t="s">
        <v>175</v>
      </c>
      <c r="N11" s="65"/>
      <c r="O11" s="64" t="s">
        <v>53</v>
      </c>
      <c r="P11" s="65"/>
      <c r="Q11" s="64" t="s">
        <v>55</v>
      </c>
      <c r="S11" s="65" t="s">
        <v>51</v>
      </c>
    </row>
    <row r="12" spans="1:23" s="64" customFormat="1">
      <c r="D12" s="65"/>
      <c r="E12" s="113" t="s">
        <v>101</v>
      </c>
      <c r="F12" s="65"/>
      <c r="G12" s="130" t="s">
        <v>141</v>
      </c>
      <c r="I12" s="112" t="s">
        <v>105</v>
      </c>
      <c r="J12" s="41"/>
      <c r="K12" s="112" t="s">
        <v>59</v>
      </c>
      <c r="M12" s="113" t="s">
        <v>48</v>
      </c>
      <c r="O12" s="142" t="s">
        <v>4</v>
      </c>
      <c r="Q12" s="113" t="s">
        <v>21</v>
      </c>
      <c r="S12" s="113" t="s">
        <v>21</v>
      </c>
    </row>
    <row r="13" spans="1:23">
      <c r="A13" s="48" t="s">
        <v>199</v>
      </c>
      <c r="D13" s="65"/>
      <c r="E13" s="12">
        <v>1027904</v>
      </c>
      <c r="F13" s="65"/>
      <c r="G13" s="12">
        <v>100000</v>
      </c>
      <c r="H13" s="12"/>
      <c r="I13" s="12">
        <v>93726</v>
      </c>
      <c r="J13" s="12"/>
      <c r="K13" s="12">
        <v>384129</v>
      </c>
      <c r="L13" s="51"/>
      <c r="M13" s="12">
        <v>11738</v>
      </c>
      <c r="N13" s="51"/>
      <c r="O13" s="12">
        <v>471826</v>
      </c>
      <c r="P13" s="51"/>
      <c r="Q13" s="12">
        <f>SUM(M13:O13)</f>
        <v>483564</v>
      </c>
      <c r="R13" s="6"/>
      <c r="S13" s="12">
        <f>SUM(E13:R13)-Q13</f>
        <v>2089323</v>
      </c>
    </row>
    <row r="14" spans="1:23" s="99" customFormat="1">
      <c r="A14" s="8" t="s">
        <v>123</v>
      </c>
      <c r="B14" s="95"/>
      <c r="C14" s="95"/>
      <c r="D14" s="92"/>
      <c r="E14" s="92">
        <v>0</v>
      </c>
      <c r="F14" s="92"/>
      <c r="G14" s="92">
        <v>0</v>
      </c>
      <c r="H14" s="93"/>
      <c r="I14" s="92">
        <v>0</v>
      </c>
      <c r="J14" s="92"/>
      <c r="K14" s="92">
        <f>PL!K27</f>
        <v>11697</v>
      </c>
      <c r="L14" s="92"/>
      <c r="M14" s="92">
        <v>0</v>
      </c>
      <c r="N14" s="92"/>
      <c r="O14" s="92">
        <v>0</v>
      </c>
      <c r="P14" s="92"/>
      <c r="Q14" s="92">
        <f t="shared" ref="Q14:Q16" si="0">SUM(M14:O14)</f>
        <v>0</v>
      </c>
      <c r="R14" s="96"/>
      <c r="S14" s="12">
        <f>SUM(E14:R14)-Q14</f>
        <v>11697</v>
      </c>
      <c r="T14" s="97"/>
      <c r="U14" s="92"/>
      <c r="V14" s="98"/>
      <c r="W14" s="98"/>
    </row>
    <row r="15" spans="1:23" s="99" customFormat="1">
      <c r="A15" s="8" t="s">
        <v>89</v>
      </c>
      <c r="B15" s="95"/>
      <c r="C15" s="95"/>
      <c r="D15" s="92"/>
      <c r="E15" s="94">
        <v>0</v>
      </c>
      <c r="F15" s="92"/>
      <c r="G15" s="94">
        <v>0</v>
      </c>
      <c r="H15" s="93"/>
      <c r="I15" s="94">
        <v>0</v>
      </c>
      <c r="J15" s="92"/>
      <c r="K15" s="94">
        <v>0</v>
      </c>
      <c r="L15" s="92"/>
      <c r="M15" s="94">
        <v>0</v>
      </c>
      <c r="N15" s="92"/>
      <c r="O15" s="94">
        <v>0</v>
      </c>
      <c r="P15" s="92"/>
      <c r="Q15" s="94">
        <f t="shared" si="0"/>
        <v>0</v>
      </c>
      <c r="R15" s="96"/>
      <c r="S15" s="53">
        <f>SUM(E15:R15)-Q15</f>
        <v>0</v>
      </c>
      <c r="T15" s="97"/>
      <c r="U15" s="92"/>
      <c r="V15" s="98"/>
      <c r="W15" s="98"/>
    </row>
    <row r="16" spans="1:23" s="99" customFormat="1">
      <c r="A16" s="8" t="s">
        <v>85</v>
      </c>
      <c r="B16" s="95"/>
      <c r="C16" s="95"/>
      <c r="D16" s="92"/>
      <c r="E16" s="92">
        <f>SUM(E14:E15)</f>
        <v>0</v>
      </c>
      <c r="F16" s="92"/>
      <c r="G16" s="92">
        <f>SUM(G14:G15)</f>
        <v>0</v>
      </c>
      <c r="H16" s="93"/>
      <c r="I16" s="92">
        <f>SUM(I14:I15)</f>
        <v>0</v>
      </c>
      <c r="J16" s="92"/>
      <c r="K16" s="92">
        <f>SUM(K14:K15)</f>
        <v>11697</v>
      </c>
      <c r="L16" s="92"/>
      <c r="M16" s="92">
        <f>SUM(M14:M15)</f>
        <v>0</v>
      </c>
      <c r="N16" s="92"/>
      <c r="O16" s="92">
        <f>SUM(O14:O15)</f>
        <v>0</v>
      </c>
      <c r="P16" s="92"/>
      <c r="Q16" s="92">
        <f t="shared" si="0"/>
        <v>0</v>
      </c>
      <c r="R16" s="96"/>
      <c r="S16" s="92">
        <f>SUM(S14:S15)</f>
        <v>11697</v>
      </c>
      <c r="T16" s="97"/>
      <c r="U16" s="92"/>
      <c r="V16" s="98"/>
      <c r="W16" s="98"/>
    </row>
    <row r="17" spans="1:23">
      <c r="A17" s="8" t="s">
        <v>63</v>
      </c>
      <c r="D17" s="65"/>
      <c r="E17" s="6">
        <v>0</v>
      </c>
      <c r="F17" s="65"/>
      <c r="G17" s="6">
        <v>0</v>
      </c>
      <c r="H17" s="6"/>
      <c r="I17" s="6">
        <v>0</v>
      </c>
      <c r="J17" s="6"/>
      <c r="K17" s="29">
        <v>524</v>
      </c>
      <c r="L17" s="6"/>
      <c r="M17" s="6">
        <v>0</v>
      </c>
      <c r="N17" s="29"/>
      <c r="O17" s="6">
        <v>-524</v>
      </c>
      <c r="P17" s="29"/>
      <c r="Q17" s="6">
        <f>SUM(M17:O17)</f>
        <v>-524</v>
      </c>
      <c r="R17" s="6"/>
      <c r="S17" s="12">
        <f>SUM(E17:R17)-Q17</f>
        <v>0</v>
      </c>
    </row>
    <row r="18" spans="1:23" ht="21.75" thickBot="1">
      <c r="A18" s="2" t="s">
        <v>149</v>
      </c>
      <c r="D18" s="65"/>
      <c r="E18" s="54">
        <f>SUM(E16:E17,E13)</f>
        <v>1027904</v>
      </c>
      <c r="F18" s="65"/>
      <c r="G18" s="54">
        <f>SUM(G16:G17,G13)</f>
        <v>100000</v>
      </c>
      <c r="H18" s="12"/>
      <c r="I18" s="54">
        <f>SUM(I16:I17,I13)</f>
        <v>93726</v>
      </c>
      <c r="J18" s="12"/>
      <c r="K18" s="54">
        <f>SUM(K16:K17,K13)</f>
        <v>396350</v>
      </c>
      <c r="L18" s="51"/>
      <c r="M18" s="54">
        <f>SUM(M16:M17,M13)</f>
        <v>11738</v>
      </c>
      <c r="N18" s="51"/>
      <c r="O18" s="54">
        <f>SUM(O16:O17,O13)</f>
        <v>471302</v>
      </c>
      <c r="P18" s="51"/>
      <c r="Q18" s="54">
        <f>SUM(Q16:Q17,Q13)</f>
        <v>483040</v>
      </c>
      <c r="R18" s="6"/>
      <c r="S18" s="54">
        <f>SUM(S16:S17,S13)</f>
        <v>2101020</v>
      </c>
    </row>
    <row r="19" spans="1:23" ht="15.75" customHeight="1" thickTop="1">
      <c r="A19" s="2"/>
      <c r="D19" s="65"/>
      <c r="E19" s="12"/>
      <c r="F19" s="65"/>
      <c r="G19" s="12"/>
      <c r="H19" s="12"/>
      <c r="I19" s="12"/>
      <c r="J19" s="12"/>
      <c r="K19" s="12"/>
      <c r="L19" s="51"/>
      <c r="M19" s="12"/>
      <c r="N19" s="51"/>
      <c r="O19" s="12"/>
      <c r="P19" s="51"/>
      <c r="Q19" s="12"/>
      <c r="R19" s="6"/>
      <c r="S19" s="12"/>
    </row>
    <row r="20" spans="1:23">
      <c r="A20" s="2" t="s">
        <v>196</v>
      </c>
      <c r="D20" s="65"/>
      <c r="E20" s="12">
        <v>1027904</v>
      </c>
      <c r="F20" s="65"/>
      <c r="G20" s="12">
        <v>100000</v>
      </c>
      <c r="H20" s="12"/>
      <c r="I20" s="12">
        <v>97426</v>
      </c>
      <c r="J20" s="12"/>
      <c r="K20" s="12">
        <v>393776</v>
      </c>
      <c r="L20" s="51"/>
      <c r="M20" s="12">
        <v>1382</v>
      </c>
      <c r="N20" s="51"/>
      <c r="O20" s="12">
        <v>469716</v>
      </c>
      <c r="P20" s="51"/>
      <c r="Q20" s="12">
        <f>SUM(M20:O20)</f>
        <v>471098</v>
      </c>
      <c r="R20" s="6"/>
      <c r="S20" s="12">
        <f>SUM(E20:R20)-Q20</f>
        <v>2090204</v>
      </c>
    </row>
    <row r="21" spans="1:23" s="99" customFormat="1">
      <c r="A21" s="8" t="s">
        <v>123</v>
      </c>
      <c r="B21" s="95"/>
      <c r="C21" s="95"/>
      <c r="D21" s="92"/>
      <c r="E21" s="92">
        <v>0</v>
      </c>
      <c r="F21" s="92"/>
      <c r="G21" s="92">
        <v>0</v>
      </c>
      <c r="H21" s="93"/>
      <c r="I21" s="92">
        <v>0</v>
      </c>
      <c r="J21" s="92"/>
      <c r="K21" s="92">
        <f>+PL!I27</f>
        <v>136</v>
      </c>
      <c r="L21" s="92"/>
      <c r="M21" s="92">
        <v>0</v>
      </c>
      <c r="N21" s="92"/>
      <c r="O21" s="92">
        <v>0</v>
      </c>
      <c r="P21" s="92"/>
      <c r="Q21" s="92">
        <f t="shared" ref="Q21:Q22" si="1">SUM(M21:O21)</f>
        <v>0</v>
      </c>
      <c r="R21" s="96"/>
      <c r="S21" s="12">
        <f>SUM(E21:R21)-Q21</f>
        <v>136</v>
      </c>
      <c r="T21" s="97"/>
      <c r="U21" s="92"/>
      <c r="V21" s="98"/>
      <c r="W21" s="98"/>
    </row>
    <row r="22" spans="1:23" s="99" customFormat="1">
      <c r="A22" s="8" t="s">
        <v>89</v>
      </c>
      <c r="B22" s="95"/>
      <c r="C22" s="95"/>
      <c r="D22" s="92"/>
      <c r="E22" s="94">
        <v>0</v>
      </c>
      <c r="F22" s="92"/>
      <c r="G22" s="94">
        <v>0</v>
      </c>
      <c r="H22" s="93"/>
      <c r="I22" s="94">
        <v>0</v>
      </c>
      <c r="J22" s="92"/>
      <c r="K22" s="94">
        <v>0</v>
      </c>
      <c r="L22" s="92"/>
      <c r="M22" s="94">
        <v>530</v>
      </c>
      <c r="N22" s="92"/>
      <c r="O22" s="94">
        <v>0</v>
      </c>
      <c r="P22" s="92"/>
      <c r="Q22" s="94">
        <f t="shared" si="1"/>
        <v>530</v>
      </c>
      <c r="R22" s="96"/>
      <c r="S22" s="53">
        <f>SUM(E22:R22)-Q22</f>
        <v>530</v>
      </c>
      <c r="T22" s="97"/>
      <c r="U22" s="92"/>
      <c r="V22" s="98"/>
      <c r="W22" s="98"/>
    </row>
    <row r="23" spans="1:23" s="99" customFormat="1">
      <c r="A23" s="8" t="s">
        <v>85</v>
      </c>
      <c r="B23" s="95"/>
      <c r="C23" s="95"/>
      <c r="D23" s="92"/>
      <c r="E23" s="92">
        <f>SUM(E21:E22)</f>
        <v>0</v>
      </c>
      <c r="F23" s="92"/>
      <c r="G23" s="92">
        <f>SUM(G21:G22)</f>
        <v>0</v>
      </c>
      <c r="H23" s="93"/>
      <c r="I23" s="92">
        <f>SUM(I21:I22)</f>
        <v>0</v>
      </c>
      <c r="J23" s="92"/>
      <c r="K23" s="92">
        <f>SUM(K21:K22)</f>
        <v>136</v>
      </c>
      <c r="L23" s="92"/>
      <c r="M23" s="92">
        <f>SUM(M21:M22)</f>
        <v>530</v>
      </c>
      <c r="N23" s="92"/>
      <c r="O23" s="92">
        <f>SUM(O21:O22)</f>
        <v>0</v>
      </c>
      <c r="P23" s="92"/>
      <c r="Q23" s="92">
        <f>SUM(M23:O23)</f>
        <v>530</v>
      </c>
      <c r="R23" s="96"/>
      <c r="S23" s="92">
        <f>SUM(S21:S22)</f>
        <v>666</v>
      </c>
      <c r="T23" s="97"/>
      <c r="U23" s="92"/>
      <c r="V23" s="98"/>
      <c r="W23" s="98"/>
    </row>
    <row r="24" spans="1:23">
      <c r="A24" s="8" t="s">
        <v>63</v>
      </c>
      <c r="D24" s="65"/>
      <c r="E24" s="6">
        <v>0</v>
      </c>
      <c r="F24" s="65"/>
      <c r="G24" s="6">
        <v>0</v>
      </c>
      <c r="H24" s="6"/>
      <c r="I24" s="6">
        <v>0</v>
      </c>
      <c r="J24" s="6"/>
      <c r="K24" s="29">
        <v>519</v>
      </c>
      <c r="L24" s="6"/>
      <c r="M24" s="6">
        <v>0</v>
      </c>
      <c r="N24" s="29"/>
      <c r="O24" s="6">
        <v>-519</v>
      </c>
      <c r="P24" s="29"/>
      <c r="Q24" s="94">
        <f>SUM(M24:O24)</f>
        <v>-519</v>
      </c>
      <c r="R24" s="6"/>
      <c r="S24" s="12">
        <f>SUM(E24:R24)-Q24</f>
        <v>0</v>
      </c>
    </row>
    <row r="25" spans="1:23" ht="21.75" thickBot="1">
      <c r="A25" s="2" t="s">
        <v>191</v>
      </c>
      <c r="D25" s="65"/>
      <c r="E25" s="54">
        <f>SUM(E23:E24)+E20</f>
        <v>1027904</v>
      </c>
      <c r="F25" s="65"/>
      <c r="G25" s="54">
        <f>SUM(G23:G24)+G20</f>
        <v>100000</v>
      </c>
      <c r="H25" s="12"/>
      <c r="I25" s="54">
        <f>SUM(I23:I24)+I20</f>
        <v>97426</v>
      </c>
      <c r="J25" s="12"/>
      <c r="K25" s="54">
        <f>SUM(K23:K24)+K20</f>
        <v>394431</v>
      </c>
      <c r="L25" s="51"/>
      <c r="M25" s="54">
        <f>SUM(M23:M24)+M20</f>
        <v>1912</v>
      </c>
      <c r="N25" s="51"/>
      <c r="O25" s="54">
        <f>SUM(O23:O24)+O20</f>
        <v>469197</v>
      </c>
      <c r="P25" s="51"/>
      <c r="Q25" s="54">
        <f>SUM(Q23:Q24)+Q20</f>
        <v>471109</v>
      </c>
      <c r="R25" s="6"/>
      <c r="S25" s="54">
        <f>SUM(S23:S24)+S20</f>
        <v>2090870</v>
      </c>
    </row>
    <row r="26" spans="1:23" ht="18.75" customHeight="1" thickTop="1">
      <c r="A26" s="2"/>
      <c r="D26" s="65"/>
      <c r="E26" s="65"/>
      <c r="F26" s="65"/>
      <c r="G26" s="65"/>
      <c r="H26" s="65"/>
      <c r="I26" s="65"/>
      <c r="J26" s="65"/>
      <c r="K26" s="65"/>
      <c r="L26" s="64"/>
      <c r="M26" s="65"/>
      <c r="N26" s="64"/>
      <c r="O26" s="65"/>
      <c r="P26" s="64"/>
      <c r="Q26" s="65"/>
      <c r="S26" s="65"/>
    </row>
    <row r="27" spans="1:23">
      <c r="A27" s="8" t="s">
        <v>12</v>
      </c>
      <c r="H27" s="67"/>
    </row>
  </sheetData>
  <mergeCells count="4">
    <mergeCell ref="E6:S6"/>
    <mergeCell ref="M7:Q7"/>
    <mergeCell ref="I8:K8"/>
    <mergeCell ref="M8:O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0" fitToHeight="0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58602</vt:lpwstr>
  </property>
  <property fmtid="{D5CDD505-2E9C-101B-9397-08002B2CF9AE}" pid="4" name="OptimizationTime">
    <vt:lpwstr>20210514_1542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Consolidated</vt:lpstr>
      <vt:lpstr>The Company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Danita Sirabowornkit</cp:lastModifiedBy>
  <cp:lastPrinted>2021-05-14T07:45:58Z</cp:lastPrinted>
  <dcterms:created xsi:type="dcterms:W3CDTF">2011-03-08T09:02:15Z</dcterms:created>
  <dcterms:modified xsi:type="dcterms:W3CDTF">2021-05-14T07:46:00Z</dcterms:modified>
</cp:coreProperties>
</file>