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4\ไตรมาส 1 มีนาคม\กรุงไทยคาร์เร้นท์ แอนด์ ลีส _TQ1 64\"/>
    </mc:Choice>
  </mc:AlternateContent>
  <xr:revisionPtr revIDLastSave="0" documentId="12_ncr:500000_{71090744-6FB0-4FBA-9443-DFA2201861A4}" xr6:coauthVersionLast="31" xr6:coauthVersionMax="45" xr10:uidLastSave="{00000000-0000-0000-0000-000000000000}"/>
  <bookViews>
    <workbookView xWindow="-105" yWindow="-105" windowWidth="19425" windowHeight="10425" tabRatio="943" xr2:uid="{00000000-000D-0000-FFFF-FFFF00000000}"/>
  </bookViews>
  <sheets>
    <sheet name="statements of financial" sheetId="8" r:id="rId1"/>
    <sheet name="Consolidated Financial ST." sheetId="30" r:id="rId2"/>
    <sheet name="Statements of Changes (1)" sheetId="22" r:id="rId3"/>
    <sheet name="Statements of Changes (2)" sheetId="21" r:id="rId4"/>
    <sheet name="Statements of Cash Flows" sheetId="31" r:id="rId5"/>
  </sheets>
  <definedNames>
    <definedName name="_xlnm.Print_Area" localSheetId="1">'Consolidated Financial ST.'!$A$1:$L$40</definedName>
    <definedName name="_xlnm.Print_Area" localSheetId="4">'Statements of Cash Flows'!$A$1:$L$91</definedName>
    <definedName name="_xlnm.Print_Area" localSheetId="2">'Statements of Changes (1)'!$A$1:$R$23</definedName>
    <definedName name="_xlnm.Print_Area" localSheetId="3">'Statements of Changes (2)'!$A$1:$Q$23</definedName>
    <definedName name="_xlnm.Print_Area" localSheetId="0">'statements of financial'!$A$1:$O$101</definedName>
  </definedNames>
  <calcPr calcId="162913" calcMode="manual"/>
</workbook>
</file>

<file path=xl/calcChain.xml><?xml version="1.0" encoding="utf-8"?>
<calcChain xmlns="http://schemas.openxmlformats.org/spreadsheetml/2006/main">
  <c r="J31" i="30" l="1"/>
  <c r="M31" i="8"/>
  <c r="I31" i="8"/>
  <c r="I21" i="8"/>
  <c r="M32" i="8" l="1"/>
  <c r="I32" i="8"/>
</calcChain>
</file>

<file path=xl/sharedStrings.xml><?xml version="1.0" encoding="utf-8"?>
<sst xmlns="http://schemas.openxmlformats.org/spreadsheetml/2006/main" count="309" uniqueCount="190">
  <si>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</si>
  <si>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</si>
  <si>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</si>
  <si>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</si>
  <si>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</si>
  <si>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</si>
  <si>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</si>
  <si>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</si>
  <si>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</si>
  <si>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</si>
  <si>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</si>
  <si>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</si>
  <si>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</si>
  <si>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</si>
  <si>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</si>
  <si>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</si>
  <si>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</si>
  <si>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</si>
  <si>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</si>
  <si>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</si>
  <si>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</si>
  <si>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</si>
  <si>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</si>
  <si>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</si>
  <si>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</si>
  <si>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</si>
  <si>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</si>
  <si>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</si>
  <si>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</si>
  <si>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</si>
  <si>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</si>
  <si>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</si>
  <si>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</si>
  <si>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</si>
  <si>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</si>
  <si>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</si>
  <si>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</si>
  <si>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</si>
  <si>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</si>
  <si>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</si>
  <si>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</si>
  <si>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</si>
  <si>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</si>
  <si>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</si>
  <si>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</si>
  <si>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</si>
  <si>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</si>
  <si>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</si>
  <si>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</si>
  <si>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</si>
  <si>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</si>
  <si>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</si>
  <si>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</si>
  <si>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</si>
  <si>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</si>
  <si>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</si>
  <si>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</si>
  <si>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</si>
  <si>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</si>
  <si>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</si>
  <si>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</si>
  <si>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</si>
  <si>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</si>
  <si>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</si>
  <si>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Cash paid from short-term loans from financial institutions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</si>
  <si>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</si>
  <si>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</si>
  <si>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</si>
  <si>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</si>
  <si>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</si>
  <si>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</si>
  <si>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</si>
  <si>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</si>
  <si>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</si>
  <si>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</si>
  <si>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</si>
  <si>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</si>
  <si>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</si>
  <si>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</si>
  <si>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</si>
  <si>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</si>
  <si>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</si>
  <si>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</si>
  <si>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</si>
  <si>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</si>
  <si>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</si>
  <si>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</si>
  <si>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</si>
  <si>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</si>
  <si>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</si>
  <si>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</si>
  <si>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</si>
  <si>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</si>
  <si>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</si>
  <si>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</si>
  <si>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</si>
  <si>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</si>
  <si>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</si>
  <si>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</si>
  <si>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>financial institutions</t>
  </si>
  <si>
    <t xml:space="preserve">Bank overdrafts and short-term loans from 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</si>
  <si>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</si>
  <si>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</si>
  <si>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</si>
  <si>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</si>
  <si>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</si>
  <si>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</si>
  <si>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</si>
  <si>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</si>
  <si>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</si>
  <si>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</si>
  <si>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</si>
  <si>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</si>
  <si>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</si>
  <si>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Profit before (income) tax expenses</t>
  </si>
  <si>
    <t>(Income) tax expenses</t>
  </si>
  <si>
    <t>Interest expenses</t>
  </si>
  <si>
    <t>Adjustments to reconcile profit before (income) tax expenses</t>
  </si>
  <si>
    <t>Cash received from short-term loans from financial institutions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</si>
  <si>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</si>
  <si>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</si>
  <si>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</si>
  <si>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</si>
  <si>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2020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</si>
  <si>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</si>
  <si>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</si>
  <si>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</si>
  <si>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</si>
  <si>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</si>
  <si>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>Actuarials loss on the defined employee benefit plans</t>
  </si>
  <si>
    <t xml:space="preserve">Lease liabilities </t>
  </si>
  <si>
    <t>Cash paid for purchase of right-of-use assets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</si>
  <si>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</si>
  <si>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</si>
  <si>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</si>
  <si>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</si>
  <si>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</si>
  <si>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>Items that will not be reclassified subsequently profit or loss</t>
  </si>
  <si>
    <t xml:space="preserve"> </t>
  </si>
  <si>
    <t>Current portion</t>
  </si>
  <si>
    <t>Long-term loans from financial institutions</t>
  </si>
  <si>
    <t>Lease liabilities</t>
  </si>
  <si>
    <t>Revenue department account receivable</t>
  </si>
  <si>
    <t>Other non-current financial liabilities</t>
  </si>
  <si>
    <t>Written-off withholding tax</t>
  </si>
  <si>
    <t>24</t>
  </si>
  <si>
    <t xml:space="preserve">  </t>
  </si>
  <si>
    <t>assets and liabilities</t>
  </si>
  <si>
    <t>Increase (decrease) in bank overdrafts</t>
  </si>
  <si>
    <t xml:space="preserve">Total other components of shareholders' equity </t>
  </si>
  <si>
    <t xml:space="preserve">Provisions for employee benefit </t>
  </si>
  <si>
    <t xml:space="preserve">Other components of shareholders' equity </t>
  </si>
  <si>
    <t>Loss from remeasuring of derivatives instruments</t>
  </si>
  <si>
    <t>AS AT MARCH 31, 2021</t>
  </si>
  <si>
    <t>As at March</t>
  </si>
  <si>
    <t>31, 2020</t>
  </si>
  <si>
    <t>31, 2021</t>
  </si>
  <si>
    <t>FOR THE THREE-MONTH PERIODS ENDED MARCH 31, 2021</t>
  </si>
  <si>
    <t>2021</t>
  </si>
  <si>
    <t>Balance as at March 31, 2020</t>
  </si>
  <si>
    <t>Balance as at March 31, 2021</t>
  </si>
  <si>
    <t>23</t>
  </si>
  <si>
    <t>- 2 -</t>
  </si>
  <si>
    <t>4</t>
  </si>
  <si>
    <t xml:space="preserve">Gain from remeasuring of derivative instruments </t>
  </si>
  <si>
    <t xml:space="preserve">Other comprehensive gain (loss) for the period </t>
  </si>
  <si>
    <t>Allowance for the refund of the witholding tax</t>
  </si>
  <si>
    <t>Cash paid for income tax</t>
  </si>
  <si>
    <t>Net cash provided by operating activities</t>
  </si>
  <si>
    <t>Increase in cash at banks using for guarantee</t>
  </si>
  <si>
    <t>Net cash provided by (uesed in) investing activities</t>
  </si>
  <si>
    <t>Net increase (decrease) in cash and cash equivalents</t>
  </si>
  <si>
    <t>Increase (decrease) in payable for purchase of assets for leases</t>
  </si>
  <si>
    <t>Loss on write-off fixed assets</t>
  </si>
  <si>
    <t>Other intangible assets</t>
  </si>
  <si>
    <t>4, 22</t>
  </si>
  <si>
    <t>Gain (Loss) from</t>
  </si>
  <si>
    <t>Balance as at January 1, 2021</t>
  </si>
  <si>
    <t>Balance as at January 1, 2020</t>
  </si>
  <si>
    <t>Gain on sale of unit trust</t>
  </si>
  <si>
    <t>Cash received from sale of unit trust</t>
  </si>
  <si>
    <t>Right-of-use assets acquired under lease agreement</t>
  </si>
  <si>
    <t>Increase in leases liabilities</t>
  </si>
  <si>
    <t>Cash paid for purchase of unit trust</t>
  </si>
  <si>
    <t>Other components</t>
  </si>
  <si>
    <t>of shareholders' equity</t>
  </si>
  <si>
    <t xml:space="preserve">derivative instruments </t>
  </si>
  <si>
    <t xml:space="preserve">remeasuring of </t>
  </si>
  <si>
    <t>Unrealized (gain) loss from unit trust</t>
  </si>
  <si>
    <t>Expected credit losses and doubtful accounts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</si>
</sst>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1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52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9" applyNumberFormat="1" applyFont="1" applyAlignment="1">
      <alignment vertical="center"/>
    </xf>
    <xf numFmtId="192" fontId="5" fillId="0" borderId="2" xfId="9" applyNumberFormat="1" applyFont="1" applyBorder="1" applyAlignment="1">
      <alignment vertical="center"/>
    </xf>
    <xf numFmtId="199" fontId="5" fillId="0" borderId="2" xfId="9" applyNumberFormat="1" applyFont="1" applyBorder="1" applyAlignment="1">
      <alignment vertical="center"/>
    </xf>
    <xf numFmtId="192" fontId="5" fillId="0" borderId="4" xfId="9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3" fontId="5" fillId="0" borderId="0" xfId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187" fontId="5" fillId="0" borderId="2" xfId="0" applyNumberFormat="1" applyFont="1" applyFill="1" applyBorder="1" applyAlignment="1">
      <alignment horizontal="right"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194" fontId="5" fillId="0" borderId="0" xfId="2" applyNumberFormat="1" applyFont="1" applyBorder="1" applyAlignment="1">
      <alignment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1" applyNumberFormat="1" applyFont="1" applyAlignment="1">
      <alignment horizontal="center" vertical="center"/>
    </xf>
    <xf numFmtId="43" fontId="5" fillId="0" borderId="0" xfId="11" applyFont="1" applyAlignment="1">
      <alignment horizontal="center" vertical="center"/>
    </xf>
    <xf numFmtId="43" fontId="5" fillId="0" borderId="0" xfId="11" applyFont="1" applyAlignment="1">
      <alignment vertical="center"/>
    </xf>
    <xf numFmtId="0" fontId="5" fillId="0" borderId="0" xfId="11" applyNumberFormat="1" applyFont="1" applyAlignment="1">
      <alignment horizontal="center" vertical="center"/>
    </xf>
    <xf numFmtId="2" fontId="5" fillId="0" borderId="0" xfId="11" applyNumberFormat="1" applyFont="1" applyAlignment="1">
      <alignment horizontal="center" vertical="center"/>
    </xf>
    <xf numFmtId="194" fontId="5" fillId="0" borderId="0" xfId="11" applyNumberFormat="1" applyFont="1" applyAlignment="1">
      <alignment vertical="center"/>
    </xf>
    <xf numFmtId="49" fontId="5" fillId="0" borderId="0" xfId="11" applyNumberFormat="1" applyFont="1" applyAlignment="1">
      <alignment horizontal="right" vertical="center"/>
    </xf>
    <xf numFmtId="43" fontId="5" fillId="0" borderId="0" xfId="1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187" fontId="5" fillId="0" borderId="0" xfId="11" applyNumberFormat="1" applyFont="1" applyBorder="1" applyAlignment="1">
      <alignment vertical="center"/>
    </xf>
    <xf numFmtId="43" fontId="5" fillId="0" borderId="0" xfId="11" applyFont="1" applyBorder="1" applyAlignment="1">
      <alignment horizontal="center" vertical="center"/>
    </xf>
    <xf numFmtId="43" fontId="6" fillId="0" borderId="0" xfId="11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43" fontId="5" fillId="0" borderId="0" xfId="11" applyFont="1" applyBorder="1" applyAlignment="1">
      <alignment vertical="center"/>
    </xf>
    <xf numFmtId="193" fontId="5" fillId="0" borderId="0" xfId="11" applyNumberFormat="1" applyFont="1" applyBorder="1" applyAlignment="1">
      <alignment vertical="center"/>
    </xf>
    <xf numFmtId="197" fontId="5" fillId="0" borderId="0" xfId="13" applyNumberFormat="1" applyFont="1" applyAlignment="1">
      <alignment vertical="center"/>
    </xf>
    <xf numFmtId="197" fontId="5" fillId="0" borderId="2" xfId="13" applyNumberFormat="1" applyFont="1" applyBorder="1" applyAlignment="1">
      <alignment vertical="center"/>
    </xf>
    <xf numFmtId="43" fontId="5" fillId="0" borderId="3" xfId="11" applyFont="1" applyFill="1" applyBorder="1" applyAlignment="1">
      <alignment vertical="center"/>
    </xf>
    <xf numFmtId="197" fontId="5" fillId="0" borderId="4" xfId="13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4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1" applyNumberFormat="1" applyFont="1" applyAlignment="1">
      <alignment vertical="center"/>
    </xf>
    <xf numFmtId="199" fontId="5" fillId="0" borderId="0" xfId="11" applyNumberFormat="1" applyFont="1" applyFill="1" applyAlignment="1">
      <alignment vertical="center"/>
    </xf>
    <xf numFmtId="0" fontId="5" fillId="0" borderId="0" xfId="13" applyFont="1" applyAlignment="1">
      <alignment vertical="center"/>
    </xf>
    <xf numFmtId="187" fontId="5" fillId="0" borderId="0" xfId="11" applyNumberFormat="1" applyFont="1" applyFill="1" applyAlignment="1">
      <alignment vertical="center"/>
    </xf>
    <xf numFmtId="199" fontId="5" fillId="0" borderId="0" xfId="13" applyNumberFormat="1" applyFont="1" applyAlignment="1">
      <alignment vertical="center"/>
    </xf>
    <xf numFmtId="189" fontId="5" fillId="0" borderId="0" xfId="11" applyNumberFormat="1" applyFont="1" applyFill="1" applyBorder="1" applyAlignment="1">
      <alignment vertical="center"/>
    </xf>
    <xf numFmtId="197" fontId="5" fillId="0" borderId="0" xfId="11" applyNumberFormat="1" applyFont="1" applyFill="1" applyAlignment="1">
      <alignment vertical="center"/>
    </xf>
    <xf numFmtId="199" fontId="5" fillId="0" borderId="0" xfId="14" applyNumberFormat="1" applyFont="1" applyAlignment="1">
      <alignment vertical="center"/>
    </xf>
    <xf numFmtId="193" fontId="5" fillId="0" borderId="0" xfId="14" applyNumberFormat="1" applyFont="1" applyAlignment="1">
      <alignment vertical="center"/>
    </xf>
    <xf numFmtId="194" fontId="5" fillId="0" borderId="0" xfId="11" applyNumberFormat="1" applyFont="1" applyFill="1" applyBorder="1" applyAlignment="1">
      <alignment vertical="center"/>
    </xf>
    <xf numFmtId="194" fontId="5" fillId="0" borderId="0" xfId="15" applyNumberFormat="1" applyFont="1" applyAlignment="1">
      <alignment vertical="center"/>
    </xf>
    <xf numFmtId="194" fontId="5" fillId="0" borderId="0" xfId="11" applyNumberFormat="1" applyFont="1" applyFill="1" applyAlignment="1">
      <alignment vertical="center"/>
    </xf>
    <xf numFmtId="187" fontId="5" fillId="0" borderId="0" xfId="16" applyNumberFormat="1" applyFont="1" applyFill="1" applyAlignment="1">
      <alignment vertical="center"/>
    </xf>
    <xf numFmtId="199" fontId="5" fillId="0" borderId="4" xfId="14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43" fontId="5" fillId="0" borderId="0" xfId="15" applyNumberFormat="1" applyFont="1" applyAlignment="1">
      <alignment vertical="center"/>
    </xf>
    <xf numFmtId="0" fontId="5" fillId="0" borderId="0" xfId="14" applyFont="1" applyAlignment="1">
      <alignment vertical="center"/>
    </xf>
    <xf numFmtId="187" fontId="5" fillId="0" borderId="0" xfId="11" applyNumberFormat="1" applyFont="1" applyFill="1" applyBorder="1" applyAlignment="1">
      <alignment vertical="center"/>
    </xf>
    <xf numFmtId="200" fontId="5" fillId="0" borderId="0" xfId="11" applyNumberFormat="1" applyFont="1" applyFill="1" applyAlignment="1">
      <alignment vertical="center"/>
    </xf>
    <xf numFmtId="197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Alignment="1">
      <alignment vertical="center"/>
    </xf>
    <xf numFmtId="187" fontId="5" fillId="0" borderId="4" xfId="11" applyNumberFormat="1" applyFont="1" applyFill="1" applyBorder="1" applyAlignment="1">
      <alignment vertical="center"/>
    </xf>
    <xf numFmtId="187" fontId="5" fillId="0" borderId="2" xfId="11" applyNumberFormat="1" applyFont="1" applyFill="1" applyBorder="1" applyAlignment="1">
      <alignment vertical="center"/>
    </xf>
    <xf numFmtId="199" fontId="5" fillId="0" borderId="0" xfId="11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1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98" fontId="5" fillId="0" borderId="0" xfId="11" applyNumberFormat="1" applyFont="1" applyAlignment="1">
      <alignment vertical="center"/>
    </xf>
    <xf numFmtId="193" fontId="5" fillId="0" borderId="0" xfId="15" applyNumberFormat="1" applyFont="1" applyAlignment="1">
      <alignment vertical="center"/>
    </xf>
    <xf numFmtId="197" fontId="5" fillId="0" borderId="0" xfId="11" applyNumberFormat="1" applyFont="1" applyAlignment="1">
      <alignment vertical="center"/>
    </xf>
    <xf numFmtId="196" fontId="5" fillId="0" borderId="2" xfId="13" applyNumberFormat="1" applyFont="1" applyBorder="1" applyAlignment="1">
      <alignment vertical="center"/>
    </xf>
    <xf numFmtId="196" fontId="5" fillId="0" borderId="0" xfId="13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195" fontId="5" fillId="0" borderId="0" xfId="11" applyNumberFormat="1" applyFont="1" applyBorder="1" applyAlignment="1">
      <alignment vertical="center"/>
    </xf>
    <xf numFmtId="43" fontId="5" fillId="0" borderId="0" xfId="16" applyFont="1" applyAlignment="1">
      <alignment vertical="center"/>
    </xf>
    <xf numFmtId="43" fontId="5" fillId="0" borderId="0" xfId="16" applyFont="1" applyFill="1" applyBorder="1" applyAlignment="1">
      <alignment vertical="center"/>
    </xf>
    <xf numFmtId="198" fontId="5" fillId="0" borderId="0" xfId="11" applyNumberFormat="1" applyFont="1" applyBorder="1" applyAlignment="1">
      <alignment vertical="center"/>
    </xf>
    <xf numFmtId="43" fontId="5" fillId="0" borderId="1" xfId="16" applyFont="1" applyBorder="1" applyAlignment="1">
      <alignment vertical="center"/>
    </xf>
    <xf numFmtId="43" fontId="5" fillId="0" borderId="0" xfId="16" applyFont="1" applyBorder="1" applyAlignment="1">
      <alignment vertical="center"/>
    </xf>
    <xf numFmtId="0" fontId="15" fillId="0" borderId="0" xfId="4" applyFont="1" applyAlignment="1">
      <alignment vertical="center"/>
    </xf>
    <xf numFmtId="43" fontId="5" fillId="0" borderId="0" xfId="16" applyFont="1" applyFill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87" fontId="5" fillId="0" borderId="0" xfId="2" applyNumberFormat="1" applyFont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194" fontId="5" fillId="0" borderId="0" xfId="1" applyNumberFormat="1" applyFont="1" applyFill="1" applyAlignment="1">
      <alignment horizontal="right" vertical="center"/>
    </xf>
    <xf numFmtId="43" fontId="5" fillId="0" borderId="2" xfId="11" applyFont="1" applyFill="1" applyBorder="1" applyAlignment="1">
      <alignment horizontal="right" vertical="center"/>
    </xf>
    <xf numFmtId="43" fontId="5" fillId="0" borderId="1" xfId="1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43" fontId="5" fillId="0" borderId="0" xfId="1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187" fontId="5" fillId="0" borderId="0" xfId="11" applyNumberFormat="1" applyFont="1" applyFill="1" applyBorder="1" applyAlignment="1">
      <alignment horizontal="right" vertical="center"/>
    </xf>
    <xf numFmtId="43" fontId="5" fillId="0" borderId="0" xfId="11" applyFont="1" applyFill="1" applyAlignment="1">
      <alignment horizontal="right" vertical="center"/>
    </xf>
    <xf numFmtId="43" fontId="5" fillId="0" borderId="2" xfId="11" applyFont="1" applyFill="1" applyBorder="1" applyAlignment="1">
      <alignment vertical="center"/>
    </xf>
    <xf numFmtId="43" fontId="5" fillId="0" borderId="0" xfId="11" applyFont="1" applyFill="1" applyBorder="1" applyAlignment="1">
      <alignment vertical="center"/>
    </xf>
    <xf numFmtId="43" fontId="5" fillId="0" borderId="0" xfId="11" applyFont="1" applyFill="1" applyBorder="1" applyAlignment="1">
      <alignment horizontal="center" vertical="center"/>
    </xf>
    <xf numFmtId="187" fontId="5" fillId="0" borderId="4" xfId="2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49" fontId="3" fillId="0" borderId="0" xfId="15" applyNumberFormat="1" applyFont="1" applyAlignment="1">
      <alignment horizontal="center" vertical="center"/>
    </xf>
    <xf numFmtId="43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3" fontId="3" fillId="0" borderId="0" xfId="15" applyNumberFormat="1" applyFont="1" applyAlignment="1">
      <alignment vertical="center"/>
    </xf>
    <xf numFmtId="0" fontId="2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49" fontId="4" fillId="0" borderId="0" xfId="15" applyNumberFormat="1" applyFont="1" applyAlignment="1">
      <alignment horizontal="center" vertical="center"/>
    </xf>
    <xf numFmtId="43" fontId="4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49" fontId="5" fillId="0" borderId="2" xfId="15" applyNumberFormat="1" applyFont="1" applyBorder="1" applyAlignment="1">
      <alignment horizontal="center" vertical="center"/>
    </xf>
    <xf numFmtId="0" fontId="5" fillId="0" borderId="0" xfId="15" applyFont="1" applyAlignment="1">
      <alignment horizontal="right" vertical="center"/>
    </xf>
    <xf numFmtId="2" fontId="5" fillId="0" borderId="0" xfId="15" applyNumberFormat="1" applyFont="1" applyAlignment="1">
      <alignment vertical="center"/>
    </xf>
    <xf numFmtId="2" fontId="5" fillId="0" borderId="0" xfId="15" applyNumberFormat="1" applyFont="1" applyAlignment="1">
      <alignment horizontal="center" vertical="center"/>
    </xf>
    <xf numFmtId="43" fontId="5" fillId="0" borderId="2" xfId="15" applyNumberFormat="1" applyFont="1" applyBorder="1" applyAlignment="1">
      <alignment horizontal="center" vertical="center"/>
    </xf>
    <xf numFmtId="43" fontId="5" fillId="0" borderId="0" xfId="15" applyNumberFormat="1" applyFont="1" applyAlignment="1">
      <alignment horizontal="right" vertical="center"/>
    </xf>
    <xf numFmtId="194" fontId="5" fillId="0" borderId="0" xfId="15" applyNumberFormat="1" applyFont="1" applyAlignment="1">
      <alignment horizontal="right" vertical="center"/>
    </xf>
    <xf numFmtId="43" fontId="5" fillId="0" borderId="2" xfId="15" applyNumberFormat="1" applyFont="1" applyBorder="1" applyAlignment="1">
      <alignment horizontal="right" vertical="center"/>
    </xf>
    <xf numFmtId="187" fontId="5" fillId="0" borderId="0" xfId="15" applyNumberFormat="1" applyFont="1" applyAlignment="1">
      <alignment vertical="center"/>
    </xf>
    <xf numFmtId="43" fontId="5" fillId="0" borderId="5" xfId="15" applyNumberFormat="1" applyFont="1" applyBorder="1" applyAlignment="1">
      <alignment horizontal="right" vertical="center"/>
    </xf>
    <xf numFmtId="43" fontId="5" fillId="0" borderId="5" xfId="11" applyFont="1" applyFill="1" applyBorder="1" applyAlignment="1">
      <alignment vertical="center"/>
    </xf>
    <xf numFmtId="193" fontId="5" fillId="0" borderId="0" xfId="15" applyNumberFormat="1" applyFont="1" applyAlignment="1">
      <alignment horizontal="right" vertical="center"/>
    </xf>
    <xf numFmtId="0" fontId="5" fillId="0" borderId="0" xfId="15" applyFont="1"/>
    <xf numFmtId="0" fontId="5" fillId="0" borderId="0" xfId="15" quotePrefix="1" applyFont="1"/>
    <xf numFmtId="4" fontId="5" fillId="0" borderId="0" xfId="15" applyNumberFormat="1" applyFont="1" applyAlignment="1">
      <alignment vertical="center"/>
    </xf>
    <xf numFmtId="43" fontId="5" fillId="0" borderId="3" xfId="11" applyFont="1" applyFill="1" applyBorder="1" applyAlignment="1">
      <alignment horizontal="right" vertical="center"/>
    </xf>
    <xf numFmtId="49" fontId="5" fillId="0" borderId="0" xfId="15" applyNumberFormat="1" applyFont="1" applyAlignment="1">
      <alignment horizontal="right" vertical="center"/>
    </xf>
    <xf numFmtId="4" fontId="5" fillId="0" borderId="0" xfId="15" applyNumberFormat="1" applyFont="1" applyAlignment="1">
      <alignment horizontal="right" vertical="center"/>
    </xf>
    <xf numFmtId="43" fontId="5" fillId="0" borderId="0" xfId="15" applyNumberFormat="1" applyFont="1" applyAlignment="1">
      <alignment horizontal="center" vertical="center"/>
    </xf>
    <xf numFmtId="196" fontId="5" fillId="0" borderId="0" xfId="14" applyNumberFormat="1" applyFont="1" applyAlignment="1">
      <alignment vertical="center"/>
    </xf>
    <xf numFmtId="3" fontId="5" fillId="0" borderId="0" xfId="0" applyNumberFormat="1" applyFont="1" applyAlignment="1">
      <alignment horizontal="left" vertical="center"/>
    </xf>
    <xf numFmtId="49" fontId="5" fillId="0" borderId="0" xfId="15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193" fontId="5" fillId="0" borderId="4" xfId="11" applyNumberFormat="1" applyFont="1" applyBorder="1" applyAlignment="1">
      <alignment vertical="top"/>
    </xf>
    <xf numFmtId="187" fontId="5" fillId="0" borderId="3" xfId="11" applyNumberFormat="1" applyFont="1" applyFill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6" fillId="0" borderId="0" xfId="3" applyFont="1" applyAlignment="1">
      <alignment vertical="center"/>
    </xf>
    <xf numFmtId="43" fontId="16" fillId="0" borderId="0" xfId="2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16" fillId="0" borderId="0" xfId="12" applyFont="1" applyBorder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0" borderId="0" xfId="3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43" fontId="16" fillId="0" borderId="5" xfId="2" applyFont="1" applyBorder="1" applyAlignment="1">
      <alignment vertical="center"/>
    </xf>
    <xf numFmtId="43" fontId="16" fillId="0" borderId="5" xfId="2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187" fontId="16" fillId="0" borderId="5" xfId="1" applyNumberFormat="1" applyFont="1" applyFill="1" applyBorder="1" applyAlignment="1">
      <alignment horizontal="right" vertical="center"/>
    </xf>
    <xf numFmtId="43" fontId="16" fillId="0" borderId="0" xfId="2" applyFont="1" applyFill="1" applyBorder="1" applyAlignment="1">
      <alignment horizontal="right" vertical="center"/>
    </xf>
    <xf numFmtId="0" fontId="16" fillId="0" borderId="0" xfId="3" applyFont="1" applyAlignment="1">
      <alignment horizontal="left" vertical="center"/>
    </xf>
    <xf numFmtId="193" fontId="16" fillId="0" borderId="0" xfId="2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187" fontId="16" fillId="0" borderId="4" xfId="6" applyNumberFormat="1" applyFont="1" applyFill="1" applyBorder="1" applyAlignment="1">
      <alignment vertical="center"/>
    </xf>
    <xf numFmtId="0" fontId="16" fillId="0" borderId="0" xfId="6" applyFont="1" applyFill="1" applyAlignment="1">
      <alignment vertical="center"/>
    </xf>
    <xf numFmtId="187" fontId="16" fillId="0" borderId="0" xfId="6" applyNumberFormat="1" applyFont="1" applyFill="1" applyBorder="1" applyAlignment="1">
      <alignment vertical="center"/>
    </xf>
    <xf numFmtId="193" fontId="16" fillId="0" borderId="0" xfId="1" applyNumberFormat="1" applyFont="1" applyFill="1" applyBorder="1" applyAlignment="1">
      <alignment vertical="center"/>
    </xf>
    <xf numFmtId="43" fontId="16" fillId="0" borderId="0" xfId="3" applyNumberFormat="1" applyFont="1" applyAlignment="1">
      <alignment vertical="center"/>
    </xf>
    <xf numFmtId="43" fontId="16" fillId="0" borderId="1" xfId="2" applyFont="1" applyFill="1" applyBorder="1" applyAlignment="1">
      <alignment vertical="center"/>
    </xf>
    <xf numFmtId="0" fontId="16" fillId="0" borderId="0" xfId="6" applyFont="1" applyFill="1" applyAlignment="1">
      <alignment horizontal="center" vertical="center"/>
    </xf>
    <xf numFmtId="187" fontId="16" fillId="0" borderId="1" xfId="6" applyNumberFormat="1" applyFont="1" applyFill="1" applyBorder="1" applyAlignment="1">
      <alignment vertical="center"/>
    </xf>
    <xf numFmtId="187" fontId="16" fillId="0" borderId="0" xfId="3" applyNumberFormat="1" applyFont="1" applyAlignment="1">
      <alignment vertical="center"/>
    </xf>
    <xf numFmtId="0" fontId="16" fillId="0" borderId="0" xfId="6" applyFont="1" applyAlignment="1">
      <alignment horizontal="center" vertical="center"/>
    </xf>
    <xf numFmtId="43" fontId="16" fillId="0" borderId="0" xfId="1" applyFont="1" applyBorder="1" applyAlignment="1">
      <alignment horizontal="center" vertical="center"/>
    </xf>
    <xf numFmtId="0" fontId="16" fillId="0" borderId="0" xfId="6" applyFont="1" applyAlignment="1">
      <alignment vertical="center"/>
    </xf>
    <xf numFmtId="193" fontId="16" fillId="0" borderId="0" xfId="1" applyNumberFormat="1" applyFont="1" applyBorder="1" applyAlignment="1">
      <alignment vertical="center"/>
    </xf>
    <xf numFmtId="196" fontId="16" fillId="0" borderId="0" xfId="3" applyNumberFormat="1" applyFont="1" applyBorder="1" applyAlignment="1">
      <alignment vertical="center"/>
    </xf>
    <xf numFmtId="187" fontId="16" fillId="0" borderId="0" xfId="6" applyNumberFormat="1" applyFont="1" applyBorder="1" applyAlignment="1">
      <alignment horizontal="center" vertical="center"/>
    </xf>
    <xf numFmtId="193" fontId="16" fillId="0" borderId="0" xfId="1" applyNumberFormat="1" applyFont="1" applyFill="1" applyBorder="1" applyAlignment="1">
      <alignment horizontal="right" vertical="center"/>
    </xf>
    <xf numFmtId="193" fontId="16" fillId="0" borderId="0" xfId="2" applyNumberFormat="1" applyFont="1" applyBorder="1" applyAlignment="1">
      <alignment vertical="center"/>
    </xf>
    <xf numFmtId="43" fontId="16" fillId="0" borderId="0" xfId="10" applyFont="1" applyBorder="1" applyAlignment="1">
      <alignment vertical="center"/>
    </xf>
    <xf numFmtId="187" fontId="16" fillId="0" borderId="4" xfId="6" applyNumberFormat="1" applyFont="1" applyBorder="1" applyAlignment="1">
      <alignment vertical="center"/>
    </xf>
    <xf numFmtId="193" fontId="16" fillId="0" borderId="4" xfId="1" applyNumberFormat="1" applyFont="1" applyFill="1" applyBorder="1" applyAlignment="1">
      <alignment vertical="center"/>
    </xf>
    <xf numFmtId="187" fontId="16" fillId="0" borderId="0" xfId="10" applyNumberFormat="1" applyFont="1" applyBorder="1" applyAlignment="1">
      <alignment vertical="center"/>
    </xf>
    <xf numFmtId="187" fontId="16" fillId="0" borderId="4" xfId="10" applyNumberFormat="1" applyFont="1" applyBorder="1" applyAlignment="1">
      <alignment vertical="center"/>
    </xf>
    <xf numFmtId="43" fontId="16" fillId="0" borderId="1" xfId="1" applyFont="1" applyBorder="1" applyAlignment="1">
      <alignment horizontal="center" vertical="center"/>
    </xf>
    <xf numFmtId="187" fontId="16" fillId="0" borderId="1" xfId="2" applyNumberFormat="1" applyFont="1" applyBorder="1" applyAlignment="1">
      <alignment vertical="center"/>
    </xf>
    <xf numFmtId="187" fontId="16" fillId="0" borderId="1" xfId="6" applyNumberFormat="1" applyFont="1" applyBorder="1" applyAlignment="1">
      <alignment horizontal="center" vertical="center"/>
    </xf>
    <xf numFmtId="193" fontId="16" fillId="0" borderId="1" xfId="2" applyNumberFormat="1" applyFont="1" applyFill="1" applyBorder="1" applyAlignment="1">
      <alignment vertical="center"/>
    </xf>
    <xf numFmtId="199" fontId="16" fillId="0" borderId="0" xfId="2" applyNumberFormat="1" applyFont="1" applyBorder="1" applyAlignment="1">
      <alignment vertical="center"/>
    </xf>
    <xf numFmtId="43" fontId="16" fillId="0" borderId="1" xfId="2" applyFont="1" applyBorder="1" applyAlignment="1">
      <alignment vertical="center"/>
    </xf>
    <xf numFmtId="43" fontId="16" fillId="0" borderId="0" xfId="2" applyFont="1" applyBorder="1" applyAlignment="1">
      <alignment horizontal="center" vertical="center"/>
    </xf>
    <xf numFmtId="194" fontId="16" fillId="0" borderId="0" xfId="3" applyNumberFormat="1" applyFont="1" applyBorder="1" applyAlignment="1">
      <alignment horizontal="center" vertical="center"/>
    </xf>
    <xf numFmtId="49" fontId="16" fillId="0" borderId="0" xfId="3" applyNumberFormat="1" applyFont="1" applyAlignment="1">
      <alignment horizontal="right" vertical="center"/>
    </xf>
    <xf numFmtId="187" fontId="16" fillId="0" borderId="5" xfId="1" applyNumberFormat="1" applyFont="1" applyFill="1" applyBorder="1" applyAlignment="1">
      <alignment vertical="center"/>
    </xf>
    <xf numFmtId="0" fontId="17" fillId="0" borderId="0" xfId="3" applyFont="1" applyAlignment="1">
      <alignment horizontal="center" vertical="center"/>
    </xf>
    <xf numFmtId="0" fontId="16" fillId="0" borderId="0" xfId="3" applyFont="1" applyFill="1" applyAlignment="1">
      <alignment vertical="center"/>
    </xf>
    <xf numFmtId="187" fontId="16" fillId="0" borderId="0" xfId="2" applyNumberFormat="1" applyFont="1" applyFill="1" applyBorder="1" applyAlignment="1">
      <alignment vertical="center"/>
    </xf>
    <xf numFmtId="187" fontId="16" fillId="0" borderId="1" xfId="2" applyNumberFormat="1" applyFont="1" applyFill="1" applyBorder="1" applyAlignment="1">
      <alignment vertical="center"/>
    </xf>
    <xf numFmtId="193" fontId="16" fillId="0" borderId="1" xfId="1" applyNumberFormat="1" applyFont="1" applyFill="1" applyBorder="1" applyAlignment="1">
      <alignment horizontal="right" vertical="center"/>
    </xf>
    <xf numFmtId="187" fontId="16" fillId="0" borderId="0" xfId="2" applyNumberFormat="1" applyFont="1" applyFill="1" applyBorder="1" applyAlignment="1">
      <alignment horizontal="right" vertical="center"/>
    </xf>
    <xf numFmtId="196" fontId="16" fillId="0" borderId="0" xfId="2" applyNumberFormat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193" fontId="5" fillId="0" borderId="0" xfId="1" applyNumberFormat="1" applyFont="1" applyAlignment="1">
      <alignment horizontal="right" vertical="center"/>
    </xf>
    <xf numFmtId="199" fontId="5" fillId="0" borderId="0" xfId="15" applyNumberFormat="1" applyFont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1" xfId="11" applyFont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7" fillId="0" borderId="0" xfId="4" applyNumberFormat="1" applyFont="1" applyBorder="1" applyAlignment="1">
      <alignment vertical="center"/>
    </xf>
    <xf numFmtId="0" fontId="7" fillId="0" borderId="0" xfId="4" applyFont="1" applyBorder="1" applyAlignment="1">
      <alignment vertical="center"/>
    </xf>
    <xf numFmtId="43" fontId="5" fillId="0" borderId="0" xfId="13" applyNumberFormat="1" applyFont="1" applyBorder="1" applyAlignment="1">
      <alignment vertical="center"/>
    </xf>
    <xf numFmtId="194" fontId="5" fillId="0" borderId="0" xfId="14" applyNumberFormat="1" applyFont="1" applyAlignment="1">
      <alignment vertical="center"/>
    </xf>
    <xf numFmtId="200" fontId="5" fillId="0" borderId="0" xfId="11" applyNumberFormat="1" applyFont="1" applyFill="1" applyBorder="1" applyAlignment="1">
      <alignment vertical="center"/>
    </xf>
    <xf numFmtId="193" fontId="5" fillId="0" borderId="0" xfId="11" applyNumberFormat="1" applyFont="1" applyBorder="1" applyAlignment="1">
      <alignment vertical="top"/>
    </xf>
    <xf numFmtId="193" fontId="5" fillId="0" borderId="0" xfId="16" applyNumberFormat="1" applyFont="1" applyBorder="1" applyAlignment="1">
      <alignment vertical="top"/>
    </xf>
    <xf numFmtId="0" fontId="5" fillId="0" borderId="0" xfId="15" applyFont="1" applyBorder="1" applyAlignment="1">
      <alignment horizontal="center" vertical="center"/>
    </xf>
    <xf numFmtId="197" fontId="5" fillId="0" borderId="0" xfId="13" applyNumberFormat="1" applyFont="1" applyBorder="1" applyAlignment="1">
      <alignment vertical="center"/>
    </xf>
    <xf numFmtId="49" fontId="16" fillId="0" borderId="0" xfId="3" applyNumberFormat="1" applyFont="1" applyAlignment="1">
      <alignment horizontal="right" vertical="center"/>
    </xf>
    <xf numFmtId="0" fontId="16" fillId="0" borderId="4" xfId="3" applyFont="1" applyBorder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3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49" fontId="16" fillId="0" borderId="0" xfId="3" applyNumberFormat="1" applyFont="1" applyAlignment="1">
      <alignment horizontal="right" vertical="center"/>
    </xf>
    <xf numFmtId="0" fontId="16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11" xr:uid="{47492141-9580-4C5B-BF0E-0C199F230A6B}"/>
    <cellStyle name="Comma 4" xfId="10" xr:uid="{97ABB1CA-618A-4331-BF17-AE7AE75D1148}"/>
    <cellStyle name="Comma 4 2" xfId="16" xr:uid="{56123862-285F-47BE-82E5-4260F5EB6A39}"/>
    <cellStyle name="Normal" xfId="0" builtinId="0"/>
    <cellStyle name="Normal 2" xfId="3" xr:uid="{00000000-0005-0000-0000-000003000000}"/>
    <cellStyle name="Normal 2 2" xfId="15" xr:uid="{253C135D-B9C1-42BF-849E-2CF9D6466B33}"/>
    <cellStyle name="Normal 3" xfId="14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2" xr:uid="{0EDF9DB4-EC6F-4EE3-B752-FED748AA9017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3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E5B2FC"/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U107"/>
  <sheetViews>
    <sheetView tabSelected="1" view="pageBreakPreview" zoomScaleNormal="100" zoomScaleSheetLayoutView="100" workbookViewId="0"/>
  </sheetViews>
  <sheetFormatPr defaultColWidth="9.140625" defaultRowHeight="20.100000000000001" customHeight="1" x14ac:dyDescent="0.5"/>
  <cols>
    <col min="1" max="3" width="1.42578125" style="23" customWidth="1"/>
    <col min="4" max="4" width="9.140625" style="23"/>
    <col min="5" max="5" width="21.5703125" style="23" customWidth="1"/>
    <col min="6" max="6" width="2.7109375" style="42" customWidth="1"/>
    <col min="7" max="7" width="0.85546875" style="42" customWidth="1"/>
    <col min="8" max="8" width="1.28515625" style="247" customWidth="1"/>
    <col min="9" max="9" width="12.7109375" style="23" customWidth="1"/>
    <col min="10" max="10" width="0.7109375" style="43" customWidth="1"/>
    <col min="11" max="11" width="12.7109375" style="44" customWidth="1"/>
    <col min="12" max="12" width="0.7109375" style="44" customWidth="1"/>
    <col min="13" max="13" width="12.7109375" style="44" customWidth="1"/>
    <col min="14" max="14" width="0.7109375" style="44" customWidth="1"/>
    <col min="15" max="15" width="12.7109375" style="44" customWidth="1"/>
    <col min="16" max="16" width="9.140625" style="23"/>
    <col min="17" max="17" width="13" style="23" bestFit="1" customWidth="1"/>
    <col min="18" max="18" width="9.140625" style="23"/>
    <col min="19" max="19" width="12.42578125" style="23" bestFit="1" customWidth="1"/>
    <col min="20" max="16384" width="9.140625" style="23"/>
  </cols>
  <sheetData>
    <row r="1" spans="1:17" ht="20.100000000000001" customHeight="1" x14ac:dyDescent="0.5">
      <c r="O1" s="45" t="s">
        <v>106</v>
      </c>
    </row>
    <row r="2" spans="1:17" ht="20.100000000000001" customHeight="1" x14ac:dyDescent="0.5">
      <c r="O2" s="45" t="s">
        <v>107</v>
      </c>
    </row>
    <row r="3" spans="1:17" s="24" customFormat="1" ht="20.100000000000001" customHeight="1" x14ac:dyDescent="0.5">
      <c r="A3" s="326" t="s">
        <v>162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</row>
    <row r="4" spans="1:17" s="24" customFormat="1" ht="20.100000000000001" customHeight="1" x14ac:dyDescent="0.5">
      <c r="A4" s="327" t="s">
        <v>54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</row>
    <row r="5" spans="1:17" s="24" customFormat="1" ht="20.100000000000001" customHeight="1" x14ac:dyDescent="0.5">
      <c r="A5" s="327" t="s">
        <v>95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</row>
    <row r="6" spans="1:17" s="24" customFormat="1" ht="20.100000000000001" customHeight="1" x14ac:dyDescent="0.5">
      <c r="A6" s="327" t="s">
        <v>153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</row>
    <row r="7" spans="1:17" s="24" customFormat="1" ht="9.9499999999999993" customHeight="1" x14ac:dyDescent="0.5">
      <c r="A7" s="327"/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46"/>
      <c r="O7" s="46"/>
    </row>
    <row r="8" spans="1:17" s="24" customFormat="1" ht="20.100000000000001" customHeight="1" x14ac:dyDescent="0.5">
      <c r="A8" s="329" t="s">
        <v>0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</row>
    <row r="9" spans="1:17" s="1" customFormat="1" ht="17.100000000000001" customHeight="1" x14ac:dyDescent="0.5">
      <c r="F9" s="209"/>
      <c r="G9" s="209"/>
      <c r="H9" s="91"/>
      <c r="I9" s="332" t="s">
        <v>30</v>
      </c>
      <c r="J9" s="332"/>
      <c r="K9" s="332"/>
      <c r="L9" s="332"/>
      <c r="M9" s="332"/>
      <c r="N9" s="332"/>
      <c r="O9" s="332"/>
    </row>
    <row r="10" spans="1:17" s="1" customFormat="1" ht="17.100000000000001" customHeight="1" x14ac:dyDescent="0.5">
      <c r="F10" s="209"/>
      <c r="G10" s="209"/>
      <c r="H10" s="91"/>
      <c r="I10" s="333" t="s">
        <v>84</v>
      </c>
      <c r="J10" s="333"/>
      <c r="K10" s="333"/>
      <c r="L10" s="90"/>
      <c r="M10" s="328" t="s">
        <v>85</v>
      </c>
      <c r="N10" s="328"/>
      <c r="O10" s="328"/>
    </row>
    <row r="11" spans="1:17" s="1" customFormat="1" ht="17.100000000000001" customHeight="1" x14ac:dyDescent="0.5">
      <c r="F11" s="209"/>
      <c r="G11" s="209"/>
      <c r="H11" s="91"/>
      <c r="I11" s="210" t="s">
        <v>154</v>
      </c>
      <c r="J11" s="210"/>
      <c r="K11" s="210" t="s">
        <v>105</v>
      </c>
      <c r="L11" s="209"/>
      <c r="M11" s="210" t="s">
        <v>154</v>
      </c>
      <c r="N11" s="210"/>
      <c r="O11" s="210" t="s">
        <v>105</v>
      </c>
      <c r="Q11" s="51"/>
    </row>
    <row r="12" spans="1:17" s="209" customFormat="1" ht="17.100000000000001" customHeight="1" x14ac:dyDescent="0.5">
      <c r="E12" s="330" t="s">
        <v>8</v>
      </c>
      <c r="F12" s="330"/>
      <c r="G12" s="330"/>
      <c r="H12" s="248"/>
      <c r="I12" s="92" t="s">
        <v>156</v>
      </c>
      <c r="J12" s="210"/>
      <c r="K12" s="92" t="s">
        <v>155</v>
      </c>
      <c r="M12" s="92" t="s">
        <v>156</v>
      </c>
      <c r="N12" s="210"/>
      <c r="O12" s="92" t="s">
        <v>155</v>
      </c>
      <c r="Q12" s="104"/>
    </row>
    <row r="13" spans="1:17" s="1" customFormat="1" ht="17.100000000000001" customHeight="1" x14ac:dyDescent="0.5">
      <c r="A13" s="1" t="s">
        <v>1</v>
      </c>
      <c r="F13" s="209"/>
      <c r="G13" s="209"/>
      <c r="H13" s="71"/>
      <c r="I13" s="27"/>
      <c r="J13" s="93"/>
      <c r="K13" s="94"/>
      <c r="L13" s="47"/>
      <c r="M13" s="47"/>
      <c r="N13" s="47"/>
      <c r="O13" s="47"/>
      <c r="Q13" s="51"/>
    </row>
    <row r="14" spans="1:17" s="1" customFormat="1" ht="17.100000000000001" customHeight="1" x14ac:dyDescent="0.5">
      <c r="B14" s="1" t="s">
        <v>42</v>
      </c>
      <c r="F14" s="103">
        <v>5</v>
      </c>
      <c r="G14" s="36"/>
      <c r="H14" s="119"/>
      <c r="I14" s="27">
        <v>68383355.980000004</v>
      </c>
      <c r="J14" s="33"/>
      <c r="K14" s="27">
        <v>39190906.079999998</v>
      </c>
      <c r="L14" s="105"/>
      <c r="M14" s="117">
        <v>68046011.629999995</v>
      </c>
      <c r="N14" s="48"/>
      <c r="O14" s="117">
        <v>38857561.57</v>
      </c>
      <c r="P14" s="109"/>
      <c r="Q14" s="51"/>
    </row>
    <row r="15" spans="1:17" s="1" customFormat="1" ht="17.100000000000001" customHeight="1" x14ac:dyDescent="0.5">
      <c r="B15" s="1" t="s">
        <v>125</v>
      </c>
      <c r="F15" s="103">
        <v>6</v>
      </c>
      <c r="G15" s="36"/>
      <c r="H15" s="119"/>
      <c r="I15" s="27">
        <v>187651574.28999993</v>
      </c>
      <c r="J15" s="33"/>
      <c r="K15" s="27">
        <v>201177828.11999989</v>
      </c>
      <c r="L15" s="105"/>
      <c r="M15" s="117">
        <v>176184370.23999995</v>
      </c>
      <c r="N15" s="48"/>
      <c r="O15" s="117">
        <v>192000594.58999988</v>
      </c>
      <c r="P15" s="109"/>
      <c r="Q15" s="51"/>
    </row>
    <row r="16" spans="1:17" s="1" customFormat="1" ht="17.100000000000001" customHeight="1" x14ac:dyDescent="0.5">
      <c r="B16" s="1" t="s">
        <v>46</v>
      </c>
      <c r="F16" s="103"/>
      <c r="G16" s="36"/>
      <c r="H16" s="119"/>
      <c r="I16" s="117">
        <v>60813578.029999994</v>
      </c>
      <c r="J16" s="33"/>
      <c r="K16" s="27">
        <v>58781410.119999997</v>
      </c>
      <c r="L16" s="105"/>
      <c r="M16" s="117">
        <v>60813578.029999994</v>
      </c>
      <c r="N16" s="48"/>
      <c r="O16" s="117">
        <v>58781410.119999997</v>
      </c>
      <c r="P16" s="109"/>
      <c r="Q16" s="51"/>
    </row>
    <row r="17" spans="1:17" s="1" customFormat="1" ht="17.100000000000001" customHeight="1" x14ac:dyDescent="0.5">
      <c r="B17" s="1" t="s">
        <v>45</v>
      </c>
      <c r="F17" s="103">
        <v>7</v>
      </c>
      <c r="G17" s="36"/>
      <c r="H17" s="119"/>
      <c r="I17" s="27">
        <v>161377495.01999998</v>
      </c>
      <c r="J17" s="33"/>
      <c r="K17" s="27">
        <v>145796304.81999999</v>
      </c>
      <c r="L17" s="105"/>
      <c r="M17" s="117">
        <v>105861830.41000001</v>
      </c>
      <c r="N17" s="48"/>
      <c r="O17" s="117">
        <v>102783614.33000001</v>
      </c>
      <c r="P17" s="109"/>
      <c r="Q17" s="51"/>
    </row>
    <row r="18" spans="1:17" s="1" customFormat="1" ht="17.100000000000001" customHeight="1" x14ac:dyDescent="0.5">
      <c r="B18" s="1" t="s">
        <v>136</v>
      </c>
      <c r="F18" s="103">
        <v>8</v>
      </c>
      <c r="G18" s="36"/>
      <c r="H18" s="119"/>
      <c r="I18" s="27">
        <v>48021129.249999993</v>
      </c>
      <c r="J18" s="33"/>
      <c r="K18" s="186">
        <v>13391.5</v>
      </c>
      <c r="L18" s="105"/>
      <c r="M18" s="117">
        <v>48021129.249999993</v>
      </c>
      <c r="N18" s="48"/>
      <c r="O18" s="186">
        <v>13391.5</v>
      </c>
      <c r="P18" s="109"/>
      <c r="Q18" s="51"/>
    </row>
    <row r="19" spans="1:17" s="1" customFormat="1" ht="17.100000000000001" customHeight="1" x14ac:dyDescent="0.5">
      <c r="B19" s="1" t="s">
        <v>142</v>
      </c>
      <c r="F19" s="103"/>
      <c r="G19" s="36"/>
      <c r="H19" s="119"/>
      <c r="I19" s="308">
        <v>0</v>
      </c>
      <c r="J19" s="33"/>
      <c r="K19" s="27">
        <v>13909328.240000002</v>
      </c>
      <c r="L19" s="105"/>
      <c r="M19" s="308">
        <v>0</v>
      </c>
      <c r="N19" s="48"/>
      <c r="O19" s="117">
        <v>13909328.240000002</v>
      </c>
      <c r="P19" s="109"/>
      <c r="Q19" s="40"/>
    </row>
    <row r="20" spans="1:17" s="1" customFormat="1" ht="17.100000000000001" customHeight="1" x14ac:dyDescent="0.5">
      <c r="B20" s="1" t="s">
        <v>2</v>
      </c>
      <c r="F20" s="103"/>
      <c r="G20" s="36"/>
      <c r="H20" s="119"/>
      <c r="I20" s="27">
        <v>25053568.119999997</v>
      </c>
      <c r="J20" s="33"/>
      <c r="K20" s="27">
        <v>22666765.379999999</v>
      </c>
      <c r="L20" s="105"/>
      <c r="M20" s="117">
        <v>23891985.869999997</v>
      </c>
      <c r="N20" s="48"/>
      <c r="O20" s="117">
        <v>21681436.129999999</v>
      </c>
      <c r="P20" s="49"/>
      <c r="Q20" s="40"/>
    </row>
    <row r="21" spans="1:17" s="1" customFormat="1" ht="17.100000000000001" customHeight="1" x14ac:dyDescent="0.5">
      <c r="D21" s="1" t="s">
        <v>3</v>
      </c>
      <c r="F21" s="103"/>
      <c r="G21" s="12"/>
      <c r="H21" s="119"/>
      <c r="I21" s="34">
        <f>SUM(I14:I20)</f>
        <v>551300700.68999982</v>
      </c>
      <c r="J21" s="33"/>
      <c r="K21" s="34">
        <v>481535934.25999999</v>
      </c>
      <c r="L21" s="105"/>
      <c r="M21" s="34">
        <v>482818905.43000001</v>
      </c>
      <c r="N21" s="50"/>
      <c r="O21" s="34">
        <v>428027336.48000002</v>
      </c>
      <c r="P21" s="28"/>
      <c r="Q21" s="40"/>
    </row>
    <row r="22" spans="1:17" s="1" customFormat="1" ht="17.100000000000001" customHeight="1" x14ac:dyDescent="0.5">
      <c r="A22" s="1" t="s">
        <v>4</v>
      </c>
      <c r="F22" s="103"/>
      <c r="G22" s="36"/>
      <c r="H22" s="62"/>
      <c r="I22" s="27"/>
      <c r="J22" s="33"/>
      <c r="K22" s="27"/>
      <c r="L22" s="105"/>
      <c r="M22" s="27"/>
      <c r="N22" s="50"/>
      <c r="O22" s="116"/>
      <c r="P22" s="28"/>
      <c r="Q22" s="40"/>
    </row>
    <row r="23" spans="1:17" s="1" customFormat="1" ht="17.100000000000001" customHeight="1" x14ac:dyDescent="0.5">
      <c r="B23" s="1" t="s">
        <v>98</v>
      </c>
      <c r="F23" s="103">
        <v>9</v>
      </c>
      <c r="G23" s="36"/>
      <c r="H23" s="119"/>
      <c r="I23" s="117">
        <v>50021053.649999999</v>
      </c>
      <c r="J23" s="33"/>
      <c r="K23" s="109">
        <v>50021040.520000003</v>
      </c>
      <c r="L23" s="105"/>
      <c r="M23" s="117">
        <v>50021053.649999999</v>
      </c>
      <c r="N23" s="51"/>
      <c r="O23" s="117">
        <v>50021040.520000003</v>
      </c>
      <c r="P23" s="49"/>
      <c r="Q23" s="40"/>
    </row>
    <row r="24" spans="1:17" s="1" customFormat="1" ht="17.100000000000001" customHeight="1" x14ac:dyDescent="0.5">
      <c r="B24" s="1" t="s">
        <v>60</v>
      </c>
      <c r="F24" s="103">
        <v>10</v>
      </c>
      <c r="G24" s="36"/>
      <c r="H24" s="249"/>
      <c r="I24" s="85">
        <v>0</v>
      </c>
      <c r="J24" s="209"/>
      <c r="K24" s="85">
        <v>0</v>
      </c>
      <c r="M24" s="117">
        <v>48812300</v>
      </c>
      <c r="N24" s="51"/>
      <c r="O24" s="117">
        <v>48812300</v>
      </c>
      <c r="P24" s="22"/>
      <c r="Q24" s="40"/>
    </row>
    <row r="25" spans="1:17" s="1" customFormat="1" ht="17.100000000000001" customHeight="1" x14ac:dyDescent="0.5">
      <c r="B25" s="1" t="s">
        <v>81</v>
      </c>
      <c r="F25" s="103">
        <v>11</v>
      </c>
      <c r="G25" s="36"/>
      <c r="H25" s="119"/>
      <c r="I25" s="118">
        <v>4221500451.5000005</v>
      </c>
      <c r="J25" s="33"/>
      <c r="K25" s="109">
        <v>4263391121.2700009</v>
      </c>
      <c r="M25" s="27">
        <v>4221500451.5000005</v>
      </c>
      <c r="N25" s="51"/>
      <c r="O25" s="27">
        <v>4263391121.2700009</v>
      </c>
      <c r="P25" s="49"/>
      <c r="Q25" s="40"/>
    </row>
    <row r="26" spans="1:17" s="1" customFormat="1" ht="17.100000000000001" customHeight="1" x14ac:dyDescent="0.5">
      <c r="B26" s="1" t="s">
        <v>97</v>
      </c>
      <c r="F26" s="103">
        <v>12</v>
      </c>
      <c r="G26" s="36"/>
      <c r="H26" s="119"/>
      <c r="I26" s="109">
        <v>173042668.65000001</v>
      </c>
      <c r="J26" s="33"/>
      <c r="K26" s="109">
        <v>173688616.05000004</v>
      </c>
      <c r="M26" s="117">
        <v>3829352.6300000027</v>
      </c>
      <c r="N26" s="51"/>
      <c r="O26" s="117">
        <v>3914900.4900000012</v>
      </c>
      <c r="P26" s="49"/>
      <c r="Q26" s="40"/>
    </row>
    <row r="27" spans="1:17" s="1" customFormat="1" ht="17.100000000000001" customHeight="1" x14ac:dyDescent="0.5">
      <c r="B27" s="1" t="s">
        <v>124</v>
      </c>
      <c r="F27" s="103">
        <v>13</v>
      </c>
      <c r="G27" s="36"/>
      <c r="H27" s="119"/>
      <c r="I27" s="109">
        <v>86968094.699999988</v>
      </c>
      <c r="J27" s="33"/>
      <c r="K27" s="186">
        <v>87570731.180000007</v>
      </c>
      <c r="M27" s="117">
        <v>14374247.57</v>
      </c>
      <c r="N27" s="51"/>
      <c r="O27" s="186">
        <v>15158550.830000006</v>
      </c>
      <c r="P27" s="49"/>
      <c r="Q27" s="40"/>
    </row>
    <row r="28" spans="1:17" s="1" customFormat="1" ht="17.100000000000001" customHeight="1" x14ac:dyDescent="0.5">
      <c r="B28" s="1" t="s">
        <v>174</v>
      </c>
      <c r="F28" s="103">
        <v>14</v>
      </c>
      <c r="G28" s="36"/>
      <c r="H28" s="119"/>
      <c r="I28" s="109">
        <v>12732869.539999999</v>
      </c>
      <c r="J28" s="33"/>
      <c r="K28" s="109">
        <v>12483616.920000002</v>
      </c>
      <c r="M28" s="117">
        <v>11476621.18</v>
      </c>
      <c r="N28" s="51"/>
      <c r="O28" s="117">
        <v>11276968.660000002</v>
      </c>
      <c r="P28" s="49"/>
      <c r="Q28" s="40"/>
    </row>
    <row r="29" spans="1:17" s="1" customFormat="1" ht="17.100000000000001" customHeight="1" x14ac:dyDescent="0.5">
      <c r="B29" s="1" t="s">
        <v>89</v>
      </c>
      <c r="F29" s="103">
        <v>15</v>
      </c>
      <c r="G29" s="36"/>
      <c r="H29" s="119"/>
      <c r="I29" s="109">
        <v>147787924.22000003</v>
      </c>
      <c r="J29" s="33"/>
      <c r="K29" s="109">
        <v>151699139.36000001</v>
      </c>
      <c r="M29" s="109">
        <v>146705717.11000001</v>
      </c>
      <c r="N29" s="51"/>
      <c r="O29" s="117">
        <v>150737266.90000001</v>
      </c>
      <c r="P29" s="49"/>
      <c r="Q29" s="40"/>
    </row>
    <row r="30" spans="1:17" s="1" customFormat="1" ht="17.100000000000001" customHeight="1" x14ac:dyDescent="0.5">
      <c r="B30" s="1" t="s">
        <v>5</v>
      </c>
      <c r="F30" s="103">
        <v>16</v>
      </c>
      <c r="G30" s="209"/>
      <c r="H30" s="119"/>
      <c r="I30" s="109">
        <v>210394637.64000002</v>
      </c>
      <c r="J30" s="33"/>
      <c r="K30" s="109">
        <v>195627292.12</v>
      </c>
      <c r="M30" s="109">
        <v>206440078.21000001</v>
      </c>
      <c r="N30" s="51"/>
      <c r="O30" s="52">
        <v>191664567.18000001</v>
      </c>
      <c r="P30" s="49"/>
      <c r="Q30" s="40"/>
    </row>
    <row r="31" spans="1:17" s="1" customFormat="1" ht="17.100000000000001" customHeight="1" x14ac:dyDescent="0.5">
      <c r="D31" s="1" t="s">
        <v>6</v>
      </c>
      <c r="F31" s="209"/>
      <c r="G31" s="209"/>
      <c r="H31" s="119"/>
      <c r="I31" s="34">
        <f>SUM(I23:I30)</f>
        <v>4902447699.9000006</v>
      </c>
      <c r="J31" s="119"/>
      <c r="K31" s="34">
        <v>4934481557.4200001</v>
      </c>
      <c r="M31" s="34">
        <f>SUM(M23:M30)</f>
        <v>4703159821.8500004</v>
      </c>
      <c r="N31" s="51"/>
      <c r="O31" s="187">
        <v>4734976715.8500004</v>
      </c>
      <c r="P31" s="49"/>
      <c r="Q31" s="40"/>
    </row>
    <row r="32" spans="1:17" s="1" customFormat="1" ht="17.100000000000001" customHeight="1" thickBot="1" x14ac:dyDescent="0.55000000000000004">
      <c r="A32" s="1" t="s">
        <v>7</v>
      </c>
      <c r="F32" s="209"/>
      <c r="G32" s="209"/>
      <c r="H32" s="119"/>
      <c r="I32" s="188">
        <f>I21+I31</f>
        <v>5453748400.5900002</v>
      </c>
      <c r="J32" s="33"/>
      <c r="K32" s="188">
        <v>5416017491.6800003</v>
      </c>
      <c r="M32" s="188">
        <f>M21+M31</f>
        <v>5185978727.2800007</v>
      </c>
      <c r="N32" s="51"/>
      <c r="O32" s="120">
        <v>5163004052.3299999</v>
      </c>
      <c r="P32" s="49"/>
      <c r="Q32" s="40"/>
    </row>
    <row r="33" spans="1:21" s="1" customFormat="1" ht="15.95" customHeight="1" thickTop="1" x14ac:dyDescent="0.5">
      <c r="F33" s="209"/>
      <c r="G33" s="209"/>
      <c r="H33" s="119"/>
      <c r="I33" s="56"/>
      <c r="J33" s="33"/>
      <c r="K33" s="54"/>
      <c r="L33" s="12"/>
      <c r="M33" s="53"/>
      <c r="N33" s="37"/>
      <c r="O33" s="55"/>
      <c r="P33" s="49"/>
      <c r="Q33" s="40"/>
      <c r="S33" s="24"/>
      <c r="T33" s="24"/>
      <c r="U33" s="24"/>
    </row>
    <row r="34" spans="1:21" s="1" customFormat="1" ht="15.95" customHeight="1" x14ac:dyDescent="0.5">
      <c r="F34" s="209"/>
      <c r="G34" s="209"/>
      <c r="H34" s="119"/>
      <c r="I34" s="56"/>
      <c r="J34" s="33"/>
      <c r="K34" s="54"/>
      <c r="L34" s="12"/>
      <c r="M34" s="55"/>
      <c r="N34" s="37"/>
      <c r="O34" s="55"/>
      <c r="P34" s="49"/>
      <c r="Q34" s="40"/>
      <c r="S34" s="24"/>
      <c r="T34" s="24"/>
      <c r="U34" s="24"/>
    </row>
    <row r="35" spans="1:21" s="1" customFormat="1" ht="15.95" customHeight="1" x14ac:dyDescent="0.5">
      <c r="F35" s="209"/>
      <c r="G35" s="209"/>
      <c r="H35" s="119"/>
      <c r="I35" s="56"/>
      <c r="J35" s="33"/>
      <c r="K35" s="54"/>
      <c r="L35" s="12"/>
      <c r="M35" s="55"/>
      <c r="N35" s="37"/>
      <c r="O35" s="55"/>
      <c r="P35" s="49"/>
      <c r="Q35" s="40"/>
    </row>
    <row r="36" spans="1:21" s="24" customFormat="1" ht="20.100000000000001" customHeight="1" x14ac:dyDescent="0.5">
      <c r="A36" s="25"/>
      <c r="F36" s="198"/>
      <c r="G36" s="198"/>
      <c r="H36" s="65"/>
      <c r="I36" s="58"/>
      <c r="J36" s="57"/>
      <c r="K36" s="59"/>
      <c r="L36" s="46"/>
      <c r="M36" s="60"/>
      <c r="N36" s="61"/>
      <c r="O36" s="45" t="s">
        <v>106</v>
      </c>
    </row>
    <row r="37" spans="1:21" s="24" customFormat="1" ht="20.100000000000001" customHeight="1" x14ac:dyDescent="0.5">
      <c r="A37" s="25"/>
      <c r="F37" s="198"/>
      <c r="G37" s="198"/>
      <c r="H37" s="65"/>
      <c r="I37" s="58"/>
      <c r="J37" s="57"/>
      <c r="K37" s="59"/>
      <c r="L37" s="46"/>
      <c r="M37" s="60"/>
      <c r="N37" s="61"/>
      <c r="O37" s="45" t="s">
        <v>107</v>
      </c>
    </row>
    <row r="38" spans="1:21" s="24" customFormat="1" ht="20.100000000000001" customHeight="1" x14ac:dyDescent="0.5">
      <c r="A38" s="326" t="s">
        <v>56</v>
      </c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</row>
    <row r="39" spans="1:21" s="24" customFormat="1" ht="20.100000000000001" customHeight="1" x14ac:dyDescent="0.5">
      <c r="A39" s="327" t="s">
        <v>54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  <c r="N39" s="327"/>
      <c r="O39" s="327"/>
    </row>
    <row r="40" spans="1:21" s="24" customFormat="1" ht="20.100000000000001" customHeight="1" x14ac:dyDescent="0.5">
      <c r="A40" s="327" t="s">
        <v>91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</row>
    <row r="41" spans="1:21" s="24" customFormat="1" ht="20.100000000000001" customHeight="1" x14ac:dyDescent="0.5">
      <c r="A41" s="327" t="s">
        <v>153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  <c r="N41" s="327"/>
      <c r="O41" s="327"/>
    </row>
    <row r="42" spans="1:21" s="24" customFormat="1" ht="9.9499999999999993" customHeight="1" x14ac:dyDescent="0.5">
      <c r="A42" s="327"/>
      <c r="B42" s="327"/>
      <c r="C42" s="327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46"/>
      <c r="O42" s="46"/>
    </row>
    <row r="43" spans="1:21" s="24" customFormat="1" ht="20.100000000000001" customHeight="1" x14ac:dyDescent="0.5">
      <c r="A43" s="329" t="s">
        <v>15</v>
      </c>
      <c r="B43" s="329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</row>
    <row r="44" spans="1:21" s="1" customFormat="1" ht="17.100000000000001" customHeight="1" x14ac:dyDescent="0.5">
      <c r="F44" s="209"/>
      <c r="G44" s="209"/>
      <c r="H44" s="91"/>
      <c r="I44" s="332" t="s">
        <v>30</v>
      </c>
      <c r="J44" s="332"/>
      <c r="K44" s="332"/>
      <c r="L44" s="332"/>
      <c r="M44" s="332"/>
      <c r="N44" s="332"/>
      <c r="O44" s="332"/>
    </row>
    <row r="45" spans="1:21" s="1" customFormat="1" ht="17.100000000000001" customHeight="1" x14ac:dyDescent="0.5">
      <c r="F45" s="209"/>
      <c r="G45" s="209"/>
      <c r="H45" s="91"/>
      <c r="I45" s="333" t="s">
        <v>84</v>
      </c>
      <c r="J45" s="333"/>
      <c r="K45" s="333"/>
      <c r="L45" s="90"/>
      <c r="M45" s="328" t="s">
        <v>85</v>
      </c>
      <c r="N45" s="328"/>
      <c r="O45" s="328"/>
    </row>
    <row r="46" spans="1:21" s="1" customFormat="1" ht="17.100000000000001" customHeight="1" x14ac:dyDescent="0.5">
      <c r="F46" s="209"/>
      <c r="G46" s="209"/>
      <c r="H46" s="91"/>
      <c r="I46" s="210" t="s">
        <v>154</v>
      </c>
      <c r="J46" s="210"/>
      <c r="K46" s="210" t="s">
        <v>105</v>
      </c>
      <c r="L46" s="209"/>
      <c r="M46" s="210" t="s">
        <v>154</v>
      </c>
      <c r="N46" s="210"/>
      <c r="O46" s="210" t="s">
        <v>105</v>
      </c>
    </row>
    <row r="47" spans="1:21" s="209" customFormat="1" ht="17.100000000000001" customHeight="1" x14ac:dyDescent="0.5">
      <c r="E47" s="330" t="s">
        <v>8</v>
      </c>
      <c r="F47" s="330"/>
      <c r="G47" s="330"/>
      <c r="H47" s="248"/>
      <c r="I47" s="92" t="s">
        <v>156</v>
      </c>
      <c r="J47" s="210"/>
      <c r="K47" s="92" t="s">
        <v>155</v>
      </c>
      <c r="M47" s="92" t="s">
        <v>156</v>
      </c>
      <c r="N47" s="210"/>
      <c r="O47" s="92" t="s">
        <v>155</v>
      </c>
    </row>
    <row r="48" spans="1:21" s="1" customFormat="1" ht="17.100000000000001" customHeight="1" x14ac:dyDescent="0.5">
      <c r="A48" s="1" t="s">
        <v>9</v>
      </c>
      <c r="F48" s="209"/>
      <c r="G48" s="209"/>
      <c r="H48" s="71"/>
      <c r="I48" s="27"/>
      <c r="J48" s="93"/>
      <c r="K48" s="94"/>
      <c r="L48" s="47"/>
      <c r="M48" s="47"/>
      <c r="N48" s="47"/>
      <c r="O48" s="47"/>
    </row>
    <row r="49" spans="1:19" s="1" customFormat="1" ht="17.100000000000001" customHeight="1" x14ac:dyDescent="0.5">
      <c r="B49" s="1" t="s">
        <v>100</v>
      </c>
      <c r="F49" s="209"/>
      <c r="G49" s="209"/>
      <c r="H49" s="71"/>
      <c r="I49" s="27"/>
      <c r="J49" s="93"/>
      <c r="K49" s="94"/>
      <c r="L49" s="47"/>
      <c r="M49" s="95"/>
      <c r="N49" s="95"/>
      <c r="O49" s="95"/>
    </row>
    <row r="50" spans="1:19" s="1" customFormat="1" ht="17.100000000000001" customHeight="1" x14ac:dyDescent="0.5">
      <c r="C50" s="1" t="s">
        <v>99</v>
      </c>
      <c r="F50" s="103">
        <v>17</v>
      </c>
      <c r="G50" s="36"/>
      <c r="H50" s="62"/>
      <c r="I50" s="109">
        <v>30000000</v>
      </c>
      <c r="J50" s="104"/>
      <c r="K50" s="109">
        <v>120000000</v>
      </c>
      <c r="L50" s="105"/>
      <c r="M50" s="109">
        <v>30000000</v>
      </c>
      <c r="N50" s="50"/>
      <c r="O50" s="109">
        <v>120000000</v>
      </c>
      <c r="Q50" s="105"/>
    </row>
    <row r="51" spans="1:19" s="1" customFormat="1" ht="17.100000000000001" customHeight="1" x14ac:dyDescent="0.5">
      <c r="B51" s="1" t="s">
        <v>126</v>
      </c>
      <c r="F51" s="106">
        <v>4</v>
      </c>
      <c r="G51" s="90"/>
      <c r="H51" s="102"/>
      <c r="I51" s="107">
        <v>62202567.229999997</v>
      </c>
      <c r="J51" s="108"/>
      <c r="K51" s="109">
        <v>75099125.459999993</v>
      </c>
      <c r="L51" s="73"/>
      <c r="M51" s="107">
        <v>109012125.39999995</v>
      </c>
      <c r="N51" s="50"/>
      <c r="O51" s="109">
        <v>133070659.40000011</v>
      </c>
      <c r="Q51" s="105"/>
    </row>
    <row r="52" spans="1:19" s="1" customFormat="1" ht="17.100000000000001" customHeight="1" x14ac:dyDescent="0.5">
      <c r="B52" s="1" t="s">
        <v>103</v>
      </c>
      <c r="F52" s="106">
        <v>4</v>
      </c>
      <c r="G52" s="90"/>
      <c r="H52" s="62"/>
      <c r="I52" s="109">
        <v>116265328.80999997</v>
      </c>
      <c r="K52" s="50">
        <v>119142579.76000002</v>
      </c>
      <c r="L52" s="73"/>
      <c r="M52" s="109">
        <v>116265328.80999997</v>
      </c>
      <c r="N52" s="12"/>
      <c r="O52" s="50">
        <v>119142579.76000002</v>
      </c>
      <c r="Q52" s="105"/>
    </row>
    <row r="53" spans="1:19" s="12" customFormat="1" ht="17.100000000000001" customHeight="1" x14ac:dyDescent="0.5">
      <c r="B53" s="12" t="s">
        <v>139</v>
      </c>
      <c r="F53" s="106"/>
      <c r="G53" s="90"/>
      <c r="H53" s="111"/>
      <c r="I53" s="185"/>
      <c r="K53" s="185"/>
      <c r="L53" s="73"/>
      <c r="M53" s="107"/>
      <c r="O53" s="185"/>
      <c r="Q53" s="48"/>
    </row>
    <row r="54" spans="1:19" s="1" customFormat="1" ht="17.100000000000001" customHeight="1" x14ac:dyDescent="0.5">
      <c r="C54" s="1" t="s">
        <v>140</v>
      </c>
      <c r="F54" s="106">
        <v>18</v>
      </c>
      <c r="G54" s="90"/>
      <c r="H54" s="62"/>
      <c r="I54" s="109">
        <v>406447600.82999998</v>
      </c>
      <c r="J54" s="62"/>
      <c r="K54" s="109">
        <v>242707937.87</v>
      </c>
      <c r="L54" s="48"/>
      <c r="M54" s="107">
        <v>406447600.82999998</v>
      </c>
      <c r="N54" s="50"/>
      <c r="O54" s="109">
        <v>242707937.87</v>
      </c>
      <c r="Q54" s="105"/>
    </row>
    <row r="55" spans="1:19" s="1" customFormat="1" ht="17.100000000000001" customHeight="1" x14ac:dyDescent="0.5">
      <c r="C55" s="1" t="s">
        <v>141</v>
      </c>
      <c r="F55" s="106">
        <v>19</v>
      </c>
      <c r="G55" s="90"/>
      <c r="H55" s="62"/>
      <c r="I55" s="109">
        <v>140385185.38999996</v>
      </c>
      <c r="J55" s="62"/>
      <c r="K55" s="109">
        <v>81046941.090000004</v>
      </c>
      <c r="L55" s="48"/>
      <c r="M55" s="107">
        <v>129927203.80999996</v>
      </c>
      <c r="N55" s="50"/>
      <c r="O55" s="109">
        <v>71852239.74000001</v>
      </c>
      <c r="Q55" s="105"/>
    </row>
    <row r="56" spans="1:19" s="1" customFormat="1" ht="17.100000000000001" customHeight="1" x14ac:dyDescent="0.5">
      <c r="C56" s="1" t="s">
        <v>113</v>
      </c>
      <c r="F56" s="106">
        <v>20</v>
      </c>
      <c r="G56" s="90"/>
      <c r="H56" s="62"/>
      <c r="I56" s="195">
        <v>599648890.40999997</v>
      </c>
      <c r="K56" s="110">
        <v>0</v>
      </c>
      <c r="L56" s="73"/>
      <c r="M56" s="195">
        <v>599648890.40999997</v>
      </c>
      <c r="N56" s="32"/>
      <c r="O56" s="110">
        <v>0</v>
      </c>
      <c r="Q56" s="105"/>
    </row>
    <row r="57" spans="1:19" s="1" customFormat="1" ht="17.100000000000001" customHeight="1" x14ac:dyDescent="0.5">
      <c r="B57" s="1" t="s">
        <v>10</v>
      </c>
      <c r="F57" s="103"/>
      <c r="G57" s="12"/>
      <c r="H57" s="62"/>
      <c r="I57" s="110">
        <v>12096060.580000013</v>
      </c>
      <c r="J57" s="111"/>
      <c r="K57" s="110">
        <v>8956698.9100000001</v>
      </c>
      <c r="L57" s="48"/>
      <c r="M57" s="107">
        <v>10947814.440000013</v>
      </c>
      <c r="N57" s="48"/>
      <c r="O57" s="109">
        <v>8085377.6899999976</v>
      </c>
      <c r="Q57" s="105"/>
    </row>
    <row r="58" spans="1:19" s="1" customFormat="1" ht="17.100000000000001" customHeight="1" x14ac:dyDescent="0.5">
      <c r="D58" s="1" t="s">
        <v>11</v>
      </c>
      <c r="F58" s="106"/>
      <c r="G58" s="90"/>
      <c r="H58" s="62"/>
      <c r="I58" s="112">
        <v>1367045633.2499998</v>
      </c>
      <c r="J58" s="62"/>
      <c r="K58" s="112">
        <v>646953283.09000003</v>
      </c>
      <c r="L58" s="105"/>
      <c r="M58" s="113">
        <v>1402248963.6999998</v>
      </c>
      <c r="N58" s="50"/>
      <c r="O58" s="112">
        <v>694858794.46000004</v>
      </c>
      <c r="Q58" s="105"/>
    </row>
    <row r="59" spans="1:19" s="1" customFormat="1" ht="17.100000000000001" customHeight="1" x14ac:dyDescent="0.5">
      <c r="A59" s="1" t="s">
        <v>12</v>
      </c>
      <c r="F59" s="106"/>
      <c r="G59" s="90"/>
      <c r="H59" s="63"/>
      <c r="I59" s="114"/>
      <c r="J59" s="63"/>
      <c r="K59" s="109"/>
      <c r="L59" s="99"/>
      <c r="N59" s="50"/>
      <c r="O59" s="115"/>
      <c r="Q59" s="105"/>
    </row>
    <row r="60" spans="1:19" s="1" customFormat="1" ht="17.100000000000001" customHeight="1" x14ac:dyDescent="0.5">
      <c r="B60" s="1" t="s">
        <v>101</v>
      </c>
      <c r="F60" s="106">
        <v>18</v>
      </c>
      <c r="G60" s="90"/>
      <c r="H60" s="62"/>
      <c r="I60" s="109">
        <v>605642746.79000008</v>
      </c>
      <c r="J60" s="62"/>
      <c r="K60" s="109">
        <v>837239811.44999993</v>
      </c>
      <c r="L60" s="105"/>
      <c r="M60" s="109">
        <v>605642746.79000008</v>
      </c>
      <c r="N60" s="51"/>
      <c r="O60" s="109">
        <v>837239811.44999993</v>
      </c>
      <c r="Q60" s="105"/>
    </row>
    <row r="61" spans="1:19" s="1" customFormat="1" ht="17.100000000000001" customHeight="1" x14ac:dyDescent="0.5">
      <c r="B61" s="1" t="s">
        <v>130</v>
      </c>
      <c r="F61" s="106">
        <v>19</v>
      </c>
      <c r="G61" s="90"/>
      <c r="H61" s="62"/>
      <c r="I61" s="109">
        <v>356590253.85999995</v>
      </c>
      <c r="J61" s="62"/>
      <c r="K61" s="109">
        <v>272483155.19999999</v>
      </c>
      <c r="L61" s="105"/>
      <c r="M61" s="109">
        <v>295070821.52999997</v>
      </c>
      <c r="N61" s="189"/>
      <c r="O61" s="109">
        <v>210731764.14000002</v>
      </c>
      <c r="Q61" s="51"/>
      <c r="R61" s="51"/>
      <c r="S61" s="51"/>
    </row>
    <row r="62" spans="1:19" s="1" customFormat="1" ht="17.100000000000001" customHeight="1" x14ac:dyDescent="0.5">
      <c r="B62" s="1" t="s">
        <v>113</v>
      </c>
      <c r="F62" s="106">
        <v>20</v>
      </c>
      <c r="G62" s="90"/>
      <c r="H62" s="63"/>
      <c r="I62" s="109">
        <v>799110723.93999994</v>
      </c>
      <c r="J62" s="63"/>
      <c r="K62" s="109">
        <v>1398578174.55</v>
      </c>
      <c r="L62" s="99"/>
      <c r="M62" s="109">
        <v>799110723.93999994</v>
      </c>
      <c r="N62" s="51"/>
      <c r="O62" s="51">
        <v>1398578174.55</v>
      </c>
      <c r="Q62" s="105"/>
    </row>
    <row r="63" spans="1:19" s="1" customFormat="1" ht="17.100000000000001" customHeight="1" x14ac:dyDescent="0.5">
      <c r="B63" s="12" t="s">
        <v>143</v>
      </c>
      <c r="C63" s="12"/>
      <c r="D63" s="12"/>
      <c r="E63" s="12"/>
      <c r="F63" s="106"/>
      <c r="G63" s="90"/>
      <c r="H63" s="75"/>
      <c r="I63" s="195">
        <v>404357.89000000025</v>
      </c>
      <c r="J63" s="110"/>
      <c r="K63" s="195">
        <v>1113613.2</v>
      </c>
      <c r="L63" s="110"/>
      <c r="M63" s="195">
        <v>404357.89000000025</v>
      </c>
      <c r="N63" s="50"/>
      <c r="O63" s="195">
        <v>1113613.2</v>
      </c>
      <c r="Q63" s="105"/>
    </row>
    <row r="64" spans="1:19" s="1" customFormat="1" ht="17.100000000000001" customHeight="1" x14ac:dyDescent="0.5">
      <c r="B64" s="1" t="s">
        <v>86</v>
      </c>
      <c r="F64" s="106"/>
      <c r="G64" s="90"/>
      <c r="H64" s="189"/>
      <c r="I64" s="109">
        <v>123432625.53</v>
      </c>
      <c r="J64" s="51"/>
      <c r="K64" s="109">
        <v>106174709.61999999</v>
      </c>
      <c r="L64" s="51"/>
      <c r="M64" s="109">
        <v>123432625.53</v>
      </c>
      <c r="N64" s="51"/>
      <c r="O64" s="109">
        <v>106174709.61999999</v>
      </c>
      <c r="Q64" s="51"/>
      <c r="R64" s="51"/>
      <c r="S64" s="51"/>
    </row>
    <row r="65" spans="1:19" s="1" customFormat="1" ht="17.100000000000001" customHeight="1" x14ac:dyDescent="0.5">
      <c r="B65" s="1" t="s">
        <v>150</v>
      </c>
      <c r="F65" s="106">
        <v>21</v>
      </c>
      <c r="G65" s="90"/>
      <c r="H65" s="189"/>
      <c r="I65" s="109">
        <v>26746116.359999999</v>
      </c>
      <c r="J65" s="189"/>
      <c r="K65" s="109">
        <v>26101885.48</v>
      </c>
      <c r="L65" s="189"/>
      <c r="M65" s="109">
        <v>23965101.91</v>
      </c>
      <c r="N65" s="189"/>
      <c r="O65" s="109">
        <v>23435032.390000001</v>
      </c>
      <c r="Q65" s="51"/>
      <c r="R65" s="51"/>
      <c r="S65" s="51"/>
    </row>
    <row r="66" spans="1:19" s="1" customFormat="1" ht="17.100000000000001" customHeight="1" x14ac:dyDescent="0.5">
      <c r="D66" s="1" t="s">
        <v>13</v>
      </c>
      <c r="H66" s="189"/>
      <c r="I66" s="112">
        <v>1911926824.3699999</v>
      </c>
      <c r="J66" s="51"/>
      <c r="K66" s="112">
        <v>2641691349.4999995</v>
      </c>
      <c r="L66" s="51"/>
      <c r="M66" s="112">
        <v>1847626377.5900002</v>
      </c>
      <c r="N66" s="51"/>
      <c r="O66" s="112">
        <v>2577273105.3499994</v>
      </c>
      <c r="Q66" s="51"/>
      <c r="R66" s="51"/>
      <c r="S66" s="51"/>
    </row>
    <row r="67" spans="1:19" s="1" customFormat="1" ht="17.100000000000001" customHeight="1" x14ac:dyDescent="0.5">
      <c r="A67" s="1" t="s">
        <v>14</v>
      </c>
      <c r="F67" s="63"/>
      <c r="G67" s="63"/>
      <c r="H67" s="189"/>
      <c r="I67" s="112">
        <v>3278972457.6199999</v>
      </c>
      <c r="J67" s="51"/>
      <c r="K67" s="112">
        <v>3288644632.5899997</v>
      </c>
      <c r="L67" s="51"/>
      <c r="M67" s="112">
        <v>3249875341.29</v>
      </c>
      <c r="N67" s="51"/>
      <c r="O67" s="112">
        <v>3272131899.8099995</v>
      </c>
      <c r="Q67" s="51"/>
      <c r="R67" s="51"/>
      <c r="S67" s="51"/>
    </row>
    <row r="68" spans="1:19" s="1" customFormat="1" ht="15.95" customHeight="1" x14ac:dyDescent="0.5">
      <c r="F68" s="63"/>
      <c r="G68" s="63"/>
      <c r="H68" s="62"/>
      <c r="N68" s="50"/>
      <c r="O68" s="64"/>
      <c r="Q68" s="51"/>
      <c r="R68" s="51"/>
      <c r="S68" s="51"/>
    </row>
    <row r="69" spans="1:19" s="1" customFormat="1" ht="15.95" customHeight="1" x14ac:dyDescent="0.5">
      <c r="F69" s="63"/>
      <c r="G69" s="63"/>
      <c r="H69" s="62"/>
      <c r="I69" s="52"/>
      <c r="J69" s="62"/>
      <c r="K69" s="64"/>
      <c r="L69" s="48"/>
      <c r="M69" s="64"/>
      <c r="N69" s="50"/>
      <c r="O69" s="64"/>
      <c r="Q69" s="51"/>
      <c r="R69" s="51"/>
      <c r="S69" s="51"/>
    </row>
    <row r="70" spans="1:19" s="24" customFormat="1" ht="20.100000000000001" customHeight="1" x14ac:dyDescent="0.5">
      <c r="A70" s="25"/>
      <c r="F70" s="198"/>
      <c r="G70" s="198"/>
      <c r="H70" s="65"/>
      <c r="I70" s="66"/>
      <c r="J70" s="65"/>
      <c r="K70" s="67"/>
      <c r="L70" s="68"/>
      <c r="M70" s="69"/>
      <c r="N70" s="70"/>
      <c r="O70" s="45" t="s">
        <v>106</v>
      </c>
    </row>
    <row r="71" spans="1:19" s="24" customFormat="1" ht="20.100000000000001" customHeight="1" x14ac:dyDescent="0.5">
      <c r="A71" s="25"/>
      <c r="F71" s="198"/>
      <c r="G71" s="198"/>
      <c r="H71" s="65"/>
      <c r="I71" s="66"/>
      <c r="J71" s="65"/>
      <c r="K71" s="67"/>
      <c r="L71" s="68"/>
      <c r="M71" s="69"/>
      <c r="N71" s="70"/>
      <c r="O71" s="45" t="s">
        <v>107</v>
      </c>
    </row>
    <row r="72" spans="1:19" s="24" customFormat="1" ht="20.100000000000001" customHeight="1" x14ac:dyDescent="0.5">
      <c r="A72" s="326" t="s">
        <v>57</v>
      </c>
      <c r="B72" s="326"/>
      <c r="C72" s="326"/>
      <c r="D72" s="326"/>
      <c r="E72" s="326"/>
      <c r="F72" s="326"/>
      <c r="G72" s="326"/>
      <c r="H72" s="326"/>
      <c r="I72" s="326"/>
      <c r="J72" s="326"/>
      <c r="K72" s="326"/>
      <c r="L72" s="326"/>
      <c r="M72" s="326"/>
      <c r="N72" s="326"/>
      <c r="O72" s="326"/>
    </row>
    <row r="73" spans="1:19" s="24" customFormat="1" ht="20.100000000000001" customHeight="1" x14ac:dyDescent="0.5">
      <c r="A73" s="327" t="s">
        <v>54</v>
      </c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  <c r="O73" s="327"/>
    </row>
    <row r="74" spans="1:19" s="24" customFormat="1" ht="20.100000000000001" customHeight="1" x14ac:dyDescent="0.5">
      <c r="A74" s="327" t="s">
        <v>91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</row>
    <row r="75" spans="1:19" s="24" customFormat="1" ht="20.100000000000001" customHeight="1" x14ac:dyDescent="0.5">
      <c r="A75" s="327" t="s">
        <v>153</v>
      </c>
      <c r="B75" s="327"/>
      <c r="C75" s="327"/>
      <c r="D75" s="327"/>
      <c r="E75" s="327"/>
      <c r="F75" s="327"/>
      <c r="G75" s="327"/>
      <c r="H75" s="327"/>
      <c r="I75" s="327"/>
      <c r="J75" s="327"/>
      <c r="K75" s="327"/>
      <c r="L75" s="327"/>
      <c r="M75" s="327"/>
      <c r="N75" s="327"/>
      <c r="O75" s="327"/>
    </row>
    <row r="76" spans="1:19" s="24" customFormat="1" ht="9.9499999999999993" customHeight="1" x14ac:dyDescent="0.5">
      <c r="A76" s="327"/>
      <c r="B76" s="327"/>
      <c r="C76" s="327"/>
      <c r="D76" s="327"/>
      <c r="E76" s="327"/>
      <c r="F76" s="327"/>
      <c r="G76" s="327"/>
      <c r="H76" s="327"/>
      <c r="I76" s="327"/>
      <c r="J76" s="327"/>
      <c r="K76" s="327"/>
      <c r="L76" s="327"/>
      <c r="M76" s="327"/>
      <c r="N76" s="46"/>
      <c r="O76" s="46"/>
    </row>
    <row r="77" spans="1:19" s="24" customFormat="1" ht="20.100000000000001" customHeight="1" x14ac:dyDescent="0.5">
      <c r="A77" s="329" t="s">
        <v>21</v>
      </c>
      <c r="B77" s="329"/>
      <c r="C77" s="329"/>
      <c r="D77" s="329"/>
      <c r="E77" s="329"/>
      <c r="F77" s="329"/>
      <c r="G77" s="329"/>
      <c r="H77" s="329"/>
      <c r="I77" s="329"/>
      <c r="J77" s="329"/>
      <c r="K77" s="329"/>
      <c r="L77" s="329"/>
      <c r="M77" s="329"/>
      <c r="N77" s="329"/>
      <c r="O77" s="329"/>
    </row>
    <row r="78" spans="1:19" s="1" customFormat="1" ht="17.100000000000001" customHeight="1" x14ac:dyDescent="0.5">
      <c r="F78" s="209"/>
      <c r="G78" s="209"/>
      <c r="H78" s="91"/>
      <c r="I78" s="332" t="s">
        <v>30</v>
      </c>
      <c r="J78" s="332"/>
      <c r="K78" s="332"/>
      <c r="L78" s="332"/>
      <c r="M78" s="332"/>
      <c r="N78" s="332"/>
      <c r="O78" s="332"/>
    </row>
    <row r="79" spans="1:19" s="1" customFormat="1" ht="17.100000000000001" customHeight="1" x14ac:dyDescent="0.5">
      <c r="F79" s="209"/>
      <c r="G79" s="209"/>
      <c r="H79" s="91"/>
      <c r="I79" s="333" t="s">
        <v>84</v>
      </c>
      <c r="J79" s="333"/>
      <c r="K79" s="333"/>
      <c r="L79" s="90"/>
      <c r="M79" s="328" t="s">
        <v>85</v>
      </c>
      <c r="N79" s="328"/>
      <c r="O79" s="328"/>
    </row>
    <row r="80" spans="1:19" s="1" customFormat="1" ht="17.100000000000001" customHeight="1" x14ac:dyDescent="0.5">
      <c r="F80" s="209"/>
      <c r="G80" s="209"/>
      <c r="H80" s="91"/>
      <c r="I80" s="210" t="s">
        <v>154</v>
      </c>
      <c r="J80" s="210"/>
      <c r="K80" s="210" t="s">
        <v>105</v>
      </c>
      <c r="L80" s="209"/>
      <c r="M80" s="210" t="s">
        <v>154</v>
      </c>
      <c r="N80" s="210"/>
      <c r="O80" s="210" t="s">
        <v>105</v>
      </c>
    </row>
    <row r="81" spans="1:17" s="209" customFormat="1" ht="17.100000000000001" customHeight="1" x14ac:dyDescent="0.5">
      <c r="E81" s="330" t="s">
        <v>8</v>
      </c>
      <c r="F81" s="330"/>
      <c r="G81" s="330"/>
      <c r="H81" s="248"/>
      <c r="I81" s="92" t="s">
        <v>156</v>
      </c>
      <c r="J81" s="210"/>
      <c r="K81" s="92" t="s">
        <v>155</v>
      </c>
      <c r="M81" s="92" t="s">
        <v>156</v>
      </c>
      <c r="N81" s="210"/>
      <c r="O81" s="92" t="s">
        <v>155</v>
      </c>
    </row>
    <row r="82" spans="1:17" s="1" customFormat="1" ht="17.100000000000001" customHeight="1" x14ac:dyDescent="0.5">
      <c r="A82" s="1" t="s">
        <v>16</v>
      </c>
      <c r="F82" s="209"/>
      <c r="G82" s="209"/>
      <c r="H82" s="71"/>
      <c r="I82" s="27"/>
      <c r="J82" s="93"/>
      <c r="K82" s="94"/>
      <c r="L82" s="47"/>
      <c r="M82" s="47"/>
      <c r="N82" s="47"/>
      <c r="O82" s="47"/>
    </row>
    <row r="83" spans="1:17" s="1" customFormat="1" ht="17.100000000000001" customHeight="1" x14ac:dyDescent="0.5">
      <c r="B83" s="1" t="s">
        <v>17</v>
      </c>
      <c r="F83" s="209"/>
      <c r="G83" s="209"/>
      <c r="H83" s="71"/>
      <c r="I83" s="27"/>
      <c r="J83" s="93"/>
      <c r="K83" s="94"/>
      <c r="L83" s="47"/>
      <c r="M83" s="95"/>
      <c r="N83" s="95"/>
      <c r="O83" s="95"/>
    </row>
    <row r="84" spans="1:17" s="1" customFormat="1" ht="17.100000000000001" customHeight="1" x14ac:dyDescent="0.5">
      <c r="C84" s="1" t="s">
        <v>18</v>
      </c>
      <c r="F84" s="209"/>
      <c r="G84" s="209"/>
      <c r="H84" s="71"/>
      <c r="I84" s="27"/>
      <c r="J84" s="71"/>
      <c r="K84" s="94"/>
      <c r="L84" s="47"/>
      <c r="M84" s="95"/>
      <c r="N84" s="95"/>
      <c r="O84" s="95"/>
    </row>
    <row r="85" spans="1:17" s="1" customFormat="1" ht="17.100000000000001" customHeight="1" thickBot="1" x14ac:dyDescent="0.55000000000000004">
      <c r="C85" s="96"/>
      <c r="D85" s="331" t="s">
        <v>102</v>
      </c>
      <c r="E85" s="331"/>
      <c r="F85" s="331"/>
      <c r="G85" s="241"/>
      <c r="H85" s="71"/>
      <c r="I85" s="190">
        <v>250000000</v>
      </c>
      <c r="J85" s="71"/>
      <c r="K85" s="190">
        <v>250000000</v>
      </c>
      <c r="L85" s="72"/>
      <c r="M85" s="190">
        <v>250000000</v>
      </c>
      <c r="N85" s="97"/>
      <c r="O85" s="190">
        <v>250000000</v>
      </c>
    </row>
    <row r="86" spans="1:17" s="1" customFormat="1" ht="17.100000000000001" customHeight="1" thickTop="1" x14ac:dyDescent="0.5">
      <c r="C86" s="1" t="s">
        <v>19</v>
      </c>
      <c r="F86" s="209"/>
      <c r="G86" s="209"/>
      <c r="H86" s="71"/>
      <c r="I86" s="101"/>
      <c r="J86" s="71"/>
      <c r="K86" s="101"/>
      <c r="L86" s="72"/>
      <c r="M86" s="101"/>
      <c r="N86" s="72"/>
      <c r="O86" s="101"/>
    </row>
    <row r="87" spans="1:17" s="1" customFormat="1" ht="17.100000000000001" customHeight="1" x14ac:dyDescent="0.5">
      <c r="D87" s="331" t="s">
        <v>102</v>
      </c>
      <c r="E87" s="331"/>
      <c r="F87" s="331"/>
      <c r="G87" s="241"/>
      <c r="H87" s="71"/>
      <c r="I87" s="101">
        <v>250000000</v>
      </c>
      <c r="J87" s="71"/>
      <c r="K87" s="101">
        <v>250000000</v>
      </c>
      <c r="L87" s="72"/>
      <c r="M87" s="101">
        <v>250000000</v>
      </c>
      <c r="N87" s="72"/>
      <c r="O87" s="101">
        <v>250000000</v>
      </c>
      <c r="P87" s="98"/>
      <c r="Q87" s="99"/>
    </row>
    <row r="88" spans="1:17" s="1" customFormat="1" ht="17.100000000000001" customHeight="1" x14ac:dyDescent="0.5">
      <c r="B88" s="241" t="s">
        <v>44</v>
      </c>
      <c r="F88" s="209" t="s">
        <v>138</v>
      </c>
      <c r="G88" s="209"/>
      <c r="H88" s="71"/>
      <c r="I88" s="101">
        <v>162450370.19999999</v>
      </c>
      <c r="J88" s="71"/>
      <c r="K88" s="101">
        <v>162450370.19999999</v>
      </c>
      <c r="L88" s="72"/>
      <c r="M88" s="101">
        <v>162450370.19999999</v>
      </c>
      <c r="N88" s="97"/>
      <c r="O88" s="101">
        <v>162450370.19999999</v>
      </c>
      <c r="P88" s="98"/>
      <c r="Q88" s="99"/>
    </row>
    <row r="89" spans="1:17" s="1" customFormat="1" ht="17.100000000000001" customHeight="1" x14ac:dyDescent="0.5">
      <c r="B89" s="1" t="s">
        <v>31</v>
      </c>
      <c r="H89" s="71"/>
      <c r="I89" s="191"/>
      <c r="J89" s="71"/>
      <c r="K89" s="191"/>
      <c r="L89" s="72"/>
      <c r="M89" s="191"/>
      <c r="N89" s="72"/>
      <c r="O89" s="191"/>
      <c r="Q89" s="99"/>
    </row>
    <row r="90" spans="1:17" s="1" customFormat="1" ht="17.100000000000001" customHeight="1" x14ac:dyDescent="0.5">
      <c r="C90" s="1" t="s">
        <v>32</v>
      </c>
      <c r="F90" s="209"/>
      <c r="G90" s="209"/>
      <c r="H90" s="97"/>
      <c r="I90" s="39">
        <v>30000000</v>
      </c>
      <c r="J90" s="97"/>
      <c r="K90" s="39">
        <v>30000000</v>
      </c>
      <c r="L90" s="97"/>
      <c r="M90" s="39">
        <v>30000000</v>
      </c>
      <c r="N90" s="72"/>
      <c r="O90" s="101">
        <v>30000000</v>
      </c>
      <c r="P90" s="100"/>
      <c r="Q90" s="99"/>
    </row>
    <row r="91" spans="1:17" s="1" customFormat="1" ht="17.100000000000001" customHeight="1" x14ac:dyDescent="0.5">
      <c r="C91" s="1" t="s">
        <v>35</v>
      </c>
      <c r="H91" s="97"/>
      <c r="I91" s="200">
        <v>1732649059.0800004</v>
      </c>
      <c r="J91" s="201"/>
      <c r="K91" s="200">
        <v>1685813379.45</v>
      </c>
      <c r="L91" s="202"/>
      <c r="M91" s="160">
        <v>1493976502.1000004</v>
      </c>
      <c r="N91" s="97"/>
      <c r="O91" s="39">
        <v>1449312672.8800001</v>
      </c>
      <c r="P91" s="101"/>
      <c r="Q91" s="99"/>
    </row>
    <row r="92" spans="1:17" s="1" customFormat="1" ht="17.100000000000001" customHeight="1" x14ac:dyDescent="0.5">
      <c r="B92" s="1" t="s">
        <v>151</v>
      </c>
      <c r="F92" s="209"/>
      <c r="G92" s="209"/>
      <c r="H92" s="97"/>
      <c r="I92" s="12"/>
      <c r="J92" s="12"/>
      <c r="K92" s="12"/>
      <c r="L92" s="12"/>
      <c r="M92" s="12"/>
      <c r="N92" s="72"/>
      <c r="O92" s="101"/>
      <c r="P92" s="100"/>
      <c r="Q92" s="99"/>
    </row>
    <row r="93" spans="1:17" s="1" customFormat="1" ht="17.100000000000001" customHeight="1" x14ac:dyDescent="0.5">
      <c r="B93" s="241"/>
      <c r="C93" s="241" t="s">
        <v>152</v>
      </c>
      <c r="F93" s="209"/>
      <c r="G93" s="209"/>
      <c r="H93" s="97"/>
      <c r="I93" s="164">
        <v>-323486.31000000023</v>
      </c>
      <c r="J93" s="160"/>
      <c r="K93" s="208">
        <v>-890890.55999999994</v>
      </c>
      <c r="L93" s="160"/>
      <c r="M93" s="164">
        <v>-323486.31000000023</v>
      </c>
      <c r="N93" s="97"/>
      <c r="O93" s="208">
        <v>-890890.55999999994</v>
      </c>
      <c r="P93" s="39"/>
      <c r="Q93" s="99"/>
    </row>
    <row r="94" spans="1:17" s="1" customFormat="1" ht="17.100000000000001" customHeight="1" x14ac:dyDescent="0.5">
      <c r="B94" s="241" t="s">
        <v>149</v>
      </c>
      <c r="F94" s="209"/>
      <c r="G94" s="209"/>
      <c r="H94" s="97"/>
      <c r="I94" s="160">
        <v>-323486.31000000023</v>
      </c>
      <c r="J94" s="90"/>
      <c r="K94" s="203">
        <v>-890890.55999999994</v>
      </c>
      <c r="L94" s="202"/>
      <c r="M94" s="164">
        <v>-323486.31000000023</v>
      </c>
      <c r="N94" s="97"/>
      <c r="O94" s="193">
        <v>-890890.55999999994</v>
      </c>
      <c r="P94" s="39"/>
      <c r="Q94" s="99"/>
    </row>
    <row r="95" spans="1:17" s="1" customFormat="1" ht="17.100000000000001" customHeight="1" x14ac:dyDescent="0.5">
      <c r="A95" s="1" t="s">
        <v>33</v>
      </c>
      <c r="H95" s="97"/>
      <c r="I95" s="196">
        <v>2174775942.9700003</v>
      </c>
      <c r="J95" s="201"/>
      <c r="K95" s="196">
        <v>2127372859.0899999</v>
      </c>
      <c r="L95" s="73"/>
      <c r="M95" s="204">
        <v>1936103385.9900005</v>
      </c>
      <c r="N95" s="72"/>
      <c r="O95" s="196">
        <v>1890872152.52</v>
      </c>
      <c r="P95" s="101"/>
      <c r="Q95" s="99"/>
    </row>
    <row r="96" spans="1:17" s="1" customFormat="1" ht="17.100000000000001" customHeight="1" thickBot="1" x14ac:dyDescent="0.55000000000000004">
      <c r="A96" s="1" t="s">
        <v>20</v>
      </c>
      <c r="F96" s="209"/>
      <c r="G96" s="209"/>
      <c r="H96" s="97"/>
      <c r="I96" s="197">
        <v>5453748400.5900002</v>
      </c>
      <c r="J96" s="201"/>
      <c r="K96" s="197">
        <v>5416017491.6800003</v>
      </c>
      <c r="L96" s="73"/>
      <c r="M96" s="197">
        <v>5185978727.2800007</v>
      </c>
      <c r="N96" s="97"/>
      <c r="O96" s="197">
        <v>5163004052.3299999</v>
      </c>
      <c r="P96" s="101"/>
      <c r="Q96" s="99"/>
    </row>
    <row r="97" spans="1:15" s="1" customFormat="1" ht="17.100000000000001" customHeight="1" thickTop="1" x14ac:dyDescent="0.5">
      <c r="F97" s="209"/>
      <c r="G97" s="209"/>
      <c r="H97" s="38"/>
      <c r="I97" s="52"/>
      <c r="J97" s="38"/>
      <c r="K97" s="64"/>
      <c r="L97" s="73"/>
      <c r="M97" s="64"/>
      <c r="N97" s="72"/>
      <c r="O97" s="64"/>
    </row>
    <row r="98" spans="1:15" s="1" customFormat="1" ht="17.100000000000001" customHeight="1" x14ac:dyDescent="0.5">
      <c r="F98" s="209"/>
      <c r="G98" s="209"/>
      <c r="H98" s="71"/>
      <c r="I98" s="52"/>
      <c r="J98" s="71"/>
      <c r="K98" s="74"/>
      <c r="L98" s="47"/>
      <c r="M98" s="75"/>
      <c r="N98" s="76"/>
      <c r="O98" s="77"/>
    </row>
    <row r="99" spans="1:15" s="1" customFormat="1" ht="17.100000000000001" customHeight="1" x14ac:dyDescent="0.5">
      <c r="F99" s="209"/>
      <c r="G99" s="209"/>
      <c r="H99" s="71"/>
      <c r="I99" s="78"/>
      <c r="J99" s="71"/>
      <c r="K99" s="74"/>
      <c r="L99" s="47"/>
      <c r="M99" s="77"/>
      <c r="N99" s="76"/>
      <c r="O99" s="77"/>
    </row>
    <row r="100" spans="1:15" s="1" customFormat="1" ht="17.100000000000001" customHeight="1" x14ac:dyDescent="0.5">
      <c r="F100" s="209"/>
      <c r="G100" s="209"/>
      <c r="H100" s="71"/>
      <c r="I100" s="78"/>
      <c r="J100" s="71"/>
      <c r="K100" s="74"/>
      <c r="L100" s="47"/>
      <c r="M100" s="77"/>
      <c r="N100" s="76"/>
      <c r="O100" s="77"/>
    </row>
    <row r="101" spans="1:15" s="1" customFormat="1" ht="17.100000000000001" customHeight="1" x14ac:dyDescent="0.5">
      <c r="F101" s="209"/>
      <c r="G101" s="209"/>
      <c r="H101" s="71"/>
      <c r="I101" s="78"/>
      <c r="J101" s="71"/>
      <c r="K101" s="74"/>
      <c r="L101" s="47"/>
      <c r="M101" s="77"/>
      <c r="N101" s="76"/>
      <c r="O101" s="77"/>
    </row>
    <row r="102" spans="1:15" ht="20.100000000000001" customHeight="1" x14ac:dyDescent="0.5">
      <c r="H102" s="79"/>
      <c r="I102" s="80"/>
      <c r="J102" s="79"/>
      <c r="K102" s="81"/>
      <c r="L102" s="82"/>
      <c r="M102" s="83"/>
      <c r="N102" s="84"/>
      <c r="O102" s="83"/>
    </row>
    <row r="103" spans="1:15" ht="20.100000000000001" customHeight="1" x14ac:dyDescent="0.5">
      <c r="H103" s="79"/>
      <c r="I103" s="80"/>
      <c r="J103" s="79"/>
      <c r="K103" s="81"/>
      <c r="L103" s="82"/>
      <c r="M103" s="83"/>
      <c r="N103" s="84"/>
      <c r="O103" s="83"/>
    </row>
    <row r="104" spans="1:15" ht="20.100000000000001" customHeight="1" x14ac:dyDescent="0.5">
      <c r="H104" s="79"/>
      <c r="I104" s="80"/>
      <c r="J104" s="79"/>
      <c r="K104" s="81"/>
      <c r="L104" s="82"/>
      <c r="M104" s="83"/>
      <c r="N104" s="84"/>
      <c r="O104" s="83"/>
    </row>
    <row r="105" spans="1:15" ht="20.100000000000001" customHeight="1" x14ac:dyDescent="0.5">
      <c r="H105" s="79"/>
      <c r="I105" s="80"/>
      <c r="J105" s="79"/>
      <c r="K105" s="81"/>
      <c r="L105" s="82"/>
      <c r="M105" s="83"/>
      <c r="N105" s="84"/>
      <c r="O105" s="83"/>
    </row>
    <row r="106" spans="1:15" ht="20.100000000000001" customHeight="1" x14ac:dyDescent="0.5">
      <c r="H106" s="79"/>
      <c r="I106" s="80"/>
      <c r="J106" s="79"/>
      <c r="K106" s="81"/>
      <c r="L106" s="82"/>
      <c r="M106" s="83"/>
      <c r="N106" s="84"/>
      <c r="O106" s="83"/>
    </row>
    <row r="107" spans="1:15" s="24" customFormat="1" ht="20.100000000000001" customHeight="1" x14ac:dyDescent="0.5">
      <c r="A107" s="25"/>
      <c r="F107" s="198"/>
      <c r="G107" s="198"/>
      <c r="H107" s="250"/>
      <c r="J107" s="26"/>
      <c r="K107" s="46"/>
      <c r="L107" s="46"/>
      <c r="M107" s="46"/>
      <c r="N107" s="46"/>
      <c r="O107" s="46"/>
    </row>
  </sheetData>
  <mergeCells count="32">
    <mergeCell ref="A43:O43"/>
    <mergeCell ref="I9:O9"/>
    <mergeCell ref="I10:K10"/>
    <mergeCell ref="I79:K79"/>
    <mergeCell ref="M79:O79"/>
    <mergeCell ref="I45:K45"/>
    <mergeCell ref="A75:O75"/>
    <mergeCell ref="A72:O72"/>
    <mergeCell ref="I44:O44"/>
    <mergeCell ref="M45:O45"/>
    <mergeCell ref="A76:M76"/>
    <mergeCell ref="A73:O73"/>
    <mergeCell ref="E47:G47"/>
    <mergeCell ref="D87:F87"/>
    <mergeCell ref="A77:O77"/>
    <mergeCell ref="D85:F85"/>
    <mergeCell ref="I78:O78"/>
    <mergeCell ref="A74:O74"/>
    <mergeCell ref="E81:G81"/>
    <mergeCell ref="A3:O3"/>
    <mergeCell ref="A7:M7"/>
    <mergeCell ref="A42:M42"/>
    <mergeCell ref="A4:O4"/>
    <mergeCell ref="A5:O5"/>
    <mergeCell ref="M10:O10"/>
    <mergeCell ref="A6:O6"/>
    <mergeCell ref="A8:O8"/>
    <mergeCell ref="A38:O38"/>
    <mergeCell ref="A41:O41"/>
    <mergeCell ref="A40:O40"/>
    <mergeCell ref="A39:O39"/>
    <mergeCell ref="E12:G12"/>
  </mergeCells>
  <phoneticPr fontId="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47E3-7ECA-4746-BB97-71DD994E8743}">
  <sheetPr>
    <tabColor rgb="FF00B0F0"/>
  </sheetPr>
  <dimension ref="A1:M40"/>
  <sheetViews>
    <sheetView view="pageBreakPreview" zoomScaleNormal="120" zoomScaleSheetLayoutView="100" workbookViewId="0"/>
  </sheetViews>
  <sheetFormatPr defaultColWidth="9.140625" defaultRowHeight="23.1" customHeight="1" x14ac:dyDescent="0.5"/>
  <cols>
    <col min="1" max="2" width="1.42578125" style="211" customWidth="1"/>
    <col min="3" max="3" width="29" style="211" customWidth="1"/>
    <col min="4" max="4" width="3" style="212" customWidth="1"/>
    <col min="5" max="5" width="2" style="212" customWidth="1"/>
    <col min="6" max="6" width="12.7109375" style="213" customWidth="1"/>
    <col min="7" max="7" width="0.7109375" style="212" customWidth="1"/>
    <col min="8" max="8" width="12.7109375" style="214" customWidth="1"/>
    <col min="9" max="9" width="0.7109375" style="211" customWidth="1"/>
    <col min="10" max="10" width="12.7109375" style="215" customWidth="1"/>
    <col min="11" max="11" width="0.7109375" style="211" customWidth="1"/>
    <col min="12" max="12" width="12.7109375" style="211" customWidth="1"/>
    <col min="13" max="13" width="10.5703125" style="211" bestFit="1" customWidth="1"/>
    <col min="14" max="16384" width="9.140625" style="211"/>
  </cols>
  <sheetData>
    <row r="1" spans="1:13" ht="20.100000000000001" customHeight="1" x14ac:dyDescent="0.5">
      <c r="L1" s="167" t="s">
        <v>106</v>
      </c>
    </row>
    <row r="2" spans="1:13" ht="20.100000000000001" customHeight="1" x14ac:dyDescent="0.5">
      <c r="L2" s="167" t="s">
        <v>107</v>
      </c>
    </row>
    <row r="3" spans="1:13" ht="20.100000000000001" customHeight="1" x14ac:dyDescent="0.5">
      <c r="A3" s="336" t="s">
        <v>63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</row>
    <row r="4" spans="1:13" ht="20.100000000000001" customHeight="1" x14ac:dyDescent="0.5">
      <c r="A4" s="338" t="s">
        <v>54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216"/>
    </row>
    <row r="5" spans="1:13" ht="20.100000000000001" customHeight="1" x14ac:dyDescent="0.5">
      <c r="A5" s="338" t="s">
        <v>92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244"/>
    </row>
    <row r="6" spans="1:13" ht="20.100000000000001" customHeight="1" x14ac:dyDescent="0.5">
      <c r="A6" s="338" t="s">
        <v>157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244"/>
    </row>
    <row r="7" spans="1:13" s="170" customFormat="1" ht="17.45" customHeight="1" x14ac:dyDescent="0.5">
      <c r="A7" s="217"/>
      <c r="B7" s="217"/>
      <c r="C7" s="217"/>
      <c r="D7" s="218"/>
      <c r="E7" s="218"/>
      <c r="F7" s="219"/>
      <c r="G7" s="218"/>
      <c r="H7" s="217"/>
      <c r="I7" s="217"/>
      <c r="J7" s="219"/>
      <c r="K7" s="217"/>
      <c r="L7" s="217"/>
      <c r="M7" s="217"/>
    </row>
    <row r="8" spans="1:13" s="170" customFormat="1" ht="17.100000000000001" customHeight="1" x14ac:dyDescent="0.5">
      <c r="D8" s="242"/>
      <c r="E8" s="242"/>
      <c r="F8" s="339" t="s">
        <v>30</v>
      </c>
      <c r="G8" s="339"/>
      <c r="H8" s="339"/>
      <c r="I8" s="339"/>
      <c r="J8" s="339"/>
      <c r="K8" s="339"/>
      <c r="L8" s="339"/>
    </row>
    <row r="9" spans="1:13" s="170" customFormat="1" ht="17.100000000000001" customHeight="1" x14ac:dyDescent="0.5">
      <c r="D9" s="242"/>
      <c r="E9" s="242"/>
      <c r="F9" s="340" t="s">
        <v>84</v>
      </c>
      <c r="G9" s="340"/>
      <c r="H9" s="340"/>
      <c r="I9" s="7"/>
      <c r="J9" s="340" t="s">
        <v>85</v>
      </c>
      <c r="K9" s="340"/>
      <c r="L9" s="340"/>
    </row>
    <row r="10" spans="1:13" s="220" customFormat="1" ht="17.100000000000001" customHeight="1" x14ac:dyDescent="0.5">
      <c r="D10" s="334" t="s">
        <v>8</v>
      </c>
      <c r="E10" s="334"/>
      <c r="F10" s="221" t="s">
        <v>158</v>
      </c>
      <c r="G10" s="242"/>
      <c r="H10" s="221" t="s">
        <v>123</v>
      </c>
      <c r="I10" s="242"/>
      <c r="J10" s="221" t="s">
        <v>158</v>
      </c>
      <c r="K10" s="242"/>
      <c r="L10" s="221" t="s">
        <v>123</v>
      </c>
    </row>
    <row r="11" spans="1:13" s="170" customFormat="1" ht="17.100000000000001" customHeight="1" x14ac:dyDescent="0.5">
      <c r="A11" s="170" t="s">
        <v>22</v>
      </c>
      <c r="D11" s="121"/>
      <c r="E11" s="121"/>
      <c r="F11" s="122"/>
      <c r="G11" s="121"/>
      <c r="H11" s="122"/>
      <c r="I11" s="121"/>
      <c r="J11" s="122"/>
      <c r="K11" s="222"/>
      <c r="L11" s="122"/>
    </row>
    <row r="12" spans="1:13" s="170" customFormat="1" ht="17.100000000000001" customHeight="1" x14ac:dyDescent="0.5">
      <c r="B12" s="170" t="s">
        <v>41</v>
      </c>
      <c r="D12" s="121"/>
      <c r="E12" s="121"/>
      <c r="F12" s="123">
        <v>327494946.25999999</v>
      </c>
      <c r="G12" s="124"/>
      <c r="H12" s="129">
        <v>328224036</v>
      </c>
      <c r="I12" s="223"/>
      <c r="J12" s="129">
        <v>327494946.25999999</v>
      </c>
      <c r="K12" s="129"/>
      <c r="L12" s="129">
        <v>328224036</v>
      </c>
    </row>
    <row r="13" spans="1:13" s="170" customFormat="1" ht="17.100000000000001" customHeight="1" x14ac:dyDescent="0.5">
      <c r="B13" s="170" t="s">
        <v>43</v>
      </c>
      <c r="D13" s="121"/>
      <c r="E13" s="121"/>
      <c r="F13" s="126">
        <v>192129018.22</v>
      </c>
      <c r="G13" s="124"/>
      <c r="H13" s="129">
        <v>201048267.31</v>
      </c>
      <c r="I13" s="223"/>
      <c r="J13" s="154">
        <v>151730493</v>
      </c>
      <c r="K13" s="129"/>
      <c r="L13" s="154">
        <v>157164652.97999999</v>
      </c>
    </row>
    <row r="14" spans="1:13" s="170" customFormat="1" ht="17.100000000000001" customHeight="1" x14ac:dyDescent="0.5">
      <c r="B14" s="170" t="s">
        <v>23</v>
      </c>
      <c r="D14" s="127" t="s">
        <v>175</v>
      </c>
      <c r="E14" s="121"/>
      <c r="F14" s="122">
        <v>14677343.010000002</v>
      </c>
      <c r="G14" s="124"/>
      <c r="H14" s="129">
        <v>18241469.07</v>
      </c>
      <c r="I14" s="224"/>
      <c r="J14" s="129">
        <v>9385755.7999999989</v>
      </c>
      <c r="K14" s="129"/>
      <c r="L14" s="129">
        <v>13152644.359999999</v>
      </c>
    </row>
    <row r="15" spans="1:13" s="170" customFormat="1" ht="17.100000000000001" customHeight="1" x14ac:dyDescent="0.5">
      <c r="C15" s="170" t="s">
        <v>55</v>
      </c>
      <c r="D15" s="127"/>
      <c r="E15" s="121"/>
      <c r="F15" s="225">
        <v>534301307.49000001</v>
      </c>
      <c r="G15" s="124"/>
      <c r="H15" s="205">
        <v>547513772.38</v>
      </c>
      <c r="I15" s="224"/>
      <c r="J15" s="205">
        <v>488611195.06</v>
      </c>
      <c r="K15" s="129"/>
      <c r="L15" s="205">
        <v>498541333.34000003</v>
      </c>
    </row>
    <row r="16" spans="1:13" s="170" customFormat="1" ht="17.100000000000001" customHeight="1" x14ac:dyDescent="0.5">
      <c r="A16" s="170" t="s">
        <v>24</v>
      </c>
      <c r="D16" s="127"/>
      <c r="E16" s="121"/>
      <c r="F16" s="226"/>
      <c r="G16" s="124"/>
      <c r="H16" s="226"/>
      <c r="I16" s="125"/>
      <c r="J16" s="226"/>
      <c r="K16" s="123"/>
      <c r="L16" s="226"/>
    </row>
    <row r="17" spans="1:13" s="170" customFormat="1" ht="17.100000000000001" customHeight="1" x14ac:dyDescent="0.5">
      <c r="B17" s="170" t="s">
        <v>34</v>
      </c>
      <c r="D17" s="127" t="s">
        <v>163</v>
      </c>
      <c r="E17" s="121"/>
      <c r="F17" s="226">
        <v>285569716.01999998</v>
      </c>
      <c r="G17" s="220"/>
      <c r="H17" s="226">
        <v>287847401.40000004</v>
      </c>
      <c r="I17" s="128"/>
      <c r="J17" s="226">
        <v>285569716.01999998</v>
      </c>
      <c r="K17" s="129"/>
      <c r="L17" s="226">
        <v>287847401.40000004</v>
      </c>
    </row>
    <row r="18" spans="1:13" s="170" customFormat="1" ht="17.100000000000001" customHeight="1" x14ac:dyDescent="0.5">
      <c r="B18" s="170" t="s">
        <v>47</v>
      </c>
      <c r="D18" s="127"/>
      <c r="E18" s="121"/>
      <c r="F18" s="226">
        <v>138190860.05000001</v>
      </c>
      <c r="G18" s="220"/>
      <c r="H18" s="226">
        <v>142508419.05000001</v>
      </c>
      <c r="I18" s="128"/>
      <c r="J18" s="227">
        <v>101080243.92</v>
      </c>
      <c r="K18" s="148"/>
      <c r="L18" s="227">
        <v>103364906.77</v>
      </c>
    </row>
    <row r="19" spans="1:13" s="170" customFormat="1" ht="17.100000000000001" customHeight="1" x14ac:dyDescent="0.5">
      <c r="B19" s="170" t="s">
        <v>58</v>
      </c>
      <c r="D19" s="127" t="s">
        <v>163</v>
      </c>
      <c r="E19" s="121"/>
      <c r="F19" s="226">
        <v>13441828.93</v>
      </c>
      <c r="G19" s="220"/>
      <c r="H19" s="226">
        <v>13151267.370000001</v>
      </c>
      <c r="I19" s="128"/>
      <c r="J19" s="129">
        <v>12443983.59</v>
      </c>
      <c r="K19" s="129"/>
      <c r="L19" s="129">
        <v>10299126.99</v>
      </c>
    </row>
    <row r="20" spans="1:13" s="170" customFormat="1" ht="17.100000000000001" customHeight="1" x14ac:dyDescent="0.5">
      <c r="B20" s="170" t="s">
        <v>59</v>
      </c>
      <c r="D20" s="127"/>
      <c r="E20" s="121"/>
      <c r="F20" s="226">
        <v>19596115.899999991</v>
      </c>
      <c r="G20" s="220"/>
      <c r="H20" s="226">
        <v>25525231.559999999</v>
      </c>
      <c r="I20" s="128"/>
      <c r="J20" s="129">
        <v>15553001.499999993</v>
      </c>
      <c r="K20" s="129"/>
      <c r="L20" s="129">
        <v>21393228.369999997</v>
      </c>
    </row>
    <row r="21" spans="1:13" s="170" customFormat="1" ht="17.100000000000001" customHeight="1" x14ac:dyDescent="0.5">
      <c r="B21" s="170" t="s">
        <v>62</v>
      </c>
      <c r="D21" s="127" t="s">
        <v>163</v>
      </c>
      <c r="E21" s="121"/>
      <c r="F21" s="226">
        <v>5719461.9800000004</v>
      </c>
      <c r="G21" s="220"/>
      <c r="H21" s="226">
        <v>5473430.2599999998</v>
      </c>
      <c r="I21" s="128"/>
      <c r="J21" s="129">
        <v>5719461.9800000004</v>
      </c>
      <c r="K21" s="129"/>
      <c r="L21" s="129">
        <v>5473430.2599999998</v>
      </c>
    </row>
    <row r="22" spans="1:13" s="170" customFormat="1" ht="17.100000000000001" customHeight="1" x14ac:dyDescent="0.5">
      <c r="C22" s="170" t="s">
        <v>25</v>
      </c>
      <c r="D22" s="127"/>
      <c r="E22" s="121"/>
      <c r="F22" s="228">
        <v>462517982.88</v>
      </c>
      <c r="G22" s="220"/>
      <c r="H22" s="228">
        <v>474505749.64000005</v>
      </c>
      <c r="I22" s="128"/>
      <c r="J22" s="228">
        <v>420366407.00999999</v>
      </c>
      <c r="K22" s="129"/>
      <c r="L22" s="228">
        <v>428378093.79000002</v>
      </c>
    </row>
    <row r="23" spans="1:13" s="170" customFormat="1" ht="17.100000000000001" customHeight="1" x14ac:dyDescent="0.5">
      <c r="A23" s="170" t="s">
        <v>135</v>
      </c>
      <c r="D23" s="127"/>
      <c r="E23" s="121"/>
      <c r="F23" s="136">
        <v>71783324.610000014</v>
      </c>
      <c r="G23" s="220"/>
      <c r="H23" s="226">
        <v>73008022.739999995</v>
      </c>
      <c r="I23" s="128"/>
      <c r="J23" s="226">
        <v>68244788.050000012</v>
      </c>
      <c r="K23" s="206"/>
      <c r="L23" s="129">
        <v>70163239.550000012</v>
      </c>
    </row>
    <row r="24" spans="1:13" s="170" customFormat="1" ht="17.100000000000001" customHeight="1" x14ac:dyDescent="0.5">
      <c r="A24" s="170" t="s">
        <v>88</v>
      </c>
      <c r="D24" s="127"/>
      <c r="E24" s="121"/>
      <c r="F24" s="206">
        <v>20548156.920000002</v>
      </c>
      <c r="G24" s="220"/>
      <c r="H24" s="206">
        <v>23868898.659999996</v>
      </c>
      <c r="I24" s="128"/>
      <c r="J24" s="206">
        <v>19691260.100000001</v>
      </c>
      <c r="K24" s="206"/>
      <c r="L24" s="206">
        <v>22883025.049999997</v>
      </c>
      <c r="M24" s="229"/>
    </row>
    <row r="25" spans="1:13" s="170" customFormat="1" ht="17.100000000000001" customHeight="1" x14ac:dyDescent="0.5">
      <c r="A25" s="170" t="s">
        <v>114</v>
      </c>
      <c r="D25" s="127"/>
      <c r="E25" s="121"/>
      <c r="F25" s="230">
        <v>51235167.690000013</v>
      </c>
      <c r="G25" s="220"/>
      <c r="H25" s="230">
        <v>49139124.079999998</v>
      </c>
      <c r="I25" s="128"/>
      <c r="J25" s="231">
        <v>48553527.95000001</v>
      </c>
      <c r="K25" s="206"/>
      <c r="L25" s="231">
        <v>47280214.5</v>
      </c>
    </row>
    <row r="26" spans="1:13" s="170" customFormat="1" ht="17.100000000000001" customHeight="1" x14ac:dyDescent="0.5">
      <c r="A26" s="170" t="s">
        <v>115</v>
      </c>
      <c r="D26" s="127" t="s">
        <v>161</v>
      </c>
      <c r="E26" s="121"/>
      <c r="F26" s="130">
        <v>4399488.0619999999</v>
      </c>
      <c r="G26" s="220"/>
      <c r="H26" s="136">
        <v>-10998523.609999999</v>
      </c>
      <c r="I26" s="207"/>
      <c r="J26" s="136">
        <v>3889698.73</v>
      </c>
      <c r="K26" s="206"/>
      <c r="L26" s="160">
        <v>-11161645.675999517</v>
      </c>
    </row>
    <row r="27" spans="1:13" s="170" customFormat="1" ht="17.100000000000001" customHeight="1" x14ac:dyDescent="0.5">
      <c r="A27" s="170" t="s">
        <v>112</v>
      </c>
      <c r="D27" s="121"/>
      <c r="E27" s="121"/>
      <c r="F27" s="228">
        <v>46835679.628000014</v>
      </c>
      <c r="G27" s="220"/>
      <c r="H27" s="228">
        <v>60137647.689999998</v>
      </c>
      <c r="I27" s="207"/>
      <c r="J27" s="205">
        <v>44663829.220000014</v>
      </c>
      <c r="K27" s="206"/>
      <c r="L27" s="205">
        <v>58441860.18</v>
      </c>
    </row>
    <row r="28" spans="1:13" s="170" customFormat="1" ht="17.100000000000001" customHeight="1" x14ac:dyDescent="0.5">
      <c r="A28" s="133" t="s">
        <v>111</v>
      </c>
      <c r="D28" s="121"/>
      <c r="E28" s="121"/>
      <c r="F28" s="226"/>
      <c r="G28" s="220"/>
      <c r="H28" s="134"/>
      <c r="I28" s="131"/>
      <c r="J28" s="134"/>
      <c r="K28" s="132"/>
      <c r="L28" s="226"/>
    </row>
    <row r="29" spans="1:13" s="170" customFormat="1" ht="17.100000000000001" customHeight="1" x14ac:dyDescent="0.5">
      <c r="A29" s="335" t="s">
        <v>121</v>
      </c>
      <c r="B29" s="335"/>
      <c r="C29" s="335"/>
      <c r="D29" s="335"/>
      <c r="E29" s="335"/>
      <c r="F29" s="226"/>
      <c r="G29" s="220"/>
      <c r="H29" s="226"/>
      <c r="I29" s="131"/>
      <c r="J29" s="134"/>
      <c r="K29" s="132"/>
      <c r="L29" s="232"/>
    </row>
    <row r="30" spans="1:13" s="170" customFormat="1" ht="17.100000000000001" customHeight="1" x14ac:dyDescent="0.5">
      <c r="A30" s="133"/>
      <c r="B30" s="243" t="s">
        <v>164</v>
      </c>
      <c r="C30" s="243"/>
      <c r="D30" s="121"/>
      <c r="E30" s="121"/>
      <c r="F30" s="226"/>
      <c r="G30" s="220"/>
      <c r="H30" s="226"/>
      <c r="I30" s="131"/>
      <c r="J30" s="134"/>
    </row>
    <row r="31" spans="1:13" s="170" customFormat="1" ht="17.100000000000001" customHeight="1" x14ac:dyDescent="0.5">
      <c r="A31" s="133"/>
      <c r="B31" s="243"/>
      <c r="C31" s="29" t="s">
        <v>128</v>
      </c>
      <c r="D31" s="121"/>
      <c r="E31" s="121"/>
      <c r="F31" s="49">
        <v>567404.25</v>
      </c>
      <c r="G31" s="249"/>
      <c r="H31" s="318">
        <v>0</v>
      </c>
      <c r="I31" s="131"/>
      <c r="J31" s="49">
        <f>F31</f>
        <v>567404.25</v>
      </c>
      <c r="K31" s="132"/>
      <c r="L31" s="318">
        <v>0</v>
      </c>
    </row>
    <row r="32" spans="1:13" s="170" customFormat="1" ht="17.100000000000001" customHeight="1" x14ac:dyDescent="0.5">
      <c r="A32" s="170" t="s">
        <v>137</v>
      </c>
      <c r="D32" s="121"/>
      <c r="E32" s="121"/>
      <c r="F32" s="319"/>
      <c r="G32" s="320"/>
      <c r="H32" s="321"/>
      <c r="I32" s="207"/>
      <c r="J32" s="319"/>
      <c r="K32" s="206"/>
      <c r="L32" s="321"/>
    </row>
    <row r="33" spans="1:13" s="170" customFormat="1" ht="17.100000000000001" customHeight="1" x14ac:dyDescent="0.4">
      <c r="A33" s="133"/>
      <c r="B33" s="233" t="s">
        <v>129</v>
      </c>
      <c r="C33" s="233"/>
      <c r="D33" s="121"/>
      <c r="E33" s="121"/>
      <c r="F33" s="136"/>
      <c r="G33" s="220"/>
      <c r="H33" s="136"/>
      <c r="I33" s="207"/>
      <c r="J33" s="136"/>
      <c r="K33" s="206"/>
      <c r="L33" s="136"/>
    </row>
    <row r="34" spans="1:13" s="170" customFormat="1" ht="17.100000000000001" customHeight="1" x14ac:dyDescent="0.4">
      <c r="A34" s="133"/>
      <c r="B34" s="233"/>
      <c r="C34" s="234" t="s">
        <v>128</v>
      </c>
      <c r="D34" s="121"/>
      <c r="E34" s="121"/>
      <c r="F34" s="245">
        <v>0</v>
      </c>
      <c r="G34" s="220"/>
      <c r="H34" s="139">
        <v>-5979989.6599999992</v>
      </c>
      <c r="I34" s="207"/>
      <c r="J34" s="245">
        <v>0</v>
      </c>
      <c r="K34" s="206"/>
      <c r="L34" s="139">
        <v>-5507502.6199999992</v>
      </c>
      <c r="M34" s="235"/>
    </row>
    <row r="35" spans="1:13" s="170" customFormat="1" ht="17.100000000000001" customHeight="1" x14ac:dyDescent="0.5">
      <c r="A35" s="170" t="s">
        <v>165</v>
      </c>
      <c r="D35" s="121"/>
      <c r="E35" s="121"/>
      <c r="F35" s="139">
        <v>567404.25</v>
      </c>
      <c r="G35" s="220"/>
      <c r="H35" s="137">
        <v>-5979989.6599999992</v>
      </c>
      <c r="I35" s="207"/>
      <c r="J35" s="139">
        <v>567404.25</v>
      </c>
      <c r="K35" s="206"/>
      <c r="L35" s="137">
        <v>-5507502.6199999992</v>
      </c>
    </row>
    <row r="36" spans="1:13" s="170" customFormat="1" ht="17.100000000000001" customHeight="1" thickBot="1" x14ac:dyDescent="0.55000000000000004">
      <c r="A36" s="133" t="s">
        <v>108</v>
      </c>
      <c r="D36" s="121"/>
      <c r="E36" s="121"/>
      <c r="F36" s="246">
        <v>47403083.880000003</v>
      </c>
      <c r="G36" s="220"/>
      <c r="H36" s="236">
        <v>54157658.030000001</v>
      </c>
      <c r="I36" s="207"/>
      <c r="J36" s="138">
        <v>45231233.469999999</v>
      </c>
      <c r="K36" s="206"/>
      <c r="L36" s="138">
        <v>52934357.560000002</v>
      </c>
    </row>
    <row r="37" spans="1:13" s="170" customFormat="1" ht="17.100000000000001" customHeight="1" thickTop="1" x14ac:dyDescent="0.5">
      <c r="D37" s="121"/>
      <c r="E37" s="121"/>
      <c r="F37" s="226"/>
      <c r="G37" s="220"/>
      <c r="H37" s="226"/>
      <c r="I37" s="131"/>
      <c r="K37" s="132"/>
      <c r="L37" s="226"/>
    </row>
    <row r="38" spans="1:13" s="170" customFormat="1" ht="17.100000000000001" customHeight="1" x14ac:dyDescent="0.5">
      <c r="A38" s="170" t="s">
        <v>49</v>
      </c>
      <c r="D38" s="237" t="s">
        <v>145</v>
      </c>
      <c r="E38" s="242"/>
      <c r="F38" s="238"/>
      <c r="G38" s="220"/>
      <c r="H38" s="238"/>
      <c r="I38" s="224"/>
      <c r="J38" s="135"/>
      <c r="K38" s="123"/>
      <c r="L38" s="239"/>
    </row>
    <row r="39" spans="1:13" s="170" customFormat="1" ht="17.100000000000001" customHeight="1" thickBot="1" x14ac:dyDescent="0.55000000000000004">
      <c r="B39" s="170" t="s">
        <v>112</v>
      </c>
      <c r="D39" s="121"/>
      <c r="E39" s="121"/>
      <c r="F39" s="236">
        <v>0.19</v>
      </c>
      <c r="G39" s="123"/>
      <c r="H39" s="236">
        <v>0.24</v>
      </c>
      <c r="I39" s="129"/>
      <c r="J39" s="236">
        <v>0.18</v>
      </c>
      <c r="K39" s="206"/>
      <c r="L39" s="236">
        <v>0.23</v>
      </c>
    </row>
    <row r="40" spans="1:13" s="170" customFormat="1" ht="17.100000000000001" customHeight="1" thickTop="1" x14ac:dyDescent="0.5">
      <c r="D40" s="121"/>
      <c r="E40" s="121"/>
      <c r="K40" s="122"/>
      <c r="L40" s="134"/>
    </row>
  </sheetData>
  <mergeCells count="9">
    <mergeCell ref="D10:E10"/>
    <mergeCell ref="A29:E29"/>
    <mergeCell ref="A3:L3"/>
    <mergeCell ref="A4:L4"/>
    <mergeCell ref="A5:L5"/>
    <mergeCell ref="A6:L6"/>
    <mergeCell ref="F8:L8"/>
    <mergeCell ref="F9:H9"/>
    <mergeCell ref="J9:L9"/>
  </mergeCells>
  <printOptions horizontalCentered="1"/>
  <pageMargins left="1.1811023622047245" right="0.59055118110236227" top="0.51181102362204722" bottom="0.98425196850393704" header="0.51181102362204722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24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3" customWidth="1"/>
    <col min="4" max="4" width="37.28515625" style="13" customWidth="1"/>
    <col min="5" max="5" width="2.5703125" style="13" customWidth="1"/>
    <col min="6" max="7" width="1.28515625" style="13" customWidth="1"/>
    <col min="8" max="8" width="13.7109375" style="13" customWidth="1"/>
    <col min="9" max="9" width="0.7109375" style="13" customWidth="1"/>
    <col min="10" max="10" width="13.7109375" style="13" customWidth="1"/>
    <col min="11" max="11" width="0.7109375" style="13" customWidth="1"/>
    <col min="12" max="12" width="13.7109375" style="13" customWidth="1"/>
    <col min="13" max="13" width="0.7109375" style="13" customWidth="1"/>
    <col min="14" max="14" width="14.7109375" style="13" customWidth="1"/>
    <col min="15" max="15" width="0.7109375" style="13" customWidth="1"/>
    <col min="16" max="16" width="15.7109375" style="13" customWidth="1"/>
    <col min="17" max="17" width="0.85546875" style="13" customWidth="1"/>
    <col min="18" max="18" width="14.7109375" style="13" customWidth="1"/>
    <col min="19" max="19" width="13.28515625" style="13" bestFit="1" customWidth="1"/>
    <col min="20" max="16384" width="9.140625" style="13"/>
  </cols>
  <sheetData>
    <row r="1" spans="1:20" s="14" customFormat="1" ht="20.100000000000001" customHeight="1" x14ac:dyDescent="0.5">
      <c r="Q1" s="30" t="s">
        <v>106</v>
      </c>
    </row>
    <row r="2" spans="1:20" s="14" customFormat="1" ht="20.100000000000001" customHeight="1" x14ac:dyDescent="0.5">
      <c r="Q2" s="30" t="s">
        <v>107</v>
      </c>
    </row>
    <row r="3" spans="1:20" s="14" customFormat="1" ht="20.100000000000001" customHeight="1" x14ac:dyDescent="0.5">
      <c r="A3" s="343" t="s">
        <v>65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</row>
    <row r="4" spans="1:20" s="14" customFormat="1" ht="20.100000000000001" customHeight="1" x14ac:dyDescent="0.5">
      <c r="A4" s="345" t="s">
        <v>54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</row>
    <row r="5" spans="1:20" s="14" customFormat="1" ht="20.100000000000001" customHeight="1" x14ac:dyDescent="0.5">
      <c r="A5" s="345" t="s">
        <v>90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41"/>
      <c r="T5" s="41"/>
    </row>
    <row r="6" spans="1:20" s="14" customFormat="1" ht="20.100000000000001" customHeight="1" x14ac:dyDescent="0.5">
      <c r="A6" s="345" t="s">
        <v>157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</row>
    <row r="7" spans="1:20" s="14" customFormat="1" ht="9.9499999999999993" customHeight="1" x14ac:dyDescent="0.5">
      <c r="A7" s="15"/>
      <c r="B7" s="15"/>
      <c r="C7" s="15"/>
      <c r="D7" s="15"/>
      <c r="E7" s="15"/>
      <c r="F7" s="41"/>
      <c r="G7" s="194"/>
      <c r="H7" s="15"/>
      <c r="I7" s="15"/>
      <c r="J7" s="15"/>
      <c r="K7" s="15"/>
      <c r="L7" s="15"/>
      <c r="M7" s="15"/>
      <c r="N7" s="15"/>
      <c r="O7" s="15"/>
      <c r="P7" s="199"/>
      <c r="Q7" s="192"/>
      <c r="R7" s="15"/>
    </row>
    <row r="8" spans="1:20" s="251" customFormat="1" ht="17.100000000000001" customHeight="1" x14ac:dyDescent="0.5">
      <c r="H8" s="346" t="s">
        <v>66</v>
      </c>
      <c r="I8" s="346"/>
      <c r="J8" s="346"/>
      <c r="K8" s="346"/>
      <c r="L8" s="346"/>
      <c r="M8" s="346"/>
      <c r="N8" s="346"/>
      <c r="O8" s="346"/>
      <c r="P8" s="346"/>
      <c r="Q8" s="346"/>
      <c r="R8" s="346"/>
    </row>
    <row r="9" spans="1:20" s="251" customFormat="1" ht="17.100000000000001" customHeight="1" x14ac:dyDescent="0.5">
      <c r="D9" s="253"/>
      <c r="E9" s="253"/>
      <c r="F9" s="253"/>
      <c r="G9" s="253"/>
      <c r="H9" s="342" t="s">
        <v>75</v>
      </c>
      <c r="I9" s="342"/>
      <c r="J9" s="342"/>
      <c r="K9" s="342"/>
      <c r="L9" s="342"/>
      <c r="M9" s="342"/>
      <c r="N9" s="342"/>
      <c r="O9" s="342"/>
      <c r="P9" s="342"/>
      <c r="Q9" s="342"/>
      <c r="R9" s="342"/>
    </row>
    <row r="10" spans="1:20" s="251" customFormat="1" ht="17.100000000000001" customHeight="1" x14ac:dyDescent="0.5">
      <c r="D10" s="253"/>
      <c r="E10" s="253"/>
      <c r="F10" s="253"/>
      <c r="G10" s="253"/>
      <c r="H10" s="255" t="s">
        <v>17</v>
      </c>
      <c r="I10" s="253"/>
      <c r="J10" s="255" t="s">
        <v>68</v>
      </c>
      <c r="K10" s="253"/>
      <c r="L10" s="342" t="s">
        <v>69</v>
      </c>
      <c r="M10" s="342"/>
      <c r="N10" s="342"/>
      <c r="O10" s="253"/>
      <c r="P10" s="325" t="s">
        <v>184</v>
      </c>
      <c r="Q10" s="253"/>
      <c r="R10" s="253" t="s">
        <v>67</v>
      </c>
    </row>
    <row r="11" spans="1:20" s="251" customFormat="1" ht="17.100000000000001" customHeight="1" x14ac:dyDescent="0.5">
      <c r="H11" s="255" t="s">
        <v>70</v>
      </c>
      <c r="I11" s="255"/>
      <c r="J11" s="255" t="s">
        <v>71</v>
      </c>
      <c r="L11" s="255" t="s">
        <v>72</v>
      </c>
      <c r="M11" s="255"/>
      <c r="N11" s="253" t="s">
        <v>35</v>
      </c>
      <c r="O11" s="256"/>
      <c r="P11" s="323" t="s">
        <v>185</v>
      </c>
      <c r="Q11" s="258"/>
      <c r="R11" s="253" t="s">
        <v>76</v>
      </c>
      <c r="T11" s="253"/>
    </row>
    <row r="12" spans="1:20" s="251" customFormat="1" ht="17.100000000000001" customHeight="1" x14ac:dyDescent="0.5">
      <c r="H12" s="253" t="s">
        <v>73</v>
      </c>
      <c r="I12" s="255"/>
      <c r="J12" s="255"/>
      <c r="L12" s="253" t="s">
        <v>74</v>
      </c>
      <c r="M12" s="253"/>
      <c r="N12" s="253"/>
      <c r="O12" s="255"/>
      <c r="P12" s="254" t="s">
        <v>176</v>
      </c>
      <c r="Q12" s="257"/>
      <c r="R12" s="253" t="s">
        <v>77</v>
      </c>
    </row>
    <row r="13" spans="1:20" s="251" customFormat="1" ht="17.100000000000001" customHeight="1" x14ac:dyDescent="0.5">
      <c r="E13" s="341"/>
      <c r="F13" s="341"/>
      <c r="G13" s="298"/>
      <c r="H13" s="253"/>
      <c r="I13" s="253"/>
      <c r="J13" s="253"/>
      <c r="O13" s="253"/>
      <c r="P13" s="257" t="s">
        <v>187</v>
      </c>
      <c r="Q13" s="257"/>
      <c r="R13" s="253"/>
    </row>
    <row r="14" spans="1:20" s="251" customFormat="1" ht="17.100000000000001" customHeight="1" x14ac:dyDescent="0.5">
      <c r="E14" s="322"/>
      <c r="F14" s="322"/>
      <c r="G14" s="322"/>
      <c r="H14" s="253"/>
      <c r="I14" s="253"/>
      <c r="J14" s="253"/>
      <c r="O14" s="253"/>
      <c r="P14" s="259" t="s">
        <v>186</v>
      </c>
      <c r="Q14" s="257"/>
      <c r="R14" s="253"/>
    </row>
    <row r="15" spans="1:20" s="251" customFormat="1" ht="17.100000000000001" customHeight="1" x14ac:dyDescent="0.5">
      <c r="A15" s="251" t="s">
        <v>177</v>
      </c>
      <c r="H15" s="260">
        <v>250000000</v>
      </c>
      <c r="I15" s="252"/>
      <c r="J15" s="260">
        <v>162450370.19999999</v>
      </c>
      <c r="K15" s="252"/>
      <c r="L15" s="261">
        <v>30000000</v>
      </c>
      <c r="M15" s="262"/>
      <c r="N15" s="261">
        <v>1685813379.45</v>
      </c>
      <c r="P15" s="299">
        <v>-890890.55999999994</v>
      </c>
      <c r="Q15" s="262"/>
      <c r="R15" s="261">
        <v>2127372859.0900002</v>
      </c>
    </row>
    <row r="16" spans="1:20" s="251" customFormat="1" ht="17.100000000000001" customHeight="1" x14ac:dyDescent="0.5">
      <c r="A16" s="265" t="s">
        <v>108</v>
      </c>
      <c r="B16" s="300"/>
      <c r="C16" s="300"/>
      <c r="D16" s="300"/>
      <c r="H16" s="266">
        <v>0</v>
      </c>
      <c r="I16" s="262"/>
      <c r="J16" s="266">
        <v>0</v>
      </c>
      <c r="K16" s="262"/>
      <c r="L16" s="266">
        <v>0</v>
      </c>
      <c r="M16" s="262"/>
      <c r="N16" s="262">
        <v>46835679.630000003</v>
      </c>
      <c r="O16" s="301"/>
      <c r="P16" s="302">
        <v>567404.24999999977</v>
      </c>
      <c r="Q16" s="284"/>
      <c r="R16" s="270">
        <v>47403083.880000114</v>
      </c>
      <c r="S16" s="272"/>
    </row>
    <row r="17" spans="1:19" s="251" customFormat="1" ht="17.100000000000001" customHeight="1" thickBot="1" x14ac:dyDescent="0.55000000000000004">
      <c r="A17" s="251" t="s">
        <v>160</v>
      </c>
      <c r="H17" s="273">
        <v>250000000</v>
      </c>
      <c r="I17" s="262"/>
      <c r="J17" s="273">
        <v>162450370.19999999</v>
      </c>
      <c r="K17" s="262"/>
      <c r="L17" s="273">
        <v>30000000</v>
      </c>
      <c r="M17" s="262"/>
      <c r="N17" s="273">
        <v>1732649059.0800004</v>
      </c>
      <c r="O17" s="301"/>
      <c r="P17" s="303">
        <v>-323486.31000000017</v>
      </c>
      <c r="Q17" s="266"/>
      <c r="R17" s="273">
        <v>2174775942.9700003</v>
      </c>
    </row>
    <row r="18" spans="1:19" s="251" customFormat="1" ht="17.100000000000001" customHeight="1" thickTop="1" x14ac:dyDescent="0.5">
      <c r="H18" s="252"/>
      <c r="I18" s="252"/>
      <c r="J18" s="252"/>
      <c r="K18" s="252"/>
      <c r="L18" s="262"/>
      <c r="M18" s="262"/>
      <c r="N18" s="262"/>
      <c r="O18" s="301"/>
      <c r="P18" s="283"/>
      <c r="Q18" s="264"/>
      <c r="R18" s="262"/>
    </row>
    <row r="19" spans="1:19" s="251" customFormat="1" ht="17.100000000000001" customHeight="1" x14ac:dyDescent="0.5">
      <c r="A19" s="251" t="s">
        <v>178</v>
      </c>
      <c r="H19" s="252">
        <v>250000000</v>
      </c>
      <c r="I19" s="252"/>
      <c r="J19" s="252">
        <v>162450370.19999999</v>
      </c>
      <c r="K19" s="252"/>
      <c r="L19" s="262">
        <v>30000000</v>
      </c>
      <c r="M19" s="262"/>
      <c r="N19" s="262">
        <v>1610546813.5</v>
      </c>
      <c r="O19" s="256"/>
      <c r="P19" s="271">
        <v>0</v>
      </c>
      <c r="Q19" s="262"/>
      <c r="R19" s="262">
        <v>2052997183.7</v>
      </c>
    </row>
    <row r="20" spans="1:19" s="251" customFormat="1" ht="17.100000000000001" customHeight="1" x14ac:dyDescent="0.5">
      <c r="A20" s="265" t="s">
        <v>108</v>
      </c>
      <c r="B20" s="300"/>
      <c r="C20" s="300"/>
      <c r="D20" s="300"/>
      <c r="E20" s="255"/>
      <c r="F20" s="255"/>
      <c r="G20" s="255"/>
      <c r="H20" s="284">
        <v>0</v>
      </c>
      <c r="I20" s="252"/>
      <c r="J20" s="284">
        <v>0</v>
      </c>
      <c r="K20" s="252"/>
      <c r="L20" s="284">
        <v>0</v>
      </c>
      <c r="M20" s="262"/>
      <c r="N20" s="262">
        <v>54157658.030000001</v>
      </c>
      <c r="P20" s="287">
        <v>0</v>
      </c>
      <c r="Q20" s="302"/>
      <c r="R20" s="262">
        <v>54157658.030000001</v>
      </c>
      <c r="S20" s="256"/>
    </row>
    <row r="21" spans="1:19" s="251" customFormat="1" ht="17.100000000000001" customHeight="1" thickBot="1" x14ac:dyDescent="0.55000000000000004">
      <c r="A21" s="251" t="s">
        <v>159</v>
      </c>
      <c r="H21" s="295">
        <v>250000000</v>
      </c>
      <c r="I21" s="252"/>
      <c r="J21" s="295">
        <v>162450370.19999999</v>
      </c>
      <c r="K21" s="252"/>
      <c r="L21" s="295">
        <v>30000000</v>
      </c>
      <c r="M21" s="262"/>
      <c r="N21" s="273">
        <v>1664704471.53</v>
      </c>
      <c r="P21" s="304">
        <v>0</v>
      </c>
      <c r="Q21" s="305"/>
      <c r="R21" s="273">
        <v>2107154841.7297997</v>
      </c>
    </row>
    <row r="22" spans="1:19" s="251" customFormat="1" ht="17.100000000000001" customHeight="1" thickTop="1" x14ac:dyDescent="0.5">
      <c r="H22" s="252"/>
      <c r="I22" s="252"/>
      <c r="J22" s="252"/>
      <c r="K22" s="252"/>
      <c r="L22" s="252"/>
      <c r="M22" s="252"/>
      <c r="N22" s="252"/>
      <c r="P22" s="306"/>
      <c r="Q22" s="306"/>
      <c r="R22" s="252"/>
    </row>
    <row r="23" spans="1:19" s="251" customFormat="1" ht="17.100000000000001" customHeight="1" x14ac:dyDescent="0.5">
      <c r="H23" s="252"/>
      <c r="I23" s="252"/>
      <c r="J23" s="252"/>
      <c r="K23" s="252"/>
      <c r="L23" s="252"/>
      <c r="M23" s="252"/>
      <c r="N23" s="252"/>
      <c r="P23" s="306"/>
      <c r="Q23" s="306"/>
      <c r="R23" s="252"/>
    </row>
    <row r="24" spans="1:19" s="19" customFormat="1" ht="24" customHeight="1" x14ac:dyDescent="0.5">
      <c r="A24" s="25"/>
      <c r="E24" s="18"/>
      <c r="F24" s="18"/>
      <c r="G24" s="18"/>
      <c r="H24" s="18"/>
      <c r="I24" s="18"/>
      <c r="J24" s="20"/>
      <c r="K24" s="20"/>
      <c r="M24" s="20"/>
      <c r="N24" s="20"/>
      <c r="O24" s="20"/>
      <c r="P24" s="20"/>
      <c r="Q24" s="20"/>
      <c r="R24" s="20"/>
    </row>
  </sheetData>
  <mergeCells count="8">
    <mergeCell ref="E13:F13"/>
    <mergeCell ref="L10:N10"/>
    <mergeCell ref="A3:R3"/>
    <mergeCell ref="A4:R4"/>
    <mergeCell ref="A5:R5"/>
    <mergeCell ref="A6:R6"/>
    <mergeCell ref="H8:R8"/>
    <mergeCell ref="H9:R9"/>
  </mergeCells>
  <phoneticPr fontId="12" type="noConversion"/>
  <pageMargins left="1.1811023622047245" right="0.59055118110236227" top="0.78740157480314965" bottom="0.78740157480314965" header="0.78740157480314965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S25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42578125" style="13" customWidth="1"/>
    <col min="4" max="4" width="38.28515625" style="13" customWidth="1"/>
    <col min="5" max="5" width="2.42578125" style="13" customWidth="1"/>
    <col min="6" max="6" width="1.7109375" style="13" customWidth="1"/>
    <col min="7" max="7" width="13.7109375" style="13" customWidth="1"/>
    <col min="8" max="8" width="0.85546875" style="13" customWidth="1"/>
    <col min="9" max="9" width="13.7109375" style="13" customWidth="1"/>
    <col min="10" max="10" width="0.85546875" style="13" customWidth="1"/>
    <col min="11" max="11" width="13.7109375" style="13" customWidth="1"/>
    <col min="12" max="12" width="0.85546875" style="13" customWidth="1"/>
    <col min="13" max="13" width="14.7109375" style="13" customWidth="1"/>
    <col min="14" max="14" width="0.85546875" style="13" customWidth="1"/>
    <col min="15" max="15" width="16.140625" style="13" bestFit="1" customWidth="1"/>
    <col min="16" max="16" width="0.85546875" style="13" customWidth="1"/>
    <col min="17" max="17" width="14.7109375" style="13" customWidth="1"/>
    <col min="18" max="18" width="13.28515625" style="13" bestFit="1" customWidth="1"/>
    <col min="19" max="16384" width="9.140625" style="13"/>
  </cols>
  <sheetData>
    <row r="1" spans="1:19" s="14" customFormat="1" ht="21.95" customHeight="1" x14ac:dyDescent="0.5">
      <c r="P1" s="30" t="s">
        <v>106</v>
      </c>
    </row>
    <row r="2" spans="1:19" s="14" customFormat="1" ht="21.95" customHeight="1" x14ac:dyDescent="0.5">
      <c r="P2" s="30" t="s">
        <v>107</v>
      </c>
    </row>
    <row r="3" spans="1:19" s="14" customFormat="1" ht="21.95" customHeight="1" x14ac:dyDescent="0.5">
      <c r="A3" s="343" t="s">
        <v>80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</row>
    <row r="4" spans="1:19" s="14" customFormat="1" ht="21.95" customHeight="1" x14ac:dyDescent="0.5">
      <c r="A4" s="345" t="s">
        <v>54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</row>
    <row r="5" spans="1:19" s="14" customFormat="1" ht="21.95" customHeight="1" x14ac:dyDescent="0.5">
      <c r="A5" s="345" t="s">
        <v>96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194"/>
      <c r="S5" s="194"/>
    </row>
    <row r="6" spans="1:19" s="14" customFormat="1" ht="21.95" customHeight="1" x14ac:dyDescent="0.5">
      <c r="A6" s="345" t="s">
        <v>157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</row>
    <row r="7" spans="1:19" s="14" customFormat="1" ht="10.5" customHeight="1" x14ac:dyDescent="0.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9"/>
      <c r="P7" s="194"/>
      <c r="Q7" s="194"/>
    </row>
    <row r="8" spans="1:19" s="251" customFormat="1" ht="17.100000000000001" customHeight="1" x14ac:dyDescent="0.5">
      <c r="E8" s="252"/>
      <c r="F8" s="252"/>
      <c r="G8" s="346" t="s">
        <v>30</v>
      </c>
      <c r="H8" s="346"/>
      <c r="I8" s="346"/>
      <c r="J8" s="346"/>
      <c r="K8" s="346"/>
      <c r="L8" s="346"/>
      <c r="M8" s="346"/>
      <c r="N8" s="346"/>
      <c r="O8" s="346"/>
      <c r="P8" s="346"/>
      <c r="Q8" s="346"/>
    </row>
    <row r="9" spans="1:19" s="251" customFormat="1" ht="17.100000000000001" customHeight="1" x14ac:dyDescent="0.5">
      <c r="E9" s="252"/>
      <c r="F9" s="252"/>
      <c r="G9" s="342" t="s">
        <v>78</v>
      </c>
      <c r="H9" s="342"/>
      <c r="I9" s="342"/>
      <c r="J9" s="342"/>
      <c r="K9" s="342"/>
      <c r="L9" s="342"/>
      <c r="M9" s="342"/>
      <c r="N9" s="342"/>
      <c r="O9" s="342"/>
      <c r="P9" s="342"/>
      <c r="Q9" s="342"/>
    </row>
    <row r="10" spans="1:19" s="251" customFormat="1" ht="17.100000000000001" customHeight="1" x14ac:dyDescent="0.5">
      <c r="E10" s="252"/>
      <c r="F10" s="252"/>
      <c r="G10" s="255" t="s">
        <v>17</v>
      </c>
      <c r="H10" s="253"/>
      <c r="I10" s="255" t="s">
        <v>68</v>
      </c>
      <c r="J10" s="253"/>
      <c r="K10" s="346" t="s">
        <v>69</v>
      </c>
      <c r="L10" s="346"/>
      <c r="M10" s="346"/>
      <c r="N10" s="253"/>
      <c r="O10" s="325" t="s">
        <v>184</v>
      </c>
      <c r="P10" s="253"/>
      <c r="Q10" s="253"/>
    </row>
    <row r="11" spans="1:19" s="251" customFormat="1" ht="17.100000000000001" customHeight="1" x14ac:dyDescent="0.5">
      <c r="G11" s="255" t="s">
        <v>70</v>
      </c>
      <c r="H11" s="255"/>
      <c r="I11" s="255" t="s">
        <v>71</v>
      </c>
      <c r="K11" s="255" t="s">
        <v>72</v>
      </c>
      <c r="L11" s="253"/>
      <c r="M11" s="253" t="s">
        <v>35</v>
      </c>
      <c r="N11" s="256"/>
      <c r="O11" s="323" t="s">
        <v>185</v>
      </c>
      <c r="P11" s="258"/>
      <c r="Q11" s="253" t="s">
        <v>67</v>
      </c>
    </row>
    <row r="12" spans="1:19" s="251" customFormat="1" ht="17.100000000000001" customHeight="1" x14ac:dyDescent="0.5">
      <c r="G12" s="253" t="s">
        <v>73</v>
      </c>
      <c r="H12" s="255"/>
      <c r="I12" s="255"/>
      <c r="K12" s="253" t="s">
        <v>74</v>
      </c>
      <c r="L12" s="253"/>
      <c r="M12" s="253"/>
      <c r="N12" s="255"/>
      <c r="O12" s="254" t="s">
        <v>176</v>
      </c>
      <c r="P12" s="257"/>
      <c r="Q12" s="253" t="s">
        <v>76</v>
      </c>
    </row>
    <row r="13" spans="1:19" s="251" customFormat="1" ht="17.100000000000001" customHeight="1" x14ac:dyDescent="0.5">
      <c r="E13" s="347"/>
      <c r="F13" s="347"/>
      <c r="G13" s="253"/>
      <c r="H13" s="253"/>
      <c r="I13" s="253"/>
      <c r="N13" s="253"/>
      <c r="O13" s="257" t="s">
        <v>187</v>
      </c>
      <c r="P13" s="257"/>
      <c r="Q13" s="253" t="s">
        <v>77</v>
      </c>
    </row>
    <row r="14" spans="1:19" s="251" customFormat="1" ht="17.100000000000001" customHeight="1" x14ac:dyDescent="0.5">
      <c r="E14" s="324"/>
      <c r="F14" s="324"/>
      <c r="G14" s="253"/>
      <c r="H14" s="253"/>
      <c r="I14" s="253"/>
      <c r="N14" s="253"/>
      <c r="O14" s="259" t="s">
        <v>186</v>
      </c>
      <c r="P14" s="257"/>
      <c r="Q14" s="253"/>
    </row>
    <row r="15" spans="1:19" s="251" customFormat="1" ht="17.100000000000001" customHeight="1" x14ac:dyDescent="0.5">
      <c r="A15" s="251" t="s">
        <v>177</v>
      </c>
      <c r="G15" s="260">
        <v>250000000</v>
      </c>
      <c r="H15" s="252"/>
      <c r="I15" s="260">
        <v>162450370.19999999</v>
      </c>
      <c r="J15" s="252"/>
      <c r="K15" s="261">
        <v>30000000</v>
      </c>
      <c r="L15" s="262"/>
      <c r="M15" s="261">
        <v>1449312672.8800001</v>
      </c>
      <c r="O15" s="263">
        <v>-890890.55999999994</v>
      </c>
      <c r="P15" s="264"/>
      <c r="Q15" s="261">
        <v>1890872152.5200002</v>
      </c>
    </row>
    <row r="16" spans="1:19" s="251" customFormat="1" ht="17.100000000000001" customHeight="1" x14ac:dyDescent="0.5">
      <c r="A16" s="265" t="s">
        <v>108</v>
      </c>
      <c r="E16" s="252"/>
      <c r="F16" s="252"/>
      <c r="G16" s="266">
        <v>0</v>
      </c>
      <c r="H16" s="262"/>
      <c r="I16" s="266">
        <v>0</v>
      </c>
      <c r="J16" s="262"/>
      <c r="K16" s="266">
        <v>0</v>
      </c>
      <c r="L16" s="267"/>
      <c r="M16" s="268">
        <v>44663829.219999999</v>
      </c>
      <c r="N16" s="269"/>
      <c r="O16" s="270">
        <v>567404.24999999977</v>
      </c>
      <c r="P16" s="271"/>
      <c r="Q16" s="270">
        <v>45231233.469999999</v>
      </c>
      <c r="R16" s="272"/>
    </row>
    <row r="17" spans="1:18" s="251" customFormat="1" ht="17.100000000000001" customHeight="1" thickBot="1" x14ac:dyDescent="0.55000000000000004">
      <c r="A17" s="251" t="s">
        <v>160</v>
      </c>
      <c r="E17" s="252"/>
      <c r="F17" s="252"/>
      <c r="G17" s="273">
        <v>250000000</v>
      </c>
      <c r="H17" s="262"/>
      <c r="I17" s="273">
        <v>162450370.19999999</v>
      </c>
      <c r="J17" s="262"/>
      <c r="K17" s="273">
        <v>30000000</v>
      </c>
      <c r="L17" s="274"/>
      <c r="M17" s="273">
        <v>1493976502.1000004</v>
      </c>
      <c r="N17" s="262"/>
      <c r="O17" s="275">
        <v>-323486.31000000017</v>
      </c>
      <c r="P17" s="266"/>
      <c r="Q17" s="273">
        <v>1936103385.9900002</v>
      </c>
      <c r="R17" s="276"/>
    </row>
    <row r="18" spans="1:18" s="251" customFormat="1" ht="17.100000000000001" customHeight="1" thickTop="1" x14ac:dyDescent="0.5">
      <c r="E18" s="252"/>
      <c r="F18" s="252"/>
      <c r="G18" s="252"/>
      <c r="H18" s="252"/>
      <c r="I18" s="252"/>
      <c r="J18" s="252"/>
      <c r="K18" s="252"/>
      <c r="L18" s="277"/>
      <c r="M18" s="278"/>
      <c r="N18" s="279"/>
      <c r="O18" s="280"/>
      <c r="P18" s="281"/>
      <c r="Q18" s="282"/>
      <c r="R18" s="276"/>
    </row>
    <row r="19" spans="1:18" s="251" customFormat="1" ht="17.100000000000001" customHeight="1" x14ac:dyDescent="0.5">
      <c r="A19" s="251" t="s">
        <v>178</v>
      </c>
      <c r="G19" s="252">
        <v>250000000</v>
      </c>
      <c r="H19" s="252"/>
      <c r="I19" s="252">
        <v>162450370.19999999</v>
      </c>
      <c r="J19" s="252"/>
      <c r="K19" s="262">
        <v>30000000</v>
      </c>
      <c r="L19" s="262"/>
      <c r="M19" s="262">
        <v>1377267776.9200001</v>
      </c>
      <c r="N19" s="256"/>
      <c r="O19" s="283">
        <v>0</v>
      </c>
      <c r="P19" s="264"/>
      <c r="Q19" s="262">
        <v>1819718147.1200001</v>
      </c>
    </row>
    <row r="20" spans="1:18" s="251" customFormat="1" ht="17.100000000000001" customHeight="1" x14ac:dyDescent="0.5">
      <c r="A20" s="265" t="s">
        <v>108</v>
      </c>
      <c r="G20" s="284">
        <v>0</v>
      </c>
      <c r="H20" s="252"/>
      <c r="I20" s="284">
        <v>0</v>
      </c>
      <c r="J20" s="252"/>
      <c r="K20" s="284">
        <v>0</v>
      </c>
      <c r="L20" s="285"/>
      <c r="M20" s="286">
        <v>52934357.560000002</v>
      </c>
      <c r="N20" s="279"/>
      <c r="O20" s="287">
        <v>0</v>
      </c>
      <c r="P20" s="288"/>
      <c r="Q20" s="289">
        <v>52934357.560000002</v>
      </c>
      <c r="R20" s="272"/>
    </row>
    <row r="21" spans="1:18" s="251" customFormat="1" ht="17.100000000000001" customHeight="1" thickBot="1" x14ac:dyDescent="0.55000000000000004">
      <c r="A21" s="251" t="s">
        <v>159</v>
      </c>
      <c r="E21" s="252"/>
      <c r="F21" s="252"/>
      <c r="G21" s="290">
        <v>250000000</v>
      </c>
      <c r="H21" s="279"/>
      <c r="I21" s="291">
        <v>162450370.19999999</v>
      </c>
      <c r="J21" s="279"/>
      <c r="K21" s="292">
        <v>30000000</v>
      </c>
      <c r="L21" s="277"/>
      <c r="M21" s="292">
        <v>1430202134.48</v>
      </c>
      <c r="N21" s="252"/>
      <c r="O21" s="293">
        <v>0</v>
      </c>
      <c r="P21" s="294"/>
      <c r="Q21" s="295">
        <v>1872652504.6800001</v>
      </c>
      <c r="R21" s="276"/>
    </row>
    <row r="22" spans="1:18" s="251" customFormat="1" ht="17.100000000000001" customHeight="1" thickTop="1" x14ac:dyDescent="0.5">
      <c r="E22" s="252"/>
      <c r="F22" s="252"/>
      <c r="G22" s="296"/>
      <c r="H22" s="296"/>
      <c r="I22" s="297"/>
      <c r="J22" s="296"/>
      <c r="K22" s="296"/>
      <c r="L22" s="296"/>
      <c r="M22" s="296"/>
      <c r="N22" s="296"/>
      <c r="O22" s="296"/>
      <c r="P22" s="296"/>
      <c r="Q22" s="296"/>
    </row>
    <row r="23" spans="1:18" s="251" customFormat="1" ht="17.100000000000001" customHeight="1" x14ac:dyDescent="0.5">
      <c r="E23" s="252"/>
      <c r="F23" s="252"/>
      <c r="G23" s="296"/>
      <c r="H23" s="296"/>
      <c r="I23" s="297"/>
      <c r="J23" s="296"/>
      <c r="K23" s="296"/>
      <c r="L23" s="296"/>
      <c r="M23" s="296"/>
      <c r="N23" s="296"/>
      <c r="O23" s="296"/>
      <c r="P23" s="296"/>
      <c r="Q23" s="296"/>
    </row>
    <row r="24" spans="1:18" ht="21.75" customHeight="1" x14ac:dyDescent="0.5">
      <c r="E24" s="16"/>
      <c r="F24" s="16"/>
      <c r="G24" s="17"/>
      <c r="H24" s="17"/>
      <c r="I24" s="21"/>
      <c r="J24" s="17"/>
      <c r="K24" s="17"/>
      <c r="L24" s="17"/>
      <c r="M24" s="17"/>
      <c r="N24" s="17"/>
      <c r="O24" s="17"/>
      <c r="P24" s="17"/>
      <c r="Q24" s="17"/>
    </row>
    <row r="25" spans="1:18" ht="24" customHeight="1" x14ac:dyDescent="0.5">
      <c r="A25" s="25"/>
    </row>
  </sheetData>
  <mergeCells count="8">
    <mergeCell ref="E13:F13"/>
    <mergeCell ref="A4:Q4"/>
    <mergeCell ref="A3:Q3"/>
    <mergeCell ref="K10:M10"/>
    <mergeCell ref="A5:Q5"/>
    <mergeCell ref="A6:Q6"/>
    <mergeCell ref="G8:Q8"/>
    <mergeCell ref="G9:Q9"/>
  </mergeCells>
  <phoneticPr fontId="12" type="noConversion"/>
  <printOptions horizontalCentered="1"/>
  <pageMargins left="1.1811023622047245" right="0.59055118110236227" top="0.78740157480314965" bottom="0.78740157480314965" header="0.78740157480314965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sheetPr>
    <tabColor theme="9" tint="0.59999389629810485"/>
  </sheetPr>
  <dimension ref="A1:N91"/>
  <sheetViews>
    <sheetView view="pageBreakPreview" zoomScaleNormal="85" zoomScaleSheetLayoutView="100" workbookViewId="0"/>
  </sheetViews>
  <sheetFormatPr defaultRowHeight="17.100000000000001" customHeight="1" x14ac:dyDescent="0.5"/>
  <cols>
    <col min="1" max="1" width="1.42578125" style="3" customWidth="1"/>
    <col min="2" max="4" width="1.140625" style="3" customWidth="1"/>
    <col min="5" max="5" width="34.42578125" style="3" customWidth="1"/>
    <col min="6" max="6" width="12.7109375" style="2" customWidth="1"/>
    <col min="7" max="7" width="0.85546875" style="3" customWidth="1"/>
    <col min="8" max="8" width="13.2851562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3.28515625" style="3" customWidth="1"/>
    <col min="13" max="13" width="9.140625" style="3"/>
    <col min="14" max="14" width="13" style="3" bestFit="1" customWidth="1"/>
    <col min="15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5703125" style="3" customWidth="1"/>
    <col min="264" max="264" width="12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5703125" style="3" customWidth="1"/>
    <col min="520" max="520" width="12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5703125" style="3" customWidth="1"/>
    <col min="776" max="776" width="12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5703125" style="3" customWidth="1"/>
    <col min="1032" max="1032" width="12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5703125" style="3" customWidth="1"/>
    <col min="1288" max="1288" width="12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5703125" style="3" customWidth="1"/>
    <col min="1544" max="1544" width="12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5703125" style="3" customWidth="1"/>
    <col min="1800" max="1800" width="12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5703125" style="3" customWidth="1"/>
    <col min="2056" max="2056" width="12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5703125" style="3" customWidth="1"/>
    <col min="2312" max="2312" width="12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5703125" style="3" customWidth="1"/>
    <col min="2568" max="2568" width="12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5703125" style="3" customWidth="1"/>
    <col min="2824" max="2824" width="12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5703125" style="3" customWidth="1"/>
    <col min="3080" max="3080" width="12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5703125" style="3" customWidth="1"/>
    <col min="3336" max="3336" width="12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5703125" style="3" customWidth="1"/>
    <col min="3592" max="3592" width="12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5703125" style="3" customWidth="1"/>
    <col min="3848" max="3848" width="12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5703125" style="3" customWidth="1"/>
    <col min="4104" max="4104" width="12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5703125" style="3" customWidth="1"/>
    <col min="4360" max="4360" width="12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5703125" style="3" customWidth="1"/>
    <col min="4616" max="4616" width="12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5703125" style="3" customWidth="1"/>
    <col min="4872" max="4872" width="12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5703125" style="3" customWidth="1"/>
    <col min="5128" max="5128" width="12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5703125" style="3" customWidth="1"/>
    <col min="5384" max="5384" width="12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5703125" style="3" customWidth="1"/>
    <col min="5640" max="5640" width="12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5703125" style="3" customWidth="1"/>
    <col min="5896" max="5896" width="12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5703125" style="3" customWidth="1"/>
    <col min="6152" max="6152" width="12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5703125" style="3" customWidth="1"/>
    <col min="6408" max="6408" width="12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5703125" style="3" customWidth="1"/>
    <col min="6664" max="6664" width="12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5703125" style="3" customWidth="1"/>
    <col min="6920" max="6920" width="12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5703125" style="3" customWidth="1"/>
    <col min="7176" max="7176" width="12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5703125" style="3" customWidth="1"/>
    <col min="7432" max="7432" width="12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5703125" style="3" customWidth="1"/>
    <col min="7688" max="7688" width="12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5703125" style="3" customWidth="1"/>
    <col min="7944" max="7944" width="12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5703125" style="3" customWidth="1"/>
    <col min="8200" max="8200" width="12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5703125" style="3" customWidth="1"/>
    <col min="8456" max="8456" width="12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5703125" style="3" customWidth="1"/>
    <col min="8712" max="8712" width="12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5703125" style="3" customWidth="1"/>
    <col min="8968" max="8968" width="12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5703125" style="3" customWidth="1"/>
    <col min="9224" max="9224" width="12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5703125" style="3" customWidth="1"/>
    <col min="9480" max="9480" width="12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5703125" style="3" customWidth="1"/>
    <col min="9736" max="9736" width="12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5703125" style="3" customWidth="1"/>
    <col min="9992" max="9992" width="12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5703125" style="3" customWidth="1"/>
    <col min="10248" max="10248" width="12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5703125" style="3" customWidth="1"/>
    <col min="10504" max="10504" width="12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5703125" style="3" customWidth="1"/>
    <col min="10760" max="10760" width="12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5703125" style="3" customWidth="1"/>
    <col min="11016" max="11016" width="12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5703125" style="3" customWidth="1"/>
    <col min="11272" max="11272" width="12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5703125" style="3" customWidth="1"/>
    <col min="11528" max="11528" width="12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5703125" style="3" customWidth="1"/>
    <col min="11784" max="11784" width="12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5703125" style="3" customWidth="1"/>
    <col min="12040" max="12040" width="12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5703125" style="3" customWidth="1"/>
    <col min="12296" max="12296" width="12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5703125" style="3" customWidth="1"/>
    <col min="12552" max="12552" width="12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5703125" style="3" customWidth="1"/>
    <col min="12808" max="12808" width="12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5703125" style="3" customWidth="1"/>
    <col min="13064" max="13064" width="12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5703125" style="3" customWidth="1"/>
    <col min="13320" max="13320" width="12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5703125" style="3" customWidth="1"/>
    <col min="13576" max="13576" width="12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5703125" style="3" customWidth="1"/>
    <col min="13832" max="13832" width="12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5703125" style="3" customWidth="1"/>
    <col min="14088" max="14088" width="12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5703125" style="3" customWidth="1"/>
    <col min="14344" max="14344" width="12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5703125" style="3" customWidth="1"/>
    <col min="14600" max="14600" width="12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5703125" style="3" customWidth="1"/>
    <col min="14856" max="14856" width="12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5703125" style="3" customWidth="1"/>
    <col min="15112" max="15112" width="12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5703125" style="3" customWidth="1"/>
    <col min="15368" max="15368" width="12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5703125" style="3" customWidth="1"/>
    <col min="15624" max="15624" width="12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5703125" style="3" customWidth="1"/>
    <col min="15880" max="15880" width="12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5703125" style="3" customWidth="1"/>
    <col min="16136" max="16136" width="12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2.7109375" style="3" customWidth="1"/>
    <col min="16141" max="16384" width="9.140625" style="3"/>
  </cols>
  <sheetData>
    <row r="1" spans="1:14" ht="20.100000000000001" customHeight="1" x14ac:dyDescent="0.5">
      <c r="L1" s="141" t="s">
        <v>106</v>
      </c>
    </row>
    <row r="2" spans="1:14" ht="20.100000000000001" customHeight="1" x14ac:dyDescent="0.5">
      <c r="L2" s="141" t="s">
        <v>107</v>
      </c>
    </row>
    <row r="3" spans="1:14" ht="20.100000000000001" customHeight="1" x14ac:dyDescent="0.5">
      <c r="A3" s="349" t="s">
        <v>79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</row>
    <row r="4" spans="1:14" ht="20.100000000000001" customHeight="1" x14ac:dyDescent="0.5">
      <c r="A4" s="351" t="s">
        <v>54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</row>
    <row r="5" spans="1:14" ht="20.100000000000001" customHeight="1" x14ac:dyDescent="0.5">
      <c r="A5" s="351" t="s">
        <v>93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</row>
    <row r="6" spans="1:14" ht="20.100000000000001" customHeight="1" x14ac:dyDescent="0.5">
      <c r="A6" s="351" t="s">
        <v>157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</row>
    <row r="7" spans="1:14" s="5" customFormat="1" ht="17.100000000000001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5.95" customHeight="1" x14ac:dyDescent="0.5">
      <c r="F8" s="348" t="s">
        <v>30</v>
      </c>
      <c r="G8" s="348"/>
      <c r="H8" s="348"/>
      <c r="I8" s="348"/>
      <c r="J8" s="348"/>
      <c r="K8" s="348"/>
      <c r="L8" s="348"/>
    </row>
    <row r="9" spans="1:14" s="7" customFormat="1" ht="15.95" customHeight="1" x14ac:dyDescent="0.5">
      <c r="F9" s="340" t="s">
        <v>84</v>
      </c>
      <c r="G9" s="340"/>
      <c r="H9" s="340"/>
      <c r="J9" s="340" t="s">
        <v>85</v>
      </c>
      <c r="K9" s="340"/>
      <c r="L9" s="340"/>
    </row>
    <row r="10" spans="1:14" s="7" customFormat="1" ht="15.95" customHeight="1" x14ac:dyDescent="0.5">
      <c r="F10" s="35" t="s">
        <v>158</v>
      </c>
      <c r="G10" s="142"/>
      <c r="H10" s="35" t="s">
        <v>123</v>
      </c>
      <c r="I10" s="142"/>
      <c r="J10" s="35" t="s">
        <v>158</v>
      </c>
      <c r="K10" s="142"/>
      <c r="L10" s="35" t="s">
        <v>123</v>
      </c>
    </row>
    <row r="11" spans="1:14" s="5" customFormat="1" ht="15.95" customHeight="1" x14ac:dyDescent="0.5">
      <c r="A11" s="9" t="s">
        <v>26</v>
      </c>
      <c r="F11" s="6"/>
      <c r="H11" s="6"/>
      <c r="J11" s="6"/>
      <c r="K11" s="143"/>
      <c r="L11" s="123"/>
    </row>
    <row r="12" spans="1:14" s="5" customFormat="1" ht="15.95" customHeight="1" x14ac:dyDescent="0.5">
      <c r="A12" s="5" t="s">
        <v>114</v>
      </c>
      <c r="F12" s="144">
        <v>51235167.690000013</v>
      </c>
      <c r="G12" s="145"/>
      <c r="H12" s="146">
        <v>49139124.079999998</v>
      </c>
      <c r="I12" s="146"/>
      <c r="J12" s="146">
        <v>48553527.949999988</v>
      </c>
      <c r="K12" s="146"/>
      <c r="L12" s="146">
        <v>47280214.5</v>
      </c>
      <c r="N12" s="51"/>
    </row>
    <row r="13" spans="1:14" s="5" customFormat="1" ht="15.95" customHeight="1" x14ac:dyDescent="0.5">
      <c r="A13" s="5" t="s">
        <v>117</v>
      </c>
      <c r="F13" s="147"/>
      <c r="G13" s="145"/>
      <c r="H13" s="147"/>
      <c r="I13" s="148"/>
      <c r="J13" s="149"/>
      <c r="K13" s="149"/>
      <c r="L13" s="144"/>
      <c r="N13" s="51"/>
    </row>
    <row r="14" spans="1:14" s="5" customFormat="1" ht="15.95" customHeight="1" x14ac:dyDescent="0.5">
      <c r="B14" s="5" t="s">
        <v>119</v>
      </c>
      <c r="F14" s="147"/>
      <c r="G14" s="145"/>
      <c r="H14" s="147"/>
      <c r="I14" s="148"/>
      <c r="J14" s="136"/>
      <c r="K14" s="149"/>
      <c r="L14" s="147"/>
      <c r="N14" s="51"/>
    </row>
    <row r="15" spans="1:14" s="5" customFormat="1" ht="15.95" customHeight="1" x14ac:dyDescent="0.5">
      <c r="C15" s="140" t="s">
        <v>189</v>
      </c>
      <c r="F15" s="309">
        <v>27344.7</v>
      </c>
      <c r="G15" s="145"/>
      <c r="H15" s="240">
        <v>-350613.3</v>
      </c>
      <c r="I15" s="148"/>
      <c r="J15" s="310">
        <v>0</v>
      </c>
      <c r="K15" s="149"/>
      <c r="L15" s="316">
        <v>520273.05</v>
      </c>
      <c r="N15" s="51"/>
    </row>
    <row r="16" spans="1:14" s="5" customFormat="1" ht="15.95" customHeight="1" x14ac:dyDescent="0.5">
      <c r="C16" s="5" t="s">
        <v>52</v>
      </c>
      <c r="F16" s="309">
        <v>224130646.26000002</v>
      </c>
      <c r="G16" s="145"/>
      <c r="H16" s="146">
        <v>223744851.19999999</v>
      </c>
      <c r="I16" s="146"/>
      <c r="J16" s="146">
        <v>220094018.36000001</v>
      </c>
      <c r="K16" s="146"/>
      <c r="L16" s="146">
        <v>219366456.52000001</v>
      </c>
      <c r="N16" s="51"/>
    </row>
    <row r="17" spans="1:14" s="5" customFormat="1" ht="15.95" customHeight="1" x14ac:dyDescent="0.5">
      <c r="C17" s="5" t="s">
        <v>166</v>
      </c>
      <c r="F17" s="146">
        <v>1534070.9900000021</v>
      </c>
      <c r="G17" s="145"/>
      <c r="H17" s="153">
        <v>3729443.5</v>
      </c>
      <c r="I17" s="154"/>
      <c r="J17" s="146">
        <v>1534070.9900000021</v>
      </c>
      <c r="K17" s="154"/>
      <c r="L17" s="153">
        <v>3729443.5</v>
      </c>
      <c r="N17" s="51"/>
    </row>
    <row r="18" spans="1:14" s="5" customFormat="1" ht="15.95" customHeight="1" x14ac:dyDescent="0.5">
      <c r="C18" s="5" t="s">
        <v>144</v>
      </c>
      <c r="F18" s="146">
        <v>8165.5</v>
      </c>
      <c r="G18" s="145"/>
      <c r="H18" s="153">
        <v>0</v>
      </c>
      <c r="I18" s="154"/>
      <c r="J18" s="153">
        <v>0</v>
      </c>
      <c r="K18" s="154"/>
      <c r="L18" s="153">
        <v>0</v>
      </c>
      <c r="N18" s="51"/>
    </row>
    <row r="19" spans="1:14" s="5" customFormat="1" ht="15.95" customHeight="1" x14ac:dyDescent="0.5">
      <c r="C19" s="5" t="s">
        <v>179</v>
      </c>
      <c r="F19" s="146">
        <v>-6792.51</v>
      </c>
      <c r="G19" s="145"/>
      <c r="H19" s="146">
        <v>-155702.26</v>
      </c>
      <c r="I19" s="146"/>
      <c r="J19" s="146">
        <v>-6792.51</v>
      </c>
      <c r="K19" s="146"/>
      <c r="L19" s="146">
        <v>-155644.54</v>
      </c>
      <c r="N19" s="51"/>
    </row>
    <row r="20" spans="1:14" s="5" customFormat="1" ht="15.95" customHeight="1" x14ac:dyDescent="0.5">
      <c r="C20" s="5" t="s">
        <v>188</v>
      </c>
      <c r="F20" s="146">
        <v>-945.24</v>
      </c>
      <c r="G20" s="145"/>
      <c r="H20" s="146">
        <v>19913.330000000002</v>
      </c>
      <c r="I20" s="146"/>
      <c r="J20" s="146">
        <v>-945.24</v>
      </c>
      <c r="K20" s="146"/>
      <c r="L20" s="146">
        <v>19884.47</v>
      </c>
      <c r="N20" s="51"/>
    </row>
    <row r="21" spans="1:14" s="5" customFormat="1" ht="15.95" customHeight="1" x14ac:dyDescent="0.5">
      <c r="C21" s="5" t="s">
        <v>173</v>
      </c>
      <c r="F21" s="146">
        <v>9</v>
      </c>
      <c r="G21" s="145"/>
      <c r="H21" s="151">
        <v>0</v>
      </c>
      <c r="I21" s="136"/>
      <c r="J21" s="146">
        <v>9</v>
      </c>
      <c r="K21" s="136"/>
      <c r="L21" s="151">
        <v>0</v>
      </c>
      <c r="N21" s="51"/>
    </row>
    <row r="22" spans="1:14" s="5" customFormat="1" ht="15.95" customHeight="1" x14ac:dyDescent="0.5">
      <c r="C22" s="5" t="s">
        <v>104</v>
      </c>
      <c r="F22" s="150">
        <v>644230.88</v>
      </c>
      <c r="G22" s="145"/>
      <c r="H22" s="155">
        <v>638417.17000000004</v>
      </c>
      <c r="I22" s="152"/>
      <c r="J22" s="146">
        <v>530069.52</v>
      </c>
      <c r="K22" s="152"/>
      <c r="L22" s="154">
        <v>514875.7</v>
      </c>
      <c r="N22" s="51"/>
    </row>
    <row r="23" spans="1:14" s="5" customFormat="1" ht="15.95" customHeight="1" x14ac:dyDescent="0.5">
      <c r="C23" s="5" t="s">
        <v>50</v>
      </c>
      <c r="F23" s="150">
        <v>-45777.440000000002</v>
      </c>
      <c r="G23" s="136"/>
      <c r="H23" s="136">
        <v>-130298.1</v>
      </c>
      <c r="I23" s="136"/>
      <c r="J23" s="146">
        <v>-45777.440000000002</v>
      </c>
      <c r="K23" s="136"/>
      <c r="L23" s="136">
        <v>-130298.1</v>
      </c>
      <c r="N23" s="51"/>
    </row>
    <row r="24" spans="1:14" s="5" customFormat="1" ht="15.95" customHeight="1" x14ac:dyDescent="0.5">
      <c r="C24" s="5" t="s">
        <v>116</v>
      </c>
      <c r="F24" s="156">
        <v>20548156.920000002</v>
      </c>
      <c r="G24" s="136"/>
      <c r="H24" s="139">
        <v>23868898.659999996</v>
      </c>
      <c r="I24" s="136"/>
      <c r="J24" s="164">
        <v>19691260.100000001</v>
      </c>
      <c r="K24" s="136"/>
      <c r="L24" s="139">
        <v>22883025.049999997</v>
      </c>
      <c r="N24" s="51"/>
    </row>
    <row r="25" spans="1:14" s="5" customFormat="1" ht="15.95" customHeight="1" x14ac:dyDescent="0.5">
      <c r="A25" s="5" t="s">
        <v>36</v>
      </c>
      <c r="F25" s="157"/>
      <c r="G25" s="145"/>
      <c r="H25" s="157"/>
      <c r="I25" s="148"/>
      <c r="J25" s="149"/>
      <c r="K25" s="149"/>
      <c r="L25" s="149"/>
      <c r="N25" s="51"/>
    </row>
    <row r="26" spans="1:14" s="5" customFormat="1" ht="15.95" customHeight="1" x14ac:dyDescent="0.5">
      <c r="A26" s="5" t="s">
        <v>146</v>
      </c>
      <c r="B26" s="5" t="s">
        <v>147</v>
      </c>
      <c r="F26" s="158">
        <v>298074276.75000006</v>
      </c>
      <c r="G26" s="145"/>
      <c r="H26" s="146">
        <v>300504034.27999997</v>
      </c>
      <c r="I26" s="148"/>
      <c r="J26" s="136">
        <v>290349440.73000002</v>
      </c>
      <c r="K26" s="149"/>
      <c r="L26" s="136">
        <v>294028230.14999992</v>
      </c>
      <c r="N26" s="51"/>
    </row>
    <row r="27" spans="1:14" s="5" customFormat="1" ht="15.95" customHeight="1" x14ac:dyDescent="0.5">
      <c r="A27" s="5" t="s">
        <v>37</v>
      </c>
      <c r="F27" s="146"/>
      <c r="G27" s="145"/>
      <c r="H27" s="146"/>
      <c r="I27" s="148"/>
      <c r="J27" s="149"/>
      <c r="K27" s="149"/>
      <c r="L27" s="149"/>
    </row>
    <row r="28" spans="1:14" s="5" customFormat="1" ht="15.95" customHeight="1" x14ac:dyDescent="0.5">
      <c r="C28" s="159" t="s">
        <v>127</v>
      </c>
      <c r="F28" s="136">
        <v>13544673.310000001</v>
      </c>
      <c r="G28" s="145"/>
      <c r="H28" s="136">
        <v>-4155477.99</v>
      </c>
      <c r="I28" s="148"/>
      <c r="J28" s="136">
        <v>15861988.529999999</v>
      </c>
      <c r="K28" s="149"/>
      <c r="L28" s="136">
        <v>-3388636.56</v>
      </c>
      <c r="N28" s="51"/>
    </row>
    <row r="29" spans="1:14" s="5" customFormat="1" ht="15.95" customHeight="1" x14ac:dyDescent="0.5">
      <c r="C29" s="159" t="s">
        <v>46</v>
      </c>
      <c r="F29" s="146">
        <v>-2032167.9099999964</v>
      </c>
      <c r="G29" s="145"/>
      <c r="H29" s="146">
        <v>-1737317.5300000012</v>
      </c>
      <c r="I29" s="148"/>
      <c r="J29" s="146">
        <v>-2032167.9099999964</v>
      </c>
      <c r="K29" s="149"/>
      <c r="L29" s="160">
        <v>-1737317.5300000012</v>
      </c>
      <c r="N29" s="51"/>
    </row>
    <row r="30" spans="1:14" s="5" customFormat="1" ht="15.95" customHeight="1" x14ac:dyDescent="0.5">
      <c r="C30" s="159" t="s">
        <v>45</v>
      </c>
      <c r="F30" s="146">
        <v>86744512.400000036</v>
      </c>
      <c r="G30" s="145"/>
      <c r="H30" s="136">
        <v>102335188.74999999</v>
      </c>
      <c r="I30" s="148"/>
      <c r="J30" s="161">
        <v>99247486.519999996</v>
      </c>
      <c r="K30" s="149"/>
      <c r="L30" s="146">
        <v>100326804.62999998</v>
      </c>
      <c r="N30" s="51"/>
    </row>
    <row r="31" spans="1:14" s="5" customFormat="1" ht="15.95" customHeight="1" x14ac:dyDescent="0.5">
      <c r="C31" s="159" t="s">
        <v>142</v>
      </c>
      <c r="F31" s="146">
        <v>13909328.240000002</v>
      </c>
      <c r="G31" s="145"/>
      <c r="H31" s="160">
        <v>2944904.9800000009</v>
      </c>
      <c r="I31" s="148"/>
      <c r="J31" s="161">
        <v>13909328.240000002</v>
      </c>
      <c r="K31" s="149"/>
      <c r="L31" s="160">
        <v>3207407.2100000009</v>
      </c>
      <c r="N31" s="51"/>
    </row>
    <row r="32" spans="1:14" s="5" customFormat="1" ht="15.95" customHeight="1" x14ac:dyDescent="0.5">
      <c r="C32" s="159" t="s">
        <v>2</v>
      </c>
      <c r="F32" s="146">
        <v>-2386802.7399999984</v>
      </c>
      <c r="G32" s="145"/>
      <c r="H32" s="146">
        <v>-614155.27</v>
      </c>
      <c r="I32" s="148"/>
      <c r="J32" s="149">
        <v>-2210549.7399999984</v>
      </c>
      <c r="K32" s="149"/>
      <c r="L32" s="149">
        <v>-584995.47</v>
      </c>
      <c r="N32" s="51"/>
    </row>
    <row r="33" spans="1:14" s="5" customFormat="1" ht="15.95" customHeight="1" x14ac:dyDescent="0.5">
      <c r="C33" s="159" t="s">
        <v>5</v>
      </c>
      <c r="F33" s="162">
        <v>-299523.34999999998</v>
      </c>
      <c r="G33" s="145"/>
      <c r="H33" s="136">
        <v>54426.6</v>
      </c>
      <c r="I33" s="148"/>
      <c r="J33" s="162">
        <v>-299523.36</v>
      </c>
      <c r="K33" s="149"/>
      <c r="L33" s="136">
        <v>54426.6</v>
      </c>
      <c r="N33" s="51"/>
    </row>
    <row r="34" spans="1:14" s="5" customFormat="1" ht="15.95" customHeight="1" x14ac:dyDescent="0.5">
      <c r="A34" s="5" t="s">
        <v>38</v>
      </c>
      <c r="F34" s="145"/>
      <c r="G34" s="145"/>
      <c r="H34" s="145"/>
      <c r="I34" s="148"/>
      <c r="J34" s="163"/>
      <c r="K34" s="149"/>
      <c r="L34" s="163"/>
      <c r="N34" s="51"/>
    </row>
    <row r="35" spans="1:14" s="5" customFormat="1" ht="15.95" customHeight="1" x14ac:dyDescent="0.5">
      <c r="C35" s="159" t="s">
        <v>126</v>
      </c>
      <c r="F35" s="161">
        <v>-2042734.15</v>
      </c>
      <c r="G35" s="145"/>
      <c r="H35" s="160">
        <v>-3403445.94</v>
      </c>
      <c r="I35" s="146"/>
      <c r="J35" s="146">
        <v>-13204709.92</v>
      </c>
      <c r="K35" s="146"/>
      <c r="L35" s="146">
        <v>-425902.65</v>
      </c>
      <c r="N35" s="51"/>
    </row>
    <row r="36" spans="1:14" s="5" customFormat="1" ht="15.95" customHeight="1" x14ac:dyDescent="0.5">
      <c r="C36" s="159" t="s">
        <v>10</v>
      </c>
      <c r="F36" s="317">
        <v>2867698.17</v>
      </c>
      <c r="G36" s="145"/>
      <c r="H36" s="160">
        <v>1466614.3400000017</v>
      </c>
      <c r="I36" s="160"/>
      <c r="J36" s="160">
        <v>2862436.75</v>
      </c>
      <c r="K36" s="160"/>
      <c r="L36" s="160">
        <v>1918243.7100000009</v>
      </c>
      <c r="N36" s="51"/>
    </row>
    <row r="37" spans="1:14" s="5" customFormat="1" ht="15.95" customHeight="1" x14ac:dyDescent="0.5">
      <c r="C37" s="159" t="s">
        <v>86</v>
      </c>
      <c r="F37" s="164">
        <v>17257915.910000011</v>
      </c>
      <c r="G37" s="145"/>
      <c r="H37" s="164">
        <v>2347294.9</v>
      </c>
      <c r="I37" s="146"/>
      <c r="J37" s="164">
        <v>17257915.910000011</v>
      </c>
      <c r="K37" s="146"/>
      <c r="L37" s="164">
        <v>2347294.9</v>
      </c>
      <c r="N37" s="51"/>
    </row>
    <row r="38" spans="1:14" s="5" customFormat="1" ht="15.95" customHeight="1" x14ac:dyDescent="0.5">
      <c r="A38" s="5" t="s">
        <v>61</v>
      </c>
      <c r="F38" s="160">
        <v>425637176.63</v>
      </c>
      <c r="G38" s="145"/>
      <c r="H38" s="160">
        <v>399742067.12</v>
      </c>
      <c r="I38" s="160"/>
      <c r="J38" s="160">
        <v>421741645.74999988</v>
      </c>
      <c r="K38" s="160"/>
      <c r="L38" s="160">
        <v>395745554.99000001</v>
      </c>
      <c r="N38" s="51"/>
    </row>
    <row r="39" spans="1:14" s="5" customFormat="1" ht="15.95" customHeight="1" x14ac:dyDescent="0.5">
      <c r="A39" s="5" t="s">
        <v>39</v>
      </c>
      <c r="F39" s="86">
        <v>-117106593.64000005</v>
      </c>
      <c r="G39" s="145"/>
      <c r="H39" s="160">
        <v>-318148754.90999997</v>
      </c>
      <c r="I39" s="160"/>
      <c r="J39" s="160">
        <v>-117106593.64000005</v>
      </c>
      <c r="K39" s="160"/>
      <c r="L39" s="160">
        <v>-318148754.90999997</v>
      </c>
      <c r="N39" s="51"/>
    </row>
    <row r="40" spans="1:14" s="5" customFormat="1" ht="15.95" customHeight="1" x14ac:dyDescent="0.5">
      <c r="A40" s="5" t="s">
        <v>167</v>
      </c>
      <c r="F40" s="89">
        <v>-16368519.140000001</v>
      </c>
      <c r="G40" s="145"/>
      <c r="H40" s="160">
        <v>-15407359.78999998</v>
      </c>
      <c r="I40" s="160"/>
      <c r="J40" s="160">
        <v>-16010058.659999996</v>
      </c>
      <c r="K40" s="160"/>
      <c r="L40" s="160">
        <v>-15141730.769999981</v>
      </c>
      <c r="N40" s="51"/>
    </row>
    <row r="41" spans="1:14" s="5" customFormat="1" ht="15.95" customHeight="1" x14ac:dyDescent="0.5">
      <c r="D41" s="5" t="s">
        <v>168</v>
      </c>
      <c r="F41" s="164">
        <v>292162063.85000002</v>
      </c>
      <c r="G41" s="145"/>
      <c r="H41" s="165">
        <v>66185952.420000002</v>
      </c>
      <c r="I41" s="160"/>
      <c r="J41" s="165">
        <v>288624993.44999981</v>
      </c>
      <c r="K41" s="160"/>
      <c r="L41" s="165">
        <v>62455069.310000002</v>
      </c>
      <c r="N41" s="51"/>
    </row>
    <row r="42" spans="1:14" s="5" customFormat="1" ht="15.95" customHeight="1" x14ac:dyDescent="0.5">
      <c r="F42" s="160"/>
      <c r="G42" s="145"/>
      <c r="H42" s="160"/>
      <c r="I42" s="160"/>
      <c r="J42" s="160"/>
      <c r="K42" s="160"/>
      <c r="L42" s="160"/>
      <c r="N42" s="51"/>
    </row>
    <row r="44" spans="1:14" s="5" customFormat="1" ht="15.95" customHeight="1" x14ac:dyDescent="0.5">
      <c r="F44" s="160"/>
      <c r="G44" s="145"/>
      <c r="H44" s="166"/>
      <c r="I44" s="160"/>
      <c r="J44" s="160"/>
      <c r="K44" s="160"/>
      <c r="L44" s="158"/>
      <c r="N44" s="51"/>
    </row>
    <row r="45" spans="1:14" s="5" customFormat="1" ht="15.95" customHeight="1" x14ac:dyDescent="0.5">
      <c r="F45" s="160"/>
      <c r="G45" s="145"/>
      <c r="H45" s="166"/>
      <c r="I45" s="160"/>
      <c r="J45" s="160"/>
      <c r="K45" s="160"/>
      <c r="L45" s="158"/>
      <c r="N45" s="51"/>
    </row>
    <row r="46" spans="1:14" s="5" customFormat="1" ht="15.95" customHeight="1" x14ac:dyDescent="0.5">
      <c r="F46" s="160"/>
      <c r="G46" s="145"/>
      <c r="H46" s="166"/>
      <c r="I46" s="160"/>
      <c r="J46" s="160"/>
      <c r="K46" s="160"/>
      <c r="L46" s="158"/>
      <c r="N46" s="51"/>
    </row>
    <row r="47" spans="1:14" s="5" customFormat="1" ht="15.95" customHeight="1" x14ac:dyDescent="0.5">
      <c r="F47" s="160"/>
      <c r="G47" s="145"/>
      <c r="H47" s="166"/>
      <c r="I47" s="160"/>
      <c r="J47" s="160"/>
      <c r="K47" s="160"/>
      <c r="L47" s="158"/>
      <c r="N47" s="51"/>
    </row>
    <row r="48" spans="1:14" s="5" customFormat="1" ht="20.100000000000001" customHeight="1" x14ac:dyDescent="0.5">
      <c r="A48" s="4"/>
      <c r="F48" s="6"/>
      <c r="H48" s="6"/>
      <c r="I48" s="143"/>
      <c r="J48" s="6"/>
      <c r="K48" s="123"/>
      <c r="L48" s="167" t="s">
        <v>106</v>
      </c>
      <c r="N48" s="51"/>
    </row>
    <row r="49" spans="1:12" ht="20.100000000000001" customHeight="1" x14ac:dyDescent="0.5">
      <c r="A49" s="4"/>
      <c r="B49" s="5"/>
      <c r="C49" s="5"/>
      <c r="D49" s="5"/>
      <c r="E49" s="5"/>
      <c r="F49" s="6"/>
      <c r="G49" s="5"/>
      <c r="H49" s="6"/>
      <c r="I49" s="143"/>
      <c r="J49" s="6"/>
      <c r="K49" s="123"/>
      <c r="L49" s="167" t="s">
        <v>107</v>
      </c>
    </row>
    <row r="50" spans="1:12" ht="20.100000000000001" customHeight="1" x14ac:dyDescent="0.5">
      <c r="A50" s="349" t="s">
        <v>132</v>
      </c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</row>
    <row r="51" spans="1:12" ht="20.100000000000001" customHeight="1" x14ac:dyDescent="0.5">
      <c r="A51" s="351" t="s">
        <v>54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</row>
    <row r="52" spans="1:12" ht="20.100000000000001" customHeight="1" x14ac:dyDescent="0.5">
      <c r="A52" s="351" t="s">
        <v>94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</row>
    <row r="53" spans="1:12" ht="20.100000000000001" customHeight="1" x14ac:dyDescent="0.5">
      <c r="A53" s="351" t="s">
        <v>157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</row>
    <row r="54" spans="1:12" ht="17.100000000000001" customHeight="1" x14ac:dyDescent="0.5">
      <c r="A54" s="307"/>
      <c r="B54" s="307"/>
      <c r="C54" s="307"/>
      <c r="D54" s="307"/>
      <c r="E54" s="307"/>
      <c r="F54" s="11"/>
      <c r="G54" s="307"/>
      <c r="H54" s="307"/>
      <c r="I54" s="307"/>
      <c r="J54" s="307"/>
      <c r="K54" s="307"/>
      <c r="L54" s="307"/>
    </row>
    <row r="55" spans="1:12" ht="15.95" customHeight="1" x14ac:dyDescent="0.5">
      <c r="A55" s="5"/>
      <c r="B55" s="5"/>
      <c r="C55" s="5"/>
      <c r="D55" s="5"/>
      <c r="E55" s="5"/>
      <c r="F55" s="348" t="s">
        <v>30</v>
      </c>
      <c r="G55" s="348"/>
      <c r="H55" s="348"/>
      <c r="I55" s="348"/>
      <c r="J55" s="348"/>
      <c r="K55" s="348"/>
      <c r="L55" s="348"/>
    </row>
    <row r="56" spans="1:12" ht="15.95" customHeight="1" x14ac:dyDescent="0.5">
      <c r="A56" s="7"/>
      <c r="B56" s="7"/>
      <c r="C56" s="7"/>
      <c r="D56" s="7"/>
      <c r="E56" s="7"/>
      <c r="F56" s="348" t="s">
        <v>87</v>
      </c>
      <c r="G56" s="348"/>
      <c r="H56" s="348"/>
      <c r="I56" s="168"/>
      <c r="J56" s="340" t="s">
        <v>85</v>
      </c>
      <c r="K56" s="340"/>
      <c r="L56" s="340"/>
    </row>
    <row r="57" spans="1:12" ht="15.95" customHeight="1" x14ac:dyDescent="0.5">
      <c r="A57" s="7"/>
      <c r="B57" s="7"/>
      <c r="C57" s="7"/>
      <c r="D57" s="7"/>
      <c r="E57" s="7"/>
      <c r="F57" s="35" t="s">
        <v>158</v>
      </c>
      <c r="G57" s="142"/>
      <c r="H57" s="35" t="s">
        <v>123</v>
      </c>
      <c r="I57" s="142"/>
      <c r="J57" s="35" t="s">
        <v>158</v>
      </c>
      <c r="K57" s="142"/>
      <c r="L57" s="35" t="s">
        <v>123</v>
      </c>
    </row>
    <row r="58" spans="1:12" ht="15.95" customHeight="1" x14ac:dyDescent="0.5">
      <c r="A58" s="9" t="s">
        <v>27</v>
      </c>
      <c r="B58" s="5"/>
      <c r="C58" s="5"/>
      <c r="D58" s="5"/>
      <c r="E58" s="5"/>
      <c r="F58" s="6"/>
      <c r="G58" s="5"/>
      <c r="H58" s="6"/>
      <c r="I58" s="5"/>
      <c r="J58" s="6"/>
      <c r="K58" s="169"/>
      <c r="L58" s="5"/>
    </row>
    <row r="59" spans="1:12" ht="15.95" customHeight="1" x14ac:dyDescent="0.5">
      <c r="A59" s="170" t="s">
        <v>51</v>
      </c>
      <c r="B59" s="5"/>
      <c r="C59" s="170"/>
      <c r="D59" s="170"/>
      <c r="E59" s="5"/>
      <c r="F59" s="171">
        <v>13.26</v>
      </c>
      <c r="G59" s="145"/>
      <c r="H59" s="171">
        <v>14366.600000000035</v>
      </c>
      <c r="I59" s="171"/>
      <c r="J59" s="171">
        <v>13.26</v>
      </c>
      <c r="K59" s="171"/>
      <c r="L59" s="171">
        <v>14366.599999999999</v>
      </c>
    </row>
    <row r="60" spans="1:12" ht="15.95" customHeight="1" x14ac:dyDescent="0.5">
      <c r="A60" s="5" t="s">
        <v>180</v>
      </c>
      <c r="B60" s="5"/>
      <c r="C60" s="170"/>
      <c r="D60" s="170"/>
      <c r="E60" s="5"/>
      <c r="F60" s="171">
        <v>140000000</v>
      </c>
      <c r="G60" s="145"/>
      <c r="H60" s="171">
        <v>410116728.97000003</v>
      </c>
      <c r="I60" s="171"/>
      <c r="J60" s="171">
        <v>140000000</v>
      </c>
      <c r="K60" s="171"/>
      <c r="L60" s="171">
        <v>410116728.97000003</v>
      </c>
    </row>
    <row r="61" spans="1:12" ht="15.95" customHeight="1" x14ac:dyDescent="0.5">
      <c r="A61" s="170" t="s">
        <v>183</v>
      </c>
      <c r="B61" s="5"/>
      <c r="C61" s="170"/>
      <c r="D61" s="170"/>
      <c r="E61" s="5"/>
      <c r="F61" s="173">
        <v>-188000000</v>
      </c>
      <c r="G61" s="145"/>
      <c r="H61" s="173">
        <v>-391000000</v>
      </c>
      <c r="I61" s="173"/>
      <c r="J61" s="173">
        <v>-188000000</v>
      </c>
      <c r="K61" s="173"/>
      <c r="L61" s="173">
        <v>-391000000</v>
      </c>
    </row>
    <row r="62" spans="1:12" ht="15.95" customHeight="1" x14ac:dyDescent="0.5">
      <c r="A62" s="170" t="s">
        <v>169</v>
      </c>
      <c r="B62" s="5"/>
      <c r="C62" s="5"/>
      <c r="D62" s="170"/>
      <c r="E62" s="5"/>
      <c r="F62" s="136">
        <v>-13.13</v>
      </c>
      <c r="G62" s="145"/>
      <c r="H62" s="172">
        <v>0</v>
      </c>
      <c r="I62" s="136"/>
      <c r="J62" s="136">
        <v>-13.13</v>
      </c>
      <c r="K62" s="136"/>
      <c r="L62" s="172">
        <v>0</v>
      </c>
    </row>
    <row r="63" spans="1:12" ht="15.95" customHeight="1" x14ac:dyDescent="0.5">
      <c r="A63" s="170" t="s">
        <v>40</v>
      </c>
      <c r="B63" s="5"/>
      <c r="C63" s="170"/>
      <c r="D63" s="170"/>
      <c r="E63" s="5"/>
      <c r="F63" s="136">
        <v>-329717.17</v>
      </c>
      <c r="G63" s="145"/>
      <c r="H63" s="86">
        <v>-321419.7</v>
      </c>
      <c r="I63" s="86"/>
      <c r="J63" s="86">
        <v>-304396.61</v>
      </c>
      <c r="K63" s="86"/>
      <c r="L63" s="86">
        <v>-280629.89</v>
      </c>
    </row>
    <row r="64" spans="1:12" ht="15.95" customHeight="1" x14ac:dyDescent="0.5">
      <c r="A64" s="170" t="s">
        <v>131</v>
      </c>
      <c r="B64" s="5"/>
      <c r="C64" s="170"/>
      <c r="D64" s="170"/>
      <c r="E64" s="5"/>
      <c r="F64" s="172">
        <v>0</v>
      </c>
      <c r="G64" s="145"/>
      <c r="H64" s="136">
        <v>-35000</v>
      </c>
      <c r="I64" s="86"/>
      <c r="J64" s="172">
        <v>0</v>
      </c>
      <c r="K64" s="86"/>
      <c r="L64" s="172">
        <v>0</v>
      </c>
    </row>
    <row r="65" spans="1:12" ht="15.95" customHeight="1" x14ac:dyDescent="0.5">
      <c r="A65" s="170" t="s">
        <v>53</v>
      </c>
      <c r="B65" s="5"/>
      <c r="C65" s="170"/>
      <c r="D65" s="170"/>
      <c r="E65" s="5"/>
      <c r="F65" s="173">
        <v>-338278</v>
      </c>
      <c r="G65" s="145"/>
      <c r="H65" s="86">
        <v>-1118687.5</v>
      </c>
      <c r="I65" s="86"/>
      <c r="J65" s="173">
        <v>-230278</v>
      </c>
      <c r="K65" s="86"/>
      <c r="L65" s="86">
        <v>-1118687.5</v>
      </c>
    </row>
    <row r="66" spans="1:12" ht="15.95" customHeight="1" x14ac:dyDescent="0.5">
      <c r="A66" s="5"/>
      <c r="B66" s="5"/>
      <c r="C66" s="5"/>
      <c r="D66" s="5" t="s">
        <v>170</v>
      </c>
      <c r="E66" s="5"/>
      <c r="F66" s="87">
        <v>-48667995.039999999</v>
      </c>
      <c r="G66" s="145"/>
      <c r="H66" s="174">
        <v>17655988.370000001</v>
      </c>
      <c r="I66" s="175"/>
      <c r="J66" s="88">
        <v>-48534674.480000004</v>
      </c>
      <c r="K66" s="175"/>
      <c r="L66" s="88">
        <v>17731778.18</v>
      </c>
    </row>
    <row r="67" spans="1:12" ht="15.95" customHeight="1" x14ac:dyDescent="0.5">
      <c r="A67" s="9" t="s">
        <v>28</v>
      </c>
      <c r="B67" s="5"/>
      <c r="C67" s="5"/>
      <c r="D67" s="5"/>
      <c r="E67" s="5"/>
      <c r="F67" s="6"/>
      <c r="G67" s="5"/>
      <c r="H67" s="6"/>
      <c r="I67" s="176"/>
      <c r="J67" s="31"/>
      <c r="K67" s="177"/>
      <c r="L67" s="31"/>
    </row>
    <row r="68" spans="1:12" ht="15.95" customHeight="1" x14ac:dyDescent="0.5">
      <c r="A68" s="170" t="s">
        <v>122</v>
      </c>
      <c r="B68" s="170"/>
      <c r="C68" s="170"/>
      <c r="D68" s="5"/>
      <c r="E68" s="5"/>
      <c r="F68" s="136">
        <v>-31220541.200000007</v>
      </c>
      <c r="G68" s="145"/>
      <c r="H68" s="86">
        <v>-23570234.539999999</v>
      </c>
      <c r="I68" s="136"/>
      <c r="J68" s="136">
        <v>-30363644.380000006</v>
      </c>
      <c r="K68" s="136"/>
      <c r="L68" s="136">
        <v>-22584360.93</v>
      </c>
    </row>
    <row r="69" spans="1:12" ht="15.95" customHeight="1" x14ac:dyDescent="0.5">
      <c r="A69" s="170" t="s">
        <v>148</v>
      </c>
      <c r="B69" s="170"/>
      <c r="C69" s="170"/>
      <c r="D69" s="5"/>
      <c r="E69" s="5"/>
      <c r="F69" s="172">
        <v>0</v>
      </c>
      <c r="G69" s="145"/>
      <c r="H69" s="86">
        <v>-1880056.54</v>
      </c>
      <c r="I69" s="136"/>
      <c r="J69" s="172">
        <v>0</v>
      </c>
      <c r="K69" s="136"/>
      <c r="L69" s="136">
        <v>-1880056.54</v>
      </c>
    </row>
    <row r="70" spans="1:12" ht="15.95" customHeight="1" x14ac:dyDescent="0.5">
      <c r="A70" s="170" t="s">
        <v>118</v>
      </c>
      <c r="B70" s="170"/>
      <c r="C70" s="170"/>
      <c r="D70" s="5"/>
      <c r="E70" s="5"/>
      <c r="F70" s="123">
        <v>140000000</v>
      </c>
      <c r="G70" s="145"/>
      <c r="H70" s="179">
        <v>90000000</v>
      </c>
      <c r="I70" s="178"/>
      <c r="J70" s="123">
        <v>140000000</v>
      </c>
      <c r="K70" s="178"/>
      <c r="L70" s="179">
        <v>90000000</v>
      </c>
    </row>
    <row r="71" spans="1:12" ht="15.95" customHeight="1" x14ac:dyDescent="0.5">
      <c r="A71" s="170" t="s">
        <v>64</v>
      </c>
      <c r="B71" s="170"/>
      <c r="C71" s="170"/>
      <c r="D71" s="5"/>
      <c r="E71" s="5"/>
      <c r="F71" s="136">
        <v>-230000000</v>
      </c>
      <c r="G71" s="145"/>
      <c r="H71" s="86">
        <v>-130000000</v>
      </c>
      <c r="I71" s="136"/>
      <c r="J71" s="136">
        <v>-230000000</v>
      </c>
      <c r="K71" s="136"/>
      <c r="L71" s="136">
        <v>-130000000</v>
      </c>
    </row>
    <row r="72" spans="1:12" ht="15.95" customHeight="1" x14ac:dyDescent="0.5">
      <c r="A72" s="170" t="s">
        <v>82</v>
      </c>
      <c r="B72" s="170"/>
      <c r="C72" s="170"/>
      <c r="D72" s="5"/>
      <c r="E72" s="5"/>
      <c r="F72" s="172">
        <v>0</v>
      </c>
      <c r="G72" s="178"/>
      <c r="H72" s="178">
        <v>199258994.75</v>
      </c>
      <c r="I72" s="178"/>
      <c r="J72" s="172">
        <v>0</v>
      </c>
      <c r="K72" s="178"/>
      <c r="L72" s="178">
        <v>199258994.75</v>
      </c>
    </row>
    <row r="73" spans="1:12" ht="15.95" customHeight="1" x14ac:dyDescent="0.5">
      <c r="A73" s="170" t="s">
        <v>83</v>
      </c>
      <c r="B73" s="170"/>
      <c r="C73" s="170"/>
      <c r="D73" s="5"/>
      <c r="E73" s="5"/>
      <c r="F73" s="172">
        <v>0</v>
      </c>
      <c r="G73" s="145"/>
      <c r="H73" s="136">
        <v>-300000000</v>
      </c>
      <c r="I73" s="136"/>
      <c r="J73" s="172">
        <v>0</v>
      </c>
      <c r="K73" s="136"/>
      <c r="L73" s="136">
        <v>-300000000</v>
      </c>
    </row>
    <row r="74" spans="1:12" ht="15.95" customHeight="1" x14ac:dyDescent="0.5">
      <c r="A74" s="170" t="s">
        <v>118</v>
      </c>
      <c r="B74" s="170"/>
      <c r="C74" s="170"/>
      <c r="D74" s="5"/>
      <c r="E74" s="5"/>
      <c r="F74" s="172">
        <v>0</v>
      </c>
      <c r="G74" s="178"/>
      <c r="H74" s="178">
        <v>200573720</v>
      </c>
      <c r="I74" s="178"/>
      <c r="J74" s="172">
        <v>0</v>
      </c>
      <c r="K74" s="178"/>
      <c r="L74" s="178">
        <v>200573720</v>
      </c>
    </row>
    <row r="75" spans="1:12" ht="15.95" customHeight="1" x14ac:dyDescent="0.5">
      <c r="A75" s="170" t="s">
        <v>48</v>
      </c>
      <c r="B75" s="170"/>
      <c r="C75" s="170"/>
      <c r="D75" s="5"/>
      <c r="E75" s="5"/>
      <c r="F75" s="136">
        <v>-67857401.699999988</v>
      </c>
      <c r="G75" s="145"/>
      <c r="H75" s="136">
        <v>-116551977.02</v>
      </c>
      <c r="I75" s="136"/>
      <c r="J75" s="136">
        <v>-67857401.699999988</v>
      </c>
      <c r="K75" s="136"/>
      <c r="L75" s="136">
        <v>-116551977.02</v>
      </c>
    </row>
    <row r="76" spans="1:12" ht="15.95" customHeight="1" x14ac:dyDescent="0.5">
      <c r="A76" s="170" t="s">
        <v>133</v>
      </c>
      <c r="B76" s="170"/>
      <c r="C76" s="170"/>
      <c r="D76" s="5"/>
      <c r="E76" s="5"/>
      <c r="F76" s="136">
        <v>-25223676.010000002</v>
      </c>
      <c r="G76" s="145"/>
      <c r="H76" s="136">
        <v>-17282323.66</v>
      </c>
      <c r="I76" s="136"/>
      <c r="J76" s="136">
        <v>-22680822.829999998</v>
      </c>
      <c r="K76" s="136"/>
      <c r="L76" s="136">
        <v>-14512394.640000001</v>
      </c>
    </row>
    <row r="77" spans="1:12" ht="15.95" customHeight="1" x14ac:dyDescent="0.5">
      <c r="A77" s="5"/>
      <c r="B77" s="5"/>
      <c r="C77" s="5"/>
      <c r="D77" s="5" t="s">
        <v>134</v>
      </c>
      <c r="E77" s="5"/>
      <c r="F77" s="137">
        <v>-214301618.91</v>
      </c>
      <c r="G77" s="145"/>
      <c r="H77" s="137">
        <v>-99451877.009999976</v>
      </c>
      <c r="I77" s="136"/>
      <c r="J77" s="137">
        <v>-210901868.91</v>
      </c>
      <c r="K77" s="136"/>
      <c r="L77" s="137">
        <v>-95696074.379999995</v>
      </c>
    </row>
    <row r="78" spans="1:12" ht="15.95" customHeight="1" x14ac:dyDescent="0.5">
      <c r="A78" s="5" t="s">
        <v>171</v>
      </c>
      <c r="B78" s="5"/>
      <c r="C78" s="5"/>
      <c r="D78" s="5"/>
      <c r="E78" s="5"/>
      <c r="F78" s="136">
        <v>29192449.900000021</v>
      </c>
      <c r="G78" s="145"/>
      <c r="H78" s="136">
        <v>-15609936.220000001</v>
      </c>
      <c r="I78" s="180"/>
      <c r="J78" s="136">
        <v>29188450.059999999</v>
      </c>
      <c r="K78" s="180"/>
      <c r="L78" s="136">
        <v>-15509226.890000001</v>
      </c>
    </row>
    <row r="79" spans="1:12" ht="15.95" customHeight="1" x14ac:dyDescent="0.5">
      <c r="A79" s="5" t="s">
        <v>110</v>
      </c>
      <c r="B79" s="5"/>
      <c r="C79" s="5"/>
      <c r="D79" s="5"/>
      <c r="E79" s="5"/>
      <c r="F79" s="123">
        <v>39190906.079999998</v>
      </c>
      <c r="G79" s="178"/>
      <c r="H79" s="178">
        <v>86370717.120000005</v>
      </c>
      <c r="I79" s="178"/>
      <c r="J79" s="123">
        <v>38857561.57</v>
      </c>
      <c r="K79" s="178"/>
      <c r="L79" s="178">
        <v>85935707.099999994</v>
      </c>
    </row>
    <row r="80" spans="1:12" ht="15.95" customHeight="1" thickBot="1" x14ac:dyDescent="0.55000000000000004">
      <c r="A80" s="5" t="s">
        <v>109</v>
      </c>
      <c r="B80" s="5"/>
      <c r="C80" s="5"/>
      <c r="D80" s="5"/>
      <c r="E80" s="5"/>
      <c r="F80" s="311">
        <v>68383355.980000019</v>
      </c>
      <c r="G80" s="182"/>
      <c r="H80" s="181">
        <v>70760780.900000006</v>
      </c>
      <c r="I80" s="182"/>
      <c r="J80" s="311">
        <v>68046011.629999995</v>
      </c>
      <c r="K80" s="182"/>
      <c r="L80" s="181">
        <v>70426480.209999993</v>
      </c>
    </row>
    <row r="81" spans="1:12" ht="15.95" customHeight="1" thickTop="1" x14ac:dyDescent="0.5">
      <c r="A81" s="7"/>
      <c r="B81" s="7"/>
      <c r="C81" s="7"/>
      <c r="D81" s="7"/>
      <c r="E81" s="7"/>
      <c r="F81" s="312"/>
      <c r="G81" s="142"/>
      <c r="H81" s="312"/>
      <c r="I81" s="142"/>
      <c r="J81" s="312"/>
      <c r="K81" s="142"/>
      <c r="L81" s="312"/>
    </row>
    <row r="82" spans="1:12" ht="15.95" customHeight="1" x14ac:dyDescent="0.5">
      <c r="A82" s="9" t="s">
        <v>29</v>
      </c>
      <c r="B82" s="9"/>
      <c r="C82" s="9"/>
      <c r="D82" s="9"/>
      <c r="E82" s="9"/>
      <c r="F82" s="313"/>
      <c r="G82" s="314"/>
      <c r="H82" s="315"/>
      <c r="I82" s="169"/>
      <c r="J82" s="177"/>
      <c r="K82" s="177"/>
      <c r="L82" s="177"/>
    </row>
    <row r="83" spans="1:12" ht="15.95" customHeight="1" x14ac:dyDescent="0.5">
      <c r="B83" s="170" t="s">
        <v>120</v>
      </c>
      <c r="C83" s="5"/>
      <c r="D83" s="5"/>
      <c r="E83" s="5"/>
      <c r="F83" s="123">
        <v>102325702.59999999</v>
      </c>
      <c r="G83" s="178"/>
      <c r="H83" s="178">
        <v>84569398.519999996</v>
      </c>
      <c r="I83" s="178"/>
      <c r="J83" s="123">
        <v>102325702.59999999</v>
      </c>
      <c r="K83" s="178"/>
      <c r="L83" s="178">
        <v>84569398.519999996</v>
      </c>
    </row>
    <row r="84" spans="1:12" ht="15.95" customHeight="1" x14ac:dyDescent="0.5">
      <c r="B84" s="183" t="s">
        <v>172</v>
      </c>
      <c r="C84" s="5"/>
      <c r="D84" s="5"/>
      <c r="E84" s="5"/>
      <c r="F84" s="136">
        <v>-2877250.95</v>
      </c>
      <c r="G84" s="184"/>
      <c r="H84" s="184">
        <v>9784883.3900000006</v>
      </c>
      <c r="I84" s="184"/>
      <c r="J84" s="136">
        <v>-2877250.95</v>
      </c>
      <c r="K84" s="184"/>
      <c r="L84" s="184">
        <v>9784883.3900000006</v>
      </c>
    </row>
    <row r="85" spans="1:12" ht="15.95" customHeight="1" x14ac:dyDescent="0.5">
      <c r="B85" s="183" t="s">
        <v>181</v>
      </c>
      <c r="C85" s="5"/>
      <c r="D85" s="5"/>
      <c r="E85" s="5"/>
      <c r="F85" s="136">
        <v>3574174.6680000001</v>
      </c>
      <c r="G85" s="184"/>
      <c r="H85" s="172">
        <v>0</v>
      </c>
      <c r="I85" s="184"/>
      <c r="J85" s="172">
        <v>0</v>
      </c>
      <c r="K85" s="184"/>
      <c r="L85" s="172">
        <v>0</v>
      </c>
    </row>
    <row r="86" spans="1:12" ht="15.95" customHeight="1" x14ac:dyDescent="0.5">
      <c r="B86" s="5" t="s">
        <v>182</v>
      </c>
      <c r="C86" s="5"/>
      <c r="D86" s="5"/>
      <c r="E86" s="5"/>
      <c r="F86" s="123">
        <v>168669018.97000003</v>
      </c>
      <c r="G86" s="178"/>
      <c r="H86" s="178">
        <v>103767607</v>
      </c>
      <c r="I86" s="178"/>
      <c r="J86" s="123">
        <v>165094844.29000002</v>
      </c>
      <c r="K86" s="178"/>
      <c r="L86" s="178">
        <v>18316070.829999998</v>
      </c>
    </row>
    <row r="87" spans="1:12" ht="15.95" customHeight="1" x14ac:dyDescent="0.5">
      <c r="B87" s="5"/>
      <c r="F87" s="172"/>
      <c r="G87" s="178"/>
      <c r="H87" s="178"/>
      <c r="I87" s="178"/>
      <c r="J87" s="172"/>
      <c r="K87" s="178"/>
      <c r="L87" s="178"/>
    </row>
    <row r="88" spans="1:12" ht="15.95" customHeight="1" x14ac:dyDescent="0.5">
      <c r="B88" s="5"/>
      <c r="F88" s="172"/>
      <c r="G88" s="178"/>
      <c r="H88" s="178"/>
      <c r="I88" s="178"/>
      <c r="J88" s="172"/>
      <c r="K88" s="178"/>
      <c r="L88" s="178"/>
    </row>
    <row r="89" spans="1:12" ht="15.95" customHeight="1" x14ac:dyDescent="0.5">
      <c r="B89" s="5"/>
      <c r="F89" s="172"/>
      <c r="G89" s="178"/>
      <c r="H89" s="178"/>
      <c r="I89" s="178"/>
      <c r="J89" s="172"/>
      <c r="K89" s="178"/>
      <c r="L89" s="178"/>
    </row>
    <row r="90" spans="1:12" ht="15.95" customHeight="1" x14ac:dyDescent="0.5"/>
    <row r="91" spans="1:12" ht="15.95" customHeight="1" x14ac:dyDescent="0.5"/>
  </sheetData>
  <mergeCells count="14">
    <mergeCell ref="F56:H56"/>
    <mergeCell ref="J56:L56"/>
    <mergeCell ref="A3:L3"/>
    <mergeCell ref="A4:L4"/>
    <mergeCell ref="A5:L5"/>
    <mergeCell ref="A6:L6"/>
    <mergeCell ref="F8:L8"/>
    <mergeCell ref="F9:H9"/>
    <mergeCell ref="J9:L9"/>
    <mergeCell ref="A50:L50"/>
    <mergeCell ref="A51:L51"/>
    <mergeCell ref="A52:L52"/>
    <mergeCell ref="A53:L53"/>
    <mergeCell ref="F55:L55"/>
  </mergeCells>
  <pageMargins left="0.9055118110236221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interim financial statements form an intergral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</vt:lpstr>
      <vt:lpstr>Consolidated Financial ST.</vt:lpstr>
      <vt:lpstr>Statements of Changes (1)</vt:lpstr>
      <vt:lpstr>Statements of Changes (2)</vt:lpstr>
      <vt:lpstr>Statements of Cash Flows</vt:lpstr>
      <vt:lpstr>'Consolidated Financial ST.'!Print_Area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2021-05-12T13:54:56Z</cp:lastPrinted>
  <dcterms:created xsi:type="dcterms:W3CDTF">2003-10-16T04:11:37Z</dcterms:created>
  <dcterms:modified xsi:type="dcterms:W3CDTF">2021-05-14T10:38:19Z</dcterms:modified>
</cp:coreProperties>
</file>