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D:\FS\YE2021\Q12021\Auditor\SET\"/>
    </mc:Choice>
  </mc:AlternateContent>
  <xr:revisionPtr revIDLastSave="0" documentId="13_ncr:1_{B0B9657E-B36D-4DD4-8B27-2E2FADB61295}" xr6:coauthVersionLast="46" xr6:coauthVersionMax="46" xr10:uidLastSave="{00000000-0000-0000-0000-000000000000}"/>
  <bookViews>
    <workbookView xWindow="-120" yWindow="-120" windowWidth="20730" windowHeight="11160" tabRatio="812" xr2:uid="{00000000-000D-0000-FFFF-FFFF00000000}"/>
  </bookViews>
  <sheets>
    <sheet name="BS-3-5" sheetId="7" r:id="rId1"/>
    <sheet name="PL 6-7" sheetId="2" r:id="rId2"/>
    <sheet name="SH-8" sheetId="3" r:id="rId3"/>
    <sheet name="SH-9" sheetId="8" r:id="rId4"/>
    <sheet name="SH 10" sheetId="5" r:id="rId5"/>
    <sheet name="SH 11 " sheetId="11" r:id="rId6"/>
    <sheet name="CF 12-13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[1]Accure!#REF!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hidden="1">#REF!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{"'Eng (page2)'!$A$1:$D$52"}</definedName>
    <definedName name="daa" hidden="1">{"'Model'!$A$1:$N$53"}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cember">[8]PARAMETER!$T$1:$U$12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[11]PARAMETER!$T$1:$U$12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'BS-3-5'!$A$1:$I$95</definedName>
    <definedName name="_xlnm.Print_Area" localSheetId="6">'CF 12-13'!$A$1:$H$83</definedName>
    <definedName name="_xlnm.Print_Area" localSheetId="1">'PL 6-7'!$A$1:$I$66</definedName>
    <definedName name="_xlnm.Print_Area" localSheetId="4">'SH 10'!$A$1:$Q$19</definedName>
    <definedName name="_xlnm.Print_Area" localSheetId="5">'SH 11 '!$A$1:$Q$19</definedName>
    <definedName name="_xlnm.Print_Area" localSheetId="2">'SH-8'!$A$1:$AA$21</definedName>
    <definedName name="_xlnm.Print_Area" localSheetId="3">'SH-9'!$A$1:$AA$28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'[12]Wkgs_BS Lead'!#REF!</definedName>
    <definedName name="XRefCopy2" hidden="1">[13]V310!#REF!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[14]total!#REF!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2" l="1"/>
  <c r="G16" i="2"/>
  <c r="E16" i="2"/>
  <c r="C16" i="2"/>
  <c r="H69" i="6" l="1"/>
  <c r="F69" i="6"/>
  <c r="D69" i="6"/>
  <c r="B69" i="6"/>
  <c r="H60" i="6"/>
  <c r="D60" i="6"/>
  <c r="B60" i="6"/>
  <c r="F60" i="6"/>
  <c r="Y21" i="8" l="1"/>
  <c r="U21" i="8"/>
  <c r="S21" i="8"/>
  <c r="Q21" i="8"/>
  <c r="O21" i="8"/>
  <c r="M21" i="8"/>
  <c r="K21" i="8"/>
  <c r="I21" i="8"/>
  <c r="G21" i="8"/>
  <c r="E21" i="8"/>
  <c r="C21" i="8"/>
  <c r="W19" i="8" l="1"/>
  <c r="W21" i="8" s="1"/>
  <c r="AA19" i="8" l="1"/>
  <c r="AA21" i="8" s="1"/>
  <c r="Q12" i="11" l="1"/>
  <c r="O25" i="8"/>
  <c r="M24" i="8"/>
  <c r="U24" i="8"/>
  <c r="U14" i="8"/>
  <c r="W14" i="8" l="1"/>
  <c r="AA14" i="8" s="1"/>
  <c r="W17" i="3"/>
  <c r="I22" i="2" l="1"/>
  <c r="G22" i="2"/>
  <c r="C22" i="2"/>
  <c r="E22" i="2"/>
  <c r="K17" i="5" l="1"/>
  <c r="I17" i="5"/>
  <c r="G17" i="5"/>
  <c r="E17" i="5"/>
  <c r="C17" i="5"/>
  <c r="Q16" i="5"/>
  <c r="O17" i="5"/>
  <c r="M17" i="5"/>
  <c r="S19" i="3"/>
  <c r="K19" i="3"/>
  <c r="I19" i="3"/>
  <c r="G19" i="3"/>
  <c r="E19" i="3"/>
  <c r="C19" i="3"/>
  <c r="Q19" i="3"/>
  <c r="U18" i="3"/>
  <c r="Y19" i="3"/>
  <c r="M19" i="3"/>
  <c r="I52" i="2"/>
  <c r="I43" i="2"/>
  <c r="E52" i="2"/>
  <c r="I11" i="2"/>
  <c r="E11" i="2"/>
  <c r="I91" i="7"/>
  <c r="E91" i="7"/>
  <c r="E93" i="7" s="1"/>
  <c r="I64" i="7"/>
  <c r="I56" i="7"/>
  <c r="E64" i="7"/>
  <c r="E56" i="7"/>
  <c r="I93" i="7" l="1"/>
  <c r="E43" i="2"/>
  <c r="E53" i="2" s="1"/>
  <c r="I53" i="2"/>
  <c r="I17" i="2"/>
  <c r="I27" i="2" s="1"/>
  <c r="I29" i="2" s="1"/>
  <c r="Q15" i="5"/>
  <c r="AA17" i="3"/>
  <c r="W18" i="3"/>
  <c r="AA18" i="3" s="1"/>
  <c r="U19" i="3"/>
  <c r="O19" i="3"/>
  <c r="E17" i="2"/>
  <c r="E27" i="2" s="1"/>
  <c r="E29" i="2" s="1"/>
  <c r="I66" i="7"/>
  <c r="I95" i="7" s="1"/>
  <c r="E66" i="7"/>
  <c r="E95" i="7" s="1"/>
  <c r="Q17" i="5" l="1"/>
  <c r="W19" i="3"/>
  <c r="AA19" i="3" l="1"/>
  <c r="I33" i="7" l="1"/>
  <c r="I19" i="7"/>
  <c r="E33" i="7"/>
  <c r="E19" i="7"/>
  <c r="G91" i="7"/>
  <c r="G93" i="7" s="1"/>
  <c r="C91" i="7"/>
  <c r="C64" i="7"/>
  <c r="G64" i="7"/>
  <c r="G56" i="7"/>
  <c r="C56" i="7"/>
  <c r="G33" i="7"/>
  <c r="C33" i="7"/>
  <c r="G19" i="7"/>
  <c r="C19" i="7"/>
  <c r="C93" i="7" l="1"/>
  <c r="I35" i="7"/>
  <c r="E35" i="7"/>
  <c r="G66" i="7"/>
  <c r="G95" i="7" s="1"/>
  <c r="C66" i="7"/>
  <c r="C35" i="7"/>
  <c r="G35" i="7"/>
  <c r="C95" i="7" l="1"/>
  <c r="Y24" i="8"/>
  <c r="S26" i="8" l="1"/>
  <c r="S28" i="8" s="1"/>
  <c r="G52" i="2" l="1"/>
  <c r="C52" i="2"/>
  <c r="Q25" i="8" l="1"/>
  <c r="O16" i="11"/>
  <c r="U25" i="8"/>
  <c r="W25" i="8" l="1"/>
  <c r="U26" i="8"/>
  <c r="K17" i="11"/>
  <c r="K19" i="11" s="1"/>
  <c r="I17" i="11"/>
  <c r="I19" i="11" s="1"/>
  <c r="G17" i="11"/>
  <c r="G19" i="11" s="1"/>
  <c r="E17" i="11"/>
  <c r="E19" i="11" s="1"/>
  <c r="C17" i="11"/>
  <c r="C19" i="11" s="1"/>
  <c r="U28" i="8" l="1"/>
  <c r="AA25" i="8" l="1"/>
  <c r="C26" i="8" l="1"/>
  <c r="C28" i="8" l="1"/>
  <c r="G43" i="2"/>
  <c r="G53" i="2" l="1"/>
  <c r="Q16" i="11" l="1"/>
  <c r="O17" i="11"/>
  <c r="O19" i="11" s="1"/>
  <c r="Q26" i="8" l="1"/>
  <c r="Q28" i="8" s="1"/>
  <c r="C43" i="2" l="1"/>
  <c r="C53" i="2" s="1"/>
  <c r="Y26" i="8" l="1"/>
  <c r="O26" i="8"/>
  <c r="O28" i="8" s="1"/>
  <c r="K26" i="8"/>
  <c r="I26" i="8"/>
  <c r="G26" i="8"/>
  <c r="E26" i="8"/>
  <c r="E28" i="8" l="1"/>
  <c r="G28" i="8"/>
  <c r="I28" i="8"/>
  <c r="K28" i="8"/>
  <c r="Y28" i="8"/>
  <c r="G11" i="2" l="1"/>
  <c r="C11" i="2"/>
  <c r="C17" i="2" l="1"/>
  <c r="G17" i="2"/>
  <c r="G27" i="2" s="1"/>
  <c r="G29" i="2" s="1"/>
  <c r="C27" i="2" l="1"/>
  <c r="C29" i="2" s="1"/>
  <c r="B9" i="6" s="1"/>
  <c r="B26" i="6" s="1"/>
  <c r="B37" i="6" s="1"/>
  <c r="B41" i="6" s="1"/>
  <c r="B72" i="6" s="1"/>
  <c r="C66" i="2"/>
  <c r="B77" i="6" l="1"/>
  <c r="B75" i="6"/>
  <c r="W24" i="8"/>
  <c r="M26" i="8" l="1"/>
  <c r="M28" i="8" l="1"/>
  <c r="AA24" i="8"/>
  <c r="W26" i="8"/>
  <c r="W28" i="8" l="1"/>
  <c r="AA26" i="8"/>
  <c r="AA28" i="8" l="1"/>
  <c r="E24" i="2"/>
  <c r="E54" i="2" l="1"/>
  <c r="E64" i="2" s="1"/>
  <c r="D9" i="6"/>
  <c r="D26" i="6" s="1"/>
  <c r="D37" i="6" s="1"/>
  <c r="D41" i="6" s="1"/>
  <c r="D72" i="6" s="1"/>
  <c r="E59" i="2"/>
  <c r="D75" i="6" l="1"/>
  <c r="D77" i="6"/>
  <c r="C24" i="2"/>
  <c r="E66" i="2" l="1"/>
  <c r="C59" i="2"/>
  <c r="C54" i="2"/>
  <c r="C64" i="2" s="1"/>
  <c r="G24" i="2"/>
  <c r="F9" i="6"/>
  <c r="F26" i="6" s="1"/>
  <c r="F37" i="6" s="1"/>
  <c r="F41" i="6" l="1"/>
  <c r="F72" i="6" s="1"/>
  <c r="G59" i="2"/>
  <c r="G54" i="2"/>
  <c r="F75" i="6" l="1"/>
  <c r="F77" i="6"/>
  <c r="G64" i="2"/>
  <c r="G66" i="2" l="1"/>
  <c r="M15" i="11"/>
  <c r="I24" i="2"/>
  <c r="H9" i="6"/>
  <c r="H26" i="6" s="1"/>
  <c r="H37" i="6" s="1"/>
  <c r="H41" i="6" s="1"/>
  <c r="H72" i="6" s="1"/>
  <c r="H77" i="6" l="1"/>
  <c r="H75" i="6"/>
  <c r="M17" i="11"/>
  <c r="M19" i="11" s="1"/>
  <c r="Q15" i="11"/>
  <c r="I54" i="2"/>
  <c r="I59" i="2"/>
  <c r="I66" i="2" l="1"/>
  <c r="Q17" i="11"/>
  <c r="I64" i="2"/>
  <c r="Q19" i="11" l="1"/>
  <c r="E19" i="5" l="1"/>
  <c r="M19" i="5"/>
  <c r="O19" i="5"/>
  <c r="I19" i="5"/>
  <c r="G19" i="5"/>
  <c r="Q19" i="5"/>
  <c r="K19" i="5"/>
  <c r="C19" i="5"/>
  <c r="Q21" i="3"/>
  <c r="W21" i="3"/>
  <c r="M21" i="3"/>
  <c r="S21" i="3"/>
  <c r="C21" i="3"/>
  <c r="U21" i="3"/>
  <c r="I21" i="3"/>
  <c r="G21" i="3"/>
  <c r="AA21" i="3"/>
  <c r="K21" i="3"/>
  <c r="O21" i="3"/>
  <c r="E21" i="3"/>
  <c r="Y21" i="3"/>
</calcChain>
</file>

<file path=xl/sharedStrings.xml><?xml version="1.0" encoding="utf-8"?>
<sst xmlns="http://schemas.openxmlformats.org/spreadsheetml/2006/main" count="413" uniqueCount="221">
  <si>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</si>
  <si>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</si>
  <si>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</si>
  <si>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</si>
  <si>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</si>
  <si>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</si>
  <si>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</si>
  <si>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</si>
  <si>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</si>
  <si>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</si>
  <si>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</si>
  <si>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</si>
  <si>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</si>
  <si>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</si>
  <si>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</si>
  <si>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</si>
  <si>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</si>
  <si>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</si>
  <si>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</si>
  <si>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</si>
  <si>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</si>
  <si>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</si>
  <si>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</si>
  <si>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</si>
  <si>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</si>
  <si>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</si>
  <si>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</si>
  <si>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</si>
  <si>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</si>
  <si>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</si>
  <si>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</si>
  <si>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</si>
  <si>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</si>
  <si>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</si>
  <si>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</si>
  <si>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</si>
  <si>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</si>
  <si>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</si>
  <si>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</si>
  <si>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</si>
  <si>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</si>
  <si>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</si>
  <si>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</si>
  <si>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</si>
  <si>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</si>
  <si>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</si>
  <si>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</si>
  <si>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</si>
  <si>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</si>
  <si>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</si>
  <si>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</si>
  <si>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</si>
  <si>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</si>
  <si>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</si>
  <si>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</si>
  <si>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</si>
  <si>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</si>
  <si>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</si>
  <si>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</si>
  <si>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</si>
  <si>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</si>
  <si>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</si>
  <si>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</si>
  <si>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</si>
  <si>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</si>
  <si>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</si>
  <si>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</si>
  <si>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</si>
  <si>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</si>
  <si>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</si>
  <si>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</si>
  <si>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</si>
  <si>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</si>
  <si>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</si>
  <si>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</si>
  <si>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</si>
  <si>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</si>
  <si>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</si>
  <si>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</si>
  <si>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</si>
  <si>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</si>
  <si>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</si>
  <si>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</si>
  <si>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</si>
  <si>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</si>
  <si>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</si>
  <si>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</si>
  <si>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</si>
  <si>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</si>
  <si>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</si>
  <si>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</si>
  <si>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</si>
  <si>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</si>
  <si>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</si>
  <si>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</si>
  <si>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</si>
  <si>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</si>
  <si>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</si>
  <si>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บริษัทใหญ่</t>
  </si>
  <si>
    <t>ผู้ถือหุ้นของ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</si>
  <si>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</si>
  <si>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</si>
  <si>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</si>
  <si>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</si>
  <si>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</si>
  <si>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</si>
  <si>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</si>
  <si>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</si>
  <si>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</si>
  <si>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</si>
  <si>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</si>
  <si>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ทุนสำรอง</t>
  </si>
  <si>
    <t>เบ็ดเสร็จอื่น</t>
  </si>
  <si>
    <t>เงินสดจ่ายเพื่อซื้อสินทรัพย์</t>
  </si>
  <si>
    <t>เงินสดจ่ายเพื่อซื้อตราสารทุน</t>
  </si>
  <si>
    <t>เงินสดรับจากการขายสินทรัพย์</t>
  </si>
  <si>
    <t>เจ้าหนี้ค่าซื้อสินทรัพย์</t>
  </si>
  <si>
    <t>เงินลงทุนชั่วคราว</t>
  </si>
  <si>
    <t>รวมกำไร (ขาดทุน) เบ็ดเสร็จสำหรับงวด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</si>
  <si>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</si>
  <si>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</si>
  <si>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เงินให้กู้ยืมระยะยาว</t>
  </si>
  <si>
    <t>เงินเบิกเกินบัญชีและเงินกู้ยืมระยะสั้น</t>
  </si>
  <si>
    <t xml:space="preserve">   จากสถาบันการเงิน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</si>
  <si>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</si>
  <si>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</si>
  <si>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</si>
  <si>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สินทรัพย์ทางการเงินไม่หมุนเวียนอื่น</t>
  </si>
  <si>
    <t>ส่วนแบ่ง</t>
  </si>
  <si>
    <t>กำไรขาดทุน</t>
  </si>
  <si>
    <t>ที่ใช้วิธี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</si>
  <si>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</si>
  <si>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</si>
  <si>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ส่วนของหนี้สินตามสัญญาเช่าที่ถึงกำหนดชำระ</t>
  </si>
  <si>
    <t>ของบริษัทร่วม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</si>
  <si>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</si>
  <si>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</si>
  <si>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ด้วยมูลค่ายุติธรรมผ่านกำไรขาดทุนเบ็ดเสร็จอื่น</t>
  </si>
  <si>
    <t>กำไร (ขาดทุน) สำหรับงวด</t>
  </si>
  <si>
    <t>เจ้าหนี้การค้า</t>
  </si>
  <si>
    <t>สินทรัพย์ไม่มีตัวตนอื่น</t>
  </si>
  <si>
    <t xml:space="preserve">   ภายในหนึ่งปี </t>
  </si>
  <si>
    <t>หนี้สินตามสัญญาเช่า</t>
  </si>
  <si>
    <t>ลูกหนี้อื่น</t>
  </si>
  <si>
    <t>องค์ประกอบอื่นของ</t>
  </si>
  <si>
    <t xml:space="preserve">การแบ่งปันกำไร (ขาดทุน) </t>
  </si>
  <si>
    <t>การแบ่งปันกำไร (ขาดทุน) เบ็ดเสร็จรวม</t>
  </si>
  <si>
    <t>เจ้าหนี้อื่น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</si>
  <si>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</si>
  <si>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</si>
  <si>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กำไรจากตราสารอนุพันธ์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</si>
  <si>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</si>
  <si>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</si>
  <si>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 xml:space="preserve">กระแสเงินสดสุทธิได้มา (ใช้ไปใน) จากการดำเนินงาน </t>
  </si>
  <si>
    <t>เงินลงทุนชั่วคราวเพิ่มขึ้น (ลดลง)</t>
  </si>
  <si>
    <t>รับเงินปันผล</t>
  </si>
  <si>
    <t>รับดอกเบี้ย</t>
  </si>
  <si>
    <t>ผลขาดทุนจากเงินลงทุนในตราสารทุนที่กำหนดให้วัดมูลค่า</t>
  </si>
  <si>
    <t xml:space="preserve">   ส่วนเกินทุนหุ้นทุนซื้อคืน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</si>
  <si>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</si>
  <si>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</si>
  <si>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สินทรัพย์สิทธิการใช้</t>
  </si>
  <si>
    <t>รายได้ค่าเช่ารับล่วงหน้าที่ถึงกำหนดรับรู้</t>
  </si>
  <si>
    <t>รายได้ค่าเช่ารับล่วงหน้า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</si>
  <si>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</si>
  <si>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</si>
  <si>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</si>
  <si>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</si>
  <si>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</si>
  <si>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</si>
  <si>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</si>
  <si>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สำรอง</t>
  </si>
  <si>
    <t>การแปลงค่า</t>
  </si>
  <si>
    <t>การเปลี่ยนแปลง</t>
  </si>
  <si>
    <t>ในมูลค่ายุติธรรม</t>
  </si>
  <si>
    <t>ปรับรายการที่กระทบกำไร (ขาดทุน) เป็นเงินสดรับ (จ่าย)</t>
  </si>
  <si>
    <t>การลดลงในมูลค่ายุติธรรมของเงินลงทุน</t>
  </si>
  <si>
    <t>สินทรัพย์สิทธิการใช้เพิ่มขึ้น</t>
  </si>
  <si>
    <t>สินทรัพย์สิทธิการใช้ลดลง</t>
  </si>
  <si>
    <t>(ไม่ได้ตรวจสอบ)</t>
  </si>
  <si>
    <t>รวมรายการที่อาจถูกจัดประเภทใหม่ไว้ในกำไรหรือ</t>
  </si>
  <si>
    <t>ยอดคงเหลือ ณ วันที่ 1 มกราคม 2564</t>
  </si>
  <si>
    <t>กำไรหรือขาดทุน</t>
  </si>
  <si>
    <t>จ่ายดอกเบี้ย</t>
  </si>
  <si>
    <t>(กลับรายการ) หนี้สูญและหนี้สงสัยจะสูญ</t>
  </si>
  <si>
    <t>ขาดทุนจากการปรับมูลค่าสินค้า</t>
  </si>
  <si>
    <t>กำไร (ขาดทุน) 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</si>
  <si>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</si>
  <si>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</si>
  <si>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 xml:space="preserve">รายได้ภาษีเงินได้ </t>
  </si>
  <si>
    <t>ส่วนแบ่งขาดทุนของบริษัทร่วมที่ใช้วิธีส่วนได้เสีย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</si>
  <si>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</si>
  <si>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</si>
  <si>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</si>
  <si>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รวมรายการกับผู้เป็นเจ้าของที่บันทึกโดยตรง</t>
  </si>
  <si>
    <t>เข้าส่วนของผู้ถือหุ้น</t>
  </si>
  <si>
    <t>กำไร (ขาดทุน) ก่อนภาษีเงินได้</t>
  </si>
  <si>
    <t>จ่ายประมาณการหนี้สินสำหรับผลประโยชน์พนักงาน</t>
  </si>
  <si>
    <t>รายได้ภาษีเงินได้</t>
  </si>
  <si>
    <t xml:space="preserve">   ระหว่างพัฒนา</t>
  </si>
  <si>
    <t>ผลขาดทุนจากการด้อยค่าที่รับรู้ในกำไรหรือขาดทุน</t>
  </si>
  <si>
    <t xml:space="preserve">ส่วนแบ่งขาดทุนของบริษัทร่วมที่ใช้วิธีส่วนได้เสีย </t>
  </si>
  <si>
    <t>ขาดทุนจากการจำหน่ายสินทรัพย์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</si>
  <si>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</si>
  <si>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</si>
  <si>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</si>
  <si>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เงินสดรับชำระคืนจากเงินให้กู้ยืมแก่กิจการที่เกี่ยวข้องกันและพนักงาน</t>
  </si>
  <si>
    <t>เงินกู้ยืมระยะสั้นจากบุคคลหรือกิจการ</t>
  </si>
  <si>
    <t xml:space="preserve">   ที่เกี่ยวข้องกัน</t>
  </si>
  <si>
    <t>ภาษีเงินได้รับคืน</t>
  </si>
  <si>
    <t>(กลับรายการ) ขาดทุนจากการด้อยค่าของโครงการอสังหาริมทรัพย์</t>
  </si>
  <si>
    <t>ภาษีเงินได้จ่ายออก</t>
  </si>
  <si>
    <t>รับรู้รายได้ค่าเช่ารับล่วงหน้า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</si>
  <si>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</si>
  <si>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</si>
  <si>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มูลค่าหุ้นสามัญ</t>
  </si>
  <si>
    <t>เงินสดจ่ายจากการเรียกชำระค่าหุ้นของบริษัทย่อย</t>
  </si>
  <si>
    <t xml:space="preserve">   ที่ไม่มีอำนาจควบคุม</t>
  </si>
  <si>
    <t>มูลค่า</t>
  </si>
  <si>
    <t>หุ้นสามัญ</t>
  </si>
  <si>
    <t>เงินสดรับจากการเรียกชำระค่าหุ้นของบริษัทย่อย - 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</si>
</sst>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1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187" fontId="1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</cellStyleXfs>
  <cellXfs count="170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188" fontId="7" fillId="0" borderId="1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9" fillId="0" borderId="0" xfId="1" applyNumberFormat="1" applyFont="1" applyFill="1" applyBorder="1" applyAlignment="1"/>
    <xf numFmtId="188" fontId="3" fillId="0" borderId="0" xfId="1" applyNumberFormat="1" applyFont="1" applyFill="1" applyBorder="1" applyAlignment="1"/>
    <xf numFmtId="188" fontId="9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8" fontId="0" fillId="0" borderId="0" xfId="1" applyNumberFormat="1" applyFont="1" applyFill="1"/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88" fontId="11" fillId="0" borderId="0" xfId="1" applyNumberFormat="1" applyFont="1" applyFill="1" applyBorder="1" applyAlignment="1"/>
    <xf numFmtId="188" fontId="3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11" fillId="0" borderId="3" xfId="1" applyNumberFormat="1" applyFont="1" applyFill="1" applyBorder="1" applyAlignment="1"/>
    <xf numFmtId="0" fontId="12" fillId="0" borderId="0" xfId="0" applyFont="1" applyFill="1" applyAlignment="1">
      <alignment horizontal="left"/>
    </xf>
    <xf numFmtId="188" fontId="11" fillId="0" borderId="1" xfId="1" applyNumberFormat="1" applyFont="1" applyFill="1" applyBorder="1" applyAlignment="1"/>
    <xf numFmtId="188" fontId="11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11" fillId="0" borderId="0" xfId="1" applyNumberFormat="1" applyFont="1" applyFill="1"/>
    <xf numFmtId="188" fontId="11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8" fontId="0" fillId="0" borderId="2" xfId="1" applyNumberFormat="1" applyFont="1" applyFill="1" applyBorder="1" applyAlignment="1">
      <alignment horizontal="right"/>
    </xf>
    <xf numFmtId="0" fontId="11" fillId="0" borderId="0" xfId="0" applyFont="1" applyFill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Alignment="1">
      <alignment horizontal="right"/>
    </xf>
    <xf numFmtId="188" fontId="11" fillId="0" borderId="5" xfId="1" applyNumberFormat="1" applyFont="1" applyFill="1" applyBorder="1" applyAlignment="1">
      <alignment horizontal="right"/>
    </xf>
    <xf numFmtId="188" fontId="11" fillId="0" borderId="2" xfId="1" applyNumberFormat="1" applyFont="1" applyFill="1" applyBorder="1" applyAlignment="1"/>
    <xf numFmtId="188" fontId="11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88" fontId="0" fillId="0" borderId="0" xfId="1" quotePrefix="1" applyNumberFormat="1" applyFont="1" applyFill="1" applyBorder="1" applyAlignment="1">
      <alignment horizontal="center"/>
    </xf>
    <xf numFmtId="188" fontId="3" fillId="0" borderId="0" xfId="1" applyNumberFormat="1" applyFont="1" applyFill="1"/>
    <xf numFmtId="188" fontId="3" fillId="0" borderId="0" xfId="1" applyNumberFormat="1" applyFont="1" applyFill="1" applyAlignment="1">
      <alignment horizontal="right"/>
    </xf>
    <xf numFmtId="188" fontId="11" fillId="0" borderId="1" xfId="1" applyNumberFormat="1" applyFont="1" applyFill="1" applyBorder="1" applyAlignment="1">
      <alignment horizontal="right"/>
    </xf>
    <xf numFmtId="188" fontId="11" fillId="0" borderId="0" xfId="1" applyNumberFormat="1" applyFont="1" applyFill="1" applyBorder="1"/>
    <xf numFmtId="188" fontId="1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center"/>
    </xf>
    <xf numFmtId="188" fontId="12" fillId="0" borderId="0" xfId="1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>
      <alignment horizontal="right"/>
    </xf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88" fontId="11" fillId="0" borderId="3" xfId="1" applyNumberFormat="1" applyFont="1" applyFill="1" applyBorder="1" applyAlignment="1">
      <alignment horizontal="right"/>
    </xf>
    <xf numFmtId="188" fontId="0" fillId="0" borderId="0" xfId="0" applyNumberFormat="1" applyFill="1" applyBorder="1" applyAlignment="1"/>
    <xf numFmtId="188" fontId="0" fillId="0" borderId="0" xfId="0" applyNumberFormat="1" applyFill="1"/>
    <xf numFmtId="188" fontId="0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187" fontId="0" fillId="0" borderId="0" xfId="1" applyNumberFormat="1" applyFont="1" applyFill="1" applyBorder="1" applyAlignment="1"/>
    <xf numFmtId="188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7" fontId="14" fillId="0" borderId="4" xfId="1" applyNumberFormat="1" applyFont="1" applyFill="1" applyBorder="1" applyAlignment="1"/>
    <xf numFmtId="188" fontId="14" fillId="0" borderId="0" xfId="1" applyNumberFormat="1" applyFont="1" applyFill="1" applyBorder="1" applyAlignment="1"/>
    <xf numFmtId="0" fontId="11" fillId="0" borderId="0" xfId="0" applyFont="1" applyFill="1" applyBorder="1" applyAlignment="1"/>
    <xf numFmtId="0" fontId="3" fillId="0" borderId="0" xfId="0" applyFont="1"/>
    <xf numFmtId="188" fontId="5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0" fontId="0" fillId="0" borderId="0" xfId="0" applyFont="1" applyFill="1" applyBorder="1"/>
    <xf numFmtId="0" fontId="5" fillId="0" borderId="0" xfId="0" applyFont="1" applyFill="1" applyAlignment="1">
      <alignment horizontal="center"/>
    </xf>
    <xf numFmtId="188" fontId="7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/>
    <xf numFmtId="188" fontId="0" fillId="0" borderId="0" xfId="1" applyNumberFormat="1" applyFont="1" applyFill="1" applyAlignment="1">
      <alignment horizontal="right"/>
    </xf>
    <xf numFmtId="188" fontId="11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9" fillId="0" borderId="0" xfId="1" applyFont="1" applyFill="1" applyBorder="1" applyAlignment="1">
      <alignment horizontal="center"/>
    </xf>
    <xf numFmtId="187" fontId="9" fillId="0" borderId="0" xfId="4" applyFont="1" applyFill="1" applyBorder="1" applyAlignment="1">
      <alignment horizontal="center"/>
    </xf>
    <xf numFmtId="188" fontId="9" fillId="0" borderId="0" xfId="4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12" fillId="0" borderId="0" xfId="0" applyFont="1" applyFill="1" applyAlignment="1">
      <alignment horizontal="left" indent="2"/>
    </xf>
    <xf numFmtId="188" fontId="3" fillId="0" borderId="2" xfId="1" applyNumberFormat="1" applyFont="1" applyFill="1" applyBorder="1"/>
    <xf numFmtId="0" fontId="8" fillId="0" borderId="0" xfId="0" applyFont="1" applyFill="1" applyAlignment="1">
      <alignment horizontal="center"/>
    </xf>
    <xf numFmtId="188" fontId="0" fillId="0" borderId="2" xfId="1" applyNumberFormat="1" applyFont="1" applyFill="1" applyBorder="1"/>
    <xf numFmtId="189" fontId="9" fillId="0" borderId="0" xfId="0" applyNumberFormat="1" applyFont="1" applyFill="1"/>
    <xf numFmtId="0" fontId="12" fillId="0" borderId="0" xfId="0" applyFont="1"/>
    <xf numFmtId="0" fontId="11" fillId="0" borderId="0" xfId="0" applyFont="1"/>
    <xf numFmtId="189" fontId="0" fillId="0" borderId="0" xfId="0" applyNumberFormat="1" applyFill="1"/>
    <xf numFmtId="189" fontId="9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189" fontId="7" fillId="0" borderId="1" xfId="0" applyNumberFormat="1" applyFont="1" applyFill="1" applyBorder="1"/>
    <xf numFmtId="0" fontId="9" fillId="0" borderId="0" xfId="0" applyFont="1" applyFill="1" applyAlignment="1">
      <alignment horizontal="center"/>
    </xf>
    <xf numFmtId="189" fontId="0" fillId="0" borderId="0" xfId="3" applyNumberFormat="1" applyFont="1" applyFill="1"/>
    <xf numFmtId="189" fontId="9" fillId="0" borderId="0" xfId="3" applyNumberFormat="1" applyFont="1" applyFill="1"/>
    <xf numFmtId="0" fontId="3" fillId="0" borderId="0" xfId="0" applyFont="1" applyFill="1"/>
    <xf numFmtId="189" fontId="7" fillId="0" borderId="0" xfId="0" applyNumberFormat="1" applyFont="1" applyFill="1"/>
    <xf numFmtId="0" fontId="11" fillId="0" borderId="0" xfId="0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189" fontId="1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/>
    <xf numFmtId="0" fontId="10" fillId="0" borderId="0" xfId="0" applyFont="1" applyFill="1"/>
    <xf numFmtId="190" fontId="9" fillId="0" borderId="0" xfId="0" applyNumberFormat="1" applyFont="1" applyFill="1"/>
    <xf numFmtId="0" fontId="9" fillId="0" borderId="0" xfId="0" applyFont="1" applyFill="1"/>
    <xf numFmtId="189" fontId="7" fillId="0" borderId="1" xfId="0" applyNumberFormat="1" applyFont="1" applyFill="1" applyBorder="1" applyAlignment="1">
      <alignment horizontal="right"/>
    </xf>
    <xf numFmtId="190" fontId="7" fillId="0" borderId="0" xfId="0" applyNumberFormat="1" applyFont="1" applyFill="1"/>
    <xf numFmtId="190" fontId="0" fillId="0" borderId="0" xfId="0" applyNumberFormat="1" applyFill="1"/>
    <xf numFmtId="49" fontId="0" fillId="0" borderId="0" xfId="0" applyNumberFormat="1" applyFill="1"/>
    <xf numFmtId="189" fontId="3" fillId="0" borderId="0" xfId="3" applyNumberFormat="1" applyFill="1"/>
    <xf numFmtId="188" fontId="9" fillId="0" borderId="0" xfId="0" applyNumberFormat="1" applyFont="1" applyFill="1"/>
    <xf numFmtId="189" fontId="7" fillId="0" borderId="4" xfId="0" applyNumberFormat="1" applyFont="1" applyFill="1" applyBorder="1"/>
    <xf numFmtId="189" fontId="7" fillId="0" borderId="2" xfId="0" applyNumberFormat="1" applyFont="1" applyFill="1" applyBorder="1"/>
    <xf numFmtId="0" fontId="0" fillId="0" borderId="5" xfId="0" applyFill="1" applyBorder="1"/>
    <xf numFmtId="49" fontId="9" fillId="0" borderId="0" xfId="0" applyNumberFormat="1" applyFont="1" applyFill="1"/>
    <xf numFmtId="49" fontId="8" fillId="0" borderId="0" xfId="0" applyNumberFormat="1" applyFont="1" applyFill="1"/>
    <xf numFmtId="189" fontId="3" fillId="0" borderId="4" xfId="0" applyNumberFormat="1" applyFont="1" applyFill="1" applyBorder="1"/>
    <xf numFmtId="49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89" fontId="9" fillId="0" borderId="2" xfId="0" applyNumberFormat="1" applyFont="1" applyFill="1" applyBorder="1"/>
    <xf numFmtId="189" fontId="0" fillId="0" borderId="2" xfId="0" quotePrefix="1" applyNumberFormat="1" applyFill="1" applyBorder="1" applyAlignment="1">
      <alignment horizontal="right"/>
    </xf>
    <xf numFmtId="49" fontId="7" fillId="0" borderId="0" xfId="0" applyNumberFormat="1" applyFont="1" applyFill="1"/>
    <xf numFmtId="189" fontId="3" fillId="0" borderId="5" xfId="0" applyNumberFormat="1" applyFont="1" applyFill="1" applyBorder="1"/>
    <xf numFmtId="0" fontId="12" fillId="0" borderId="0" xfId="0" applyFont="1" applyFill="1"/>
    <xf numFmtId="0" fontId="5" fillId="0" borderId="0" xfId="0" applyFont="1" applyFill="1"/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8" fontId="8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22">
    <cellStyle name="Comma" xfId="1" builtinId="3"/>
    <cellStyle name="Comma 10" xfId="16" xr:uid="{E39D0A30-4294-46C7-A064-16F6DE15DDA1}"/>
    <cellStyle name="Comma 11 3 2" xfId="20" xr:uid="{EDD9190A-4B2F-4D03-82E7-DB926B49F157}"/>
    <cellStyle name="Comma 2" xfId="6" xr:uid="{57B2A5D5-58AE-4BA8-B527-CC1B1EC6F35B}"/>
    <cellStyle name="Comma 2 2" xfId="8" xr:uid="{74FD3075-598C-48E3-80DE-6C7EBF683DA9}"/>
    <cellStyle name="Comma 2 2 2" xfId="11" xr:uid="{BCF0D3EA-3C5E-43CC-A019-F02E8D8369D5}"/>
    <cellStyle name="Comma 2 33" xfId="2" xr:uid="{00000000-0005-0000-0000-000001000000}"/>
    <cellStyle name="Comma 2 33 2" xfId="5" xr:uid="{00000000-0005-0000-0000-000002000000}"/>
    <cellStyle name="Comma 3" xfId="4" xr:uid="{00000000-0005-0000-0000-000003000000}"/>
    <cellStyle name="Comma 3 2" xfId="19" xr:uid="{9AF9A6FC-619B-4260-BEF2-43B38D9815EA}"/>
    <cellStyle name="Comma 3 2 3" xfId="17" xr:uid="{BB7A142F-153E-48CE-A031-C95A3EF059FC}"/>
    <cellStyle name="Comma 4" xfId="14" xr:uid="{4F8A1E2C-DF3A-43B3-A398-CCCB0C16D582}"/>
    <cellStyle name="Normal" xfId="0" builtinId="0"/>
    <cellStyle name="Normal 10 2 3" xfId="13" xr:uid="{7A003DBA-E19B-48FC-9A98-B8D21664E941}"/>
    <cellStyle name="Normal 2" xfId="21" xr:uid="{720C3FAD-F21E-4960-A1D6-7E9369DA3C6A}"/>
    <cellStyle name="Normal 2 2 3 2" xfId="15" xr:uid="{3F4E5205-9EF5-4D17-B39C-1E1D76D5D2C4}"/>
    <cellStyle name="Normal 4" xfId="3" xr:uid="{00000000-0005-0000-0000-000005000000}"/>
    <cellStyle name="Normal 5" xfId="7" xr:uid="{67E2E171-815B-474B-BA4C-25C889A12545}"/>
    <cellStyle name="Percent 2" xfId="10" xr:uid="{911A321C-E9E8-400F-9BAC-1344532AA799}"/>
    <cellStyle name="Percent 2 2" xfId="12" xr:uid="{AB9641BD-FC03-43A0-BC91-CFF398EBCD49}"/>
    <cellStyle name="Percent 3" xfId="18" xr:uid="{78D86A67-72D8-4B22-A03B-1A66BCD1CB06}"/>
    <cellStyle name="Percent 8" xfId="9" xr:uid="{0C986D98-9328-420D-83EC-40C37A16E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SUM"/>
      <sheetName val="TB-BS 31 Dec 18"/>
      <sheetName val="F3.1"/>
      <sheetName val="Master TB"/>
      <sheetName val="IS"/>
      <sheetName val="L40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>
        <row r="1">
          <cell r="A1" t="str">
            <v>INDORAMA CHEMICALS (THAILAND) LIMITED</v>
          </cell>
        </row>
      </sheetData>
      <sheetData sheetId="100">
        <row r="1">
          <cell r="B1" t="str">
            <v>Indorama Chemicals (Thailand) Ltd.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B1" t="str">
            <v>Indorama Chemicals (Thailand) Ltd.</v>
          </cell>
        </row>
      </sheetData>
      <sheetData sheetId="103"/>
      <sheetData sheetId="104"/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B1" t="str">
            <v>Indorama Chemicals (Thailand) Ltd.</v>
          </cell>
        </row>
      </sheetData>
      <sheetData sheetId="111"/>
      <sheetData sheetId="112"/>
      <sheetData sheetId="113"/>
      <sheetData sheetId="114"/>
      <sheetData sheetId="115">
        <row r="1">
          <cell r="A1" t="str">
            <v>INDORAMA CHEMICALS (THAILAND) LIMITED</v>
          </cell>
        </row>
      </sheetData>
      <sheetData sheetId="116">
        <row r="1">
          <cell r="B1" t="str">
            <v>Indorama Chemicals (Thailand) Ltd.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/>
      <sheetData sheetId="132"/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zoomScaleSheetLayoutView="70" workbookViewId="0">
      <selection sqref="A1:C1"/>
    </sheetView>
  </sheetViews>
  <sheetFormatPr defaultColWidth="9.140625" defaultRowHeight="21.75" x14ac:dyDescent="0.45"/>
  <cols>
    <col min="1" max="1" width="42.140625" style="45" customWidth="1"/>
    <col min="2" max="2" width="8.85546875" style="78" customWidth="1"/>
    <col min="3" max="3" width="15.85546875" style="111" customWidth="1"/>
    <col min="4" max="4" width="0.7109375" style="45" customWidth="1"/>
    <col min="5" max="5" width="15.85546875" style="45" customWidth="1"/>
    <col min="6" max="6" width="0.7109375" style="45" customWidth="1"/>
    <col min="7" max="7" width="15.85546875" style="45" customWidth="1"/>
    <col min="8" max="8" width="0.7109375" style="45" customWidth="1"/>
    <col min="9" max="9" width="15.85546875" style="45" customWidth="1"/>
    <col min="10" max="16384" width="9.140625" style="86"/>
  </cols>
  <sheetData>
    <row r="1" spans="1:9" ht="23.25" customHeight="1" x14ac:dyDescent="0.5">
      <c r="A1" s="157" t="s">
        <v>0</v>
      </c>
      <c r="B1" s="157"/>
      <c r="C1" s="157"/>
    </row>
    <row r="2" spans="1:9" ht="23.25" customHeight="1" x14ac:dyDescent="0.5">
      <c r="A2" s="122" t="s">
        <v>1</v>
      </c>
    </row>
    <row r="3" spans="1:9" ht="24.75" customHeight="1" x14ac:dyDescent="0.45">
      <c r="C3" s="123"/>
      <c r="D3" s="120"/>
      <c r="E3" s="120"/>
      <c r="F3" s="120"/>
      <c r="G3" s="120"/>
      <c r="H3" s="120"/>
      <c r="I3" s="120"/>
    </row>
    <row r="4" spans="1:9" ht="22.5" customHeight="1" x14ac:dyDescent="0.45">
      <c r="B4" s="106"/>
      <c r="C4" s="158" t="s">
        <v>2</v>
      </c>
      <c r="D4" s="158"/>
      <c r="E4" s="158"/>
      <c r="F4" s="124"/>
      <c r="G4" s="158" t="s">
        <v>3</v>
      </c>
      <c r="H4" s="158"/>
      <c r="I4" s="158"/>
    </row>
    <row r="5" spans="1:9" ht="22.5" customHeight="1" x14ac:dyDescent="0.45">
      <c r="B5" s="106"/>
      <c r="C5" s="115" t="s">
        <v>4</v>
      </c>
      <c r="D5" s="125"/>
      <c r="E5" s="115" t="s">
        <v>5</v>
      </c>
      <c r="F5" s="124"/>
      <c r="G5" s="115" t="s">
        <v>4</v>
      </c>
      <c r="H5" s="125"/>
      <c r="I5" s="115" t="s">
        <v>5</v>
      </c>
    </row>
    <row r="6" spans="1:9" ht="22.5" customHeight="1" x14ac:dyDescent="0.5">
      <c r="A6" s="122" t="s">
        <v>6</v>
      </c>
      <c r="B6" s="106" t="s">
        <v>7</v>
      </c>
      <c r="C6" s="115">
        <v>2564</v>
      </c>
      <c r="D6" s="115"/>
      <c r="E6" s="115">
        <v>2563</v>
      </c>
      <c r="F6" s="115"/>
      <c r="G6" s="115">
        <v>2564</v>
      </c>
      <c r="H6" s="115"/>
      <c r="I6" s="115">
        <v>2563</v>
      </c>
    </row>
    <row r="7" spans="1:9" ht="22.5" customHeight="1" x14ac:dyDescent="0.5">
      <c r="A7" s="122"/>
      <c r="B7" s="106"/>
      <c r="C7" s="115" t="s">
        <v>179</v>
      </c>
      <c r="D7" s="115"/>
      <c r="E7" s="115"/>
      <c r="F7" s="115"/>
      <c r="G7" s="115" t="s">
        <v>179</v>
      </c>
      <c r="H7" s="115"/>
      <c r="I7" s="115"/>
    </row>
    <row r="8" spans="1:9" ht="22.5" customHeight="1" x14ac:dyDescent="0.45">
      <c r="A8" s="126"/>
      <c r="B8" s="106"/>
      <c r="C8" s="159" t="s">
        <v>8</v>
      </c>
      <c r="D8" s="159"/>
      <c r="E8" s="159"/>
      <c r="F8" s="159"/>
      <c r="G8" s="159"/>
      <c r="H8" s="159"/>
      <c r="I8" s="159"/>
    </row>
    <row r="9" spans="1:9" ht="22.5" customHeight="1" x14ac:dyDescent="0.45">
      <c r="A9" s="127" t="s">
        <v>9</v>
      </c>
      <c r="B9" s="106"/>
      <c r="C9" s="108"/>
      <c r="D9" s="128"/>
      <c r="E9" s="128"/>
      <c r="F9" s="108"/>
      <c r="G9" s="108"/>
      <c r="H9" s="108"/>
      <c r="I9" s="108"/>
    </row>
    <row r="10" spans="1:9" ht="22.5" customHeight="1" x14ac:dyDescent="0.45">
      <c r="A10" s="129" t="s">
        <v>10</v>
      </c>
      <c r="B10" s="106"/>
      <c r="C10" s="111">
        <v>1647953</v>
      </c>
      <c r="D10" s="128"/>
      <c r="E10" s="111">
        <v>1795163</v>
      </c>
      <c r="F10" s="108"/>
      <c r="G10" s="111">
        <v>1627613</v>
      </c>
      <c r="H10" s="108"/>
      <c r="I10" s="111">
        <v>1780973</v>
      </c>
    </row>
    <row r="11" spans="1:9" ht="22.5" customHeight="1" x14ac:dyDescent="0.45">
      <c r="A11" s="129" t="s">
        <v>117</v>
      </c>
      <c r="B11" s="106"/>
      <c r="C11" s="111">
        <v>982135</v>
      </c>
      <c r="D11" s="128"/>
      <c r="E11" s="111">
        <v>576541</v>
      </c>
      <c r="F11" s="108"/>
      <c r="G11" s="111">
        <v>982135</v>
      </c>
      <c r="H11" s="108"/>
      <c r="I11" s="111">
        <v>576541</v>
      </c>
    </row>
    <row r="12" spans="1:9" ht="22.5" customHeight="1" x14ac:dyDescent="0.45">
      <c r="A12" s="129" t="s">
        <v>159</v>
      </c>
      <c r="B12" s="106">
        <v>6</v>
      </c>
      <c r="C12" s="111">
        <v>953903</v>
      </c>
      <c r="D12" s="128"/>
      <c r="E12" s="111">
        <v>1083002</v>
      </c>
      <c r="F12" s="108"/>
      <c r="G12" s="111">
        <v>938982</v>
      </c>
      <c r="H12" s="108"/>
      <c r="I12" s="111">
        <v>1076076</v>
      </c>
    </row>
    <row r="13" spans="1:9" ht="22.5" customHeight="1" x14ac:dyDescent="0.45">
      <c r="A13" s="129" t="s">
        <v>143</v>
      </c>
      <c r="B13" s="106"/>
      <c r="C13" s="111">
        <v>101846</v>
      </c>
      <c r="D13" s="128"/>
      <c r="E13" s="111">
        <v>260006</v>
      </c>
      <c r="F13" s="108"/>
      <c r="G13" s="111">
        <v>99866</v>
      </c>
      <c r="H13" s="108"/>
      <c r="I13" s="111">
        <v>260312</v>
      </c>
    </row>
    <row r="14" spans="1:9" ht="22.5" customHeight="1" x14ac:dyDescent="0.45">
      <c r="A14" s="45" t="s">
        <v>160</v>
      </c>
      <c r="B14" s="106">
        <v>5</v>
      </c>
      <c r="C14" s="111">
        <v>47500</v>
      </c>
      <c r="D14" s="128"/>
      <c r="E14" s="111">
        <v>57500</v>
      </c>
      <c r="F14" s="108"/>
      <c r="G14" s="111">
        <v>169500</v>
      </c>
      <c r="H14" s="108"/>
      <c r="I14" s="111">
        <v>176000</v>
      </c>
    </row>
    <row r="15" spans="1:9" ht="22.5" customHeight="1" x14ac:dyDescent="0.45">
      <c r="A15" s="129" t="s">
        <v>11</v>
      </c>
      <c r="B15" s="106"/>
      <c r="C15" s="111">
        <v>3063189</v>
      </c>
      <c r="D15" s="128"/>
      <c r="E15" s="111">
        <v>2999779</v>
      </c>
      <c r="F15" s="108"/>
      <c r="G15" s="111">
        <v>3054891</v>
      </c>
      <c r="H15" s="108"/>
      <c r="I15" s="111">
        <v>2986327</v>
      </c>
    </row>
    <row r="16" spans="1:9" ht="22.5" customHeight="1" x14ac:dyDescent="0.45">
      <c r="A16" s="129" t="s">
        <v>12</v>
      </c>
      <c r="B16" s="106"/>
      <c r="C16" s="111">
        <v>95447</v>
      </c>
      <c r="D16" s="128"/>
      <c r="E16" s="111">
        <v>98051</v>
      </c>
      <c r="F16" s="108"/>
      <c r="G16" s="96">
        <v>0</v>
      </c>
      <c r="H16" s="108"/>
      <c r="I16" s="96">
        <v>0</v>
      </c>
    </row>
    <row r="17" spans="1:9" ht="22.5" customHeight="1" x14ac:dyDescent="0.45">
      <c r="A17" s="129" t="s">
        <v>13</v>
      </c>
      <c r="B17" s="106"/>
      <c r="C17" s="111">
        <v>251684</v>
      </c>
      <c r="D17" s="128"/>
      <c r="E17" s="111">
        <v>236003</v>
      </c>
      <c r="F17" s="108"/>
      <c r="G17" s="111">
        <v>251684</v>
      </c>
      <c r="H17" s="108"/>
      <c r="I17" s="111">
        <v>236003</v>
      </c>
    </row>
    <row r="18" spans="1:9" ht="22.5" customHeight="1" x14ac:dyDescent="0.45">
      <c r="A18" s="129" t="s">
        <v>14</v>
      </c>
      <c r="B18" s="106"/>
      <c r="C18" s="111">
        <v>25981</v>
      </c>
      <c r="D18" s="128"/>
      <c r="E18" s="111">
        <v>26176</v>
      </c>
      <c r="F18" s="108"/>
      <c r="G18" s="111">
        <v>24975</v>
      </c>
      <c r="H18" s="108"/>
      <c r="I18" s="111">
        <v>22742</v>
      </c>
    </row>
    <row r="19" spans="1:9" ht="22.5" customHeight="1" x14ac:dyDescent="0.45">
      <c r="A19" s="126" t="s">
        <v>15</v>
      </c>
      <c r="B19" s="106"/>
      <c r="C19" s="130">
        <f>SUM(C10:C18)</f>
        <v>7169638</v>
      </c>
      <c r="D19" s="131"/>
      <c r="E19" s="130">
        <f>SUM(E10:E18)</f>
        <v>7132221</v>
      </c>
      <c r="F19" s="119"/>
      <c r="G19" s="130">
        <f>SUM(G10:G18)</f>
        <v>7149646</v>
      </c>
      <c r="H19" s="119"/>
      <c r="I19" s="130">
        <f>SUM(I10:I18)</f>
        <v>7114974</v>
      </c>
    </row>
    <row r="20" spans="1:9" ht="19.5" customHeight="1" x14ac:dyDescent="0.45">
      <c r="A20" s="129"/>
      <c r="B20" s="106"/>
      <c r="D20" s="128"/>
      <c r="E20" s="111"/>
      <c r="F20" s="108"/>
      <c r="G20" s="132"/>
      <c r="H20" s="108"/>
      <c r="I20" s="132"/>
    </row>
    <row r="21" spans="1:9" ht="22.5" customHeight="1" x14ac:dyDescent="0.45">
      <c r="A21" s="127" t="s">
        <v>16</v>
      </c>
      <c r="B21" s="106"/>
      <c r="D21" s="128"/>
      <c r="E21" s="111"/>
      <c r="F21" s="108"/>
      <c r="G21" s="111"/>
      <c r="H21" s="108"/>
      <c r="I21" s="111"/>
    </row>
    <row r="22" spans="1:9" ht="22.5" customHeight="1" x14ac:dyDescent="0.45">
      <c r="A22" s="133" t="s">
        <v>88</v>
      </c>
      <c r="B22" s="45"/>
      <c r="E22" s="111"/>
    </row>
    <row r="23" spans="1:9" ht="22.5" customHeight="1" x14ac:dyDescent="0.45">
      <c r="A23" s="15" t="s">
        <v>89</v>
      </c>
      <c r="B23" s="106"/>
      <c r="C23" s="134">
        <v>2949</v>
      </c>
      <c r="D23" s="128"/>
      <c r="E23" s="134">
        <v>2949</v>
      </c>
      <c r="F23" s="108"/>
      <c r="G23" s="96">
        <v>0</v>
      </c>
      <c r="H23" s="108"/>
      <c r="I23" s="96">
        <v>0</v>
      </c>
    </row>
    <row r="24" spans="1:9" ht="22.5" customHeight="1" x14ac:dyDescent="0.45">
      <c r="A24" s="15" t="s">
        <v>127</v>
      </c>
      <c r="B24" s="106">
        <v>12</v>
      </c>
      <c r="C24" s="19">
        <v>19299112</v>
      </c>
      <c r="D24" s="128"/>
      <c r="E24" s="19">
        <v>19686554</v>
      </c>
      <c r="F24" s="108"/>
      <c r="G24" s="19">
        <v>19299112</v>
      </c>
      <c r="H24" s="108"/>
      <c r="I24" s="19">
        <v>19686554</v>
      </c>
    </row>
    <row r="25" spans="1:9" ht="22.5" customHeight="1" x14ac:dyDescent="0.45">
      <c r="A25" s="129" t="s">
        <v>17</v>
      </c>
      <c r="B25" s="106">
        <v>7</v>
      </c>
      <c r="C25" s="134">
        <v>884737</v>
      </c>
      <c r="D25" s="108"/>
      <c r="E25" s="134">
        <v>892238</v>
      </c>
      <c r="F25" s="108"/>
      <c r="G25" s="108">
        <v>707227</v>
      </c>
      <c r="H25" s="108"/>
      <c r="I25" s="108">
        <v>707227</v>
      </c>
    </row>
    <row r="26" spans="1:9" ht="22.5" customHeight="1" x14ac:dyDescent="0.45">
      <c r="A26" s="129" t="s">
        <v>18</v>
      </c>
      <c r="B26" s="106">
        <v>8</v>
      </c>
      <c r="C26" s="97">
        <v>0</v>
      </c>
      <c r="D26" s="108"/>
      <c r="E26" s="97">
        <v>0</v>
      </c>
      <c r="F26" s="108"/>
      <c r="G26" s="108">
        <v>25196</v>
      </c>
      <c r="H26" s="108"/>
      <c r="I26" s="108">
        <v>26449</v>
      </c>
    </row>
    <row r="27" spans="1:9" ht="22.5" customHeight="1" x14ac:dyDescent="0.45">
      <c r="A27" s="129" t="s">
        <v>121</v>
      </c>
      <c r="B27" s="106"/>
      <c r="C27" s="98">
        <v>3550</v>
      </c>
      <c r="D27" s="135"/>
      <c r="E27" s="98">
        <v>3550</v>
      </c>
      <c r="F27" s="135"/>
      <c r="G27" s="98">
        <v>3550</v>
      </c>
      <c r="H27" s="108"/>
      <c r="I27" s="98">
        <v>3550</v>
      </c>
    </row>
    <row r="28" spans="1:9" ht="22.5" customHeight="1" x14ac:dyDescent="0.45">
      <c r="A28" s="129" t="s">
        <v>19</v>
      </c>
      <c r="B28" s="106"/>
      <c r="C28" s="134">
        <v>1127857</v>
      </c>
      <c r="D28" s="108"/>
      <c r="E28" s="134">
        <v>1129447</v>
      </c>
      <c r="F28" s="108"/>
      <c r="G28" s="108">
        <v>1191873</v>
      </c>
      <c r="H28" s="108"/>
      <c r="I28" s="108">
        <v>1193791</v>
      </c>
    </row>
    <row r="29" spans="1:9" ht="22.5" customHeight="1" x14ac:dyDescent="0.45">
      <c r="A29" s="129" t="s">
        <v>20</v>
      </c>
      <c r="B29" s="106"/>
      <c r="C29" s="116">
        <v>2626230</v>
      </c>
      <c r="D29" s="108"/>
      <c r="E29" s="116">
        <v>2662659</v>
      </c>
      <c r="F29" s="108"/>
      <c r="G29" s="108">
        <v>2557496</v>
      </c>
      <c r="H29" s="108"/>
      <c r="I29" s="108">
        <v>2592705</v>
      </c>
    </row>
    <row r="30" spans="1:9" ht="22.5" customHeight="1" x14ac:dyDescent="0.45">
      <c r="A30" s="129" t="s">
        <v>161</v>
      </c>
      <c r="B30" s="106">
        <v>9</v>
      </c>
      <c r="C30" s="108">
        <v>813610</v>
      </c>
      <c r="D30" s="108"/>
      <c r="E30" s="116">
        <v>383926</v>
      </c>
      <c r="F30" s="108"/>
      <c r="G30" s="108">
        <v>808908</v>
      </c>
      <c r="H30" s="108"/>
      <c r="I30" s="108">
        <v>381877</v>
      </c>
    </row>
    <row r="31" spans="1:9" ht="21.75" customHeight="1" x14ac:dyDescent="0.45">
      <c r="A31" s="129" t="s">
        <v>140</v>
      </c>
      <c r="B31" s="106"/>
      <c r="C31" s="19">
        <v>97041</v>
      </c>
      <c r="D31" s="108"/>
      <c r="E31" s="19">
        <v>90850</v>
      </c>
      <c r="F31" s="108"/>
      <c r="G31" s="19">
        <v>89596</v>
      </c>
      <c r="H31" s="135"/>
      <c r="I31" s="19">
        <v>83312</v>
      </c>
    </row>
    <row r="32" spans="1:9" ht="22.5" customHeight="1" x14ac:dyDescent="0.45">
      <c r="A32" s="129" t="s">
        <v>21</v>
      </c>
      <c r="B32" s="106"/>
      <c r="C32" s="117">
        <v>225020</v>
      </c>
      <c r="D32" s="108"/>
      <c r="E32" s="117">
        <v>243410</v>
      </c>
      <c r="F32" s="108"/>
      <c r="G32" s="108">
        <v>220711</v>
      </c>
      <c r="H32" s="108"/>
      <c r="I32" s="108">
        <v>239938</v>
      </c>
    </row>
    <row r="33" spans="1:9" ht="22.5" customHeight="1" x14ac:dyDescent="0.45">
      <c r="A33" s="126" t="s">
        <v>22</v>
      </c>
      <c r="B33" s="106"/>
      <c r="C33" s="114">
        <f>SUM(C23:C32)</f>
        <v>25080106</v>
      </c>
      <c r="D33" s="119"/>
      <c r="E33" s="114">
        <f>SUM(E23:E32)</f>
        <v>25095583</v>
      </c>
      <c r="F33" s="119"/>
      <c r="G33" s="114">
        <f>SUM(G23:G32)</f>
        <v>24903669</v>
      </c>
      <c r="H33" s="119"/>
      <c r="I33" s="114">
        <f>SUM(I23:I32)</f>
        <v>24915403</v>
      </c>
    </row>
    <row r="34" spans="1:9" ht="24.75" customHeight="1" x14ac:dyDescent="0.45">
      <c r="A34" s="126"/>
      <c r="B34" s="106"/>
      <c r="D34" s="108"/>
      <c r="E34" s="111"/>
      <c r="F34" s="108"/>
      <c r="G34" s="111"/>
      <c r="H34" s="108"/>
      <c r="I34" s="111"/>
    </row>
    <row r="35" spans="1:9" ht="22.5" customHeight="1" thickBot="1" x14ac:dyDescent="0.5">
      <c r="A35" s="126" t="s">
        <v>23</v>
      </c>
      <c r="B35" s="106"/>
      <c r="C35" s="136">
        <f>SUM(C19+C33)</f>
        <v>32249744</v>
      </c>
      <c r="D35" s="119"/>
      <c r="E35" s="136">
        <f>SUM(E19+E33)</f>
        <v>32227804</v>
      </c>
      <c r="F35" s="119"/>
      <c r="G35" s="136">
        <f>SUM(G19+G33)</f>
        <v>32053315</v>
      </c>
      <c r="H35" s="119"/>
      <c r="I35" s="136">
        <f>SUM(I19+I33)</f>
        <v>32030377</v>
      </c>
    </row>
    <row r="36" spans="1:9" ht="19.5" customHeight="1" thickTop="1" x14ac:dyDescent="0.45">
      <c r="D36" s="132"/>
      <c r="E36" s="132"/>
      <c r="G36" s="111"/>
      <c r="I36" s="111"/>
    </row>
    <row r="37" spans="1:9" ht="23.25" customHeight="1" x14ac:dyDescent="0.5">
      <c r="A37" s="157" t="s">
        <v>0</v>
      </c>
      <c r="B37" s="157"/>
      <c r="C37" s="157"/>
      <c r="E37" s="111"/>
      <c r="G37" s="111"/>
      <c r="I37" s="111"/>
    </row>
    <row r="38" spans="1:9" ht="22.5" customHeight="1" x14ac:dyDescent="0.5">
      <c r="A38" s="122" t="s">
        <v>1</v>
      </c>
      <c r="G38" s="111"/>
      <c r="I38" s="111"/>
    </row>
    <row r="39" spans="1:9" ht="22.5" customHeight="1" x14ac:dyDescent="0.45">
      <c r="B39" s="106"/>
      <c r="C39" s="123"/>
      <c r="D39" s="120"/>
      <c r="E39" s="120"/>
      <c r="F39" s="120"/>
      <c r="G39" s="120"/>
      <c r="H39" s="120"/>
      <c r="I39" s="120"/>
    </row>
    <row r="40" spans="1:9" ht="22.5" customHeight="1" x14ac:dyDescent="0.45">
      <c r="B40" s="106"/>
      <c r="C40" s="158" t="s">
        <v>2</v>
      </c>
      <c r="D40" s="158"/>
      <c r="E40" s="158"/>
      <c r="F40" s="124"/>
      <c r="G40" s="158" t="s">
        <v>3</v>
      </c>
      <c r="H40" s="158"/>
      <c r="I40" s="158"/>
    </row>
    <row r="41" spans="1:9" ht="22.5" customHeight="1" x14ac:dyDescent="0.45">
      <c r="B41" s="106"/>
      <c r="C41" s="115" t="s">
        <v>4</v>
      </c>
      <c r="D41" s="125"/>
      <c r="E41" s="115" t="s">
        <v>5</v>
      </c>
      <c r="F41" s="124"/>
      <c r="G41" s="115" t="s">
        <v>4</v>
      </c>
      <c r="H41" s="125"/>
      <c r="I41" s="115" t="s">
        <v>5</v>
      </c>
    </row>
    <row r="42" spans="1:9" ht="22.5" customHeight="1" x14ac:dyDescent="0.5">
      <c r="A42" s="122" t="s">
        <v>24</v>
      </c>
      <c r="B42" s="106" t="s">
        <v>7</v>
      </c>
      <c r="C42" s="115">
        <v>2564</v>
      </c>
      <c r="D42" s="115"/>
      <c r="E42" s="115">
        <v>2563</v>
      </c>
      <c r="F42" s="115"/>
      <c r="G42" s="115">
        <v>2564</v>
      </c>
      <c r="H42" s="115"/>
      <c r="I42" s="115">
        <v>2563</v>
      </c>
    </row>
    <row r="43" spans="1:9" ht="22.5" customHeight="1" x14ac:dyDescent="0.5">
      <c r="A43" s="122"/>
      <c r="B43" s="106"/>
      <c r="C43" s="115" t="s">
        <v>179</v>
      </c>
      <c r="D43" s="115"/>
      <c r="E43" s="115"/>
      <c r="F43" s="115"/>
      <c r="G43" s="115" t="s">
        <v>179</v>
      </c>
      <c r="H43" s="115"/>
      <c r="I43" s="115"/>
    </row>
    <row r="44" spans="1:9" ht="22.5" customHeight="1" x14ac:dyDescent="0.45">
      <c r="A44" s="126"/>
      <c r="B44" s="106"/>
      <c r="C44" s="159" t="s">
        <v>8</v>
      </c>
      <c r="D44" s="159"/>
      <c r="E44" s="159"/>
      <c r="F44" s="159"/>
      <c r="G44" s="159"/>
      <c r="H44" s="159"/>
      <c r="I44" s="159"/>
    </row>
    <row r="45" spans="1:9" s="72" customFormat="1" ht="22.5" customHeight="1" x14ac:dyDescent="0.45">
      <c r="A45" s="127" t="s">
        <v>25</v>
      </c>
      <c r="B45" s="106"/>
      <c r="C45" s="108"/>
      <c r="D45" s="108"/>
      <c r="E45" s="128"/>
      <c r="F45" s="108"/>
      <c r="G45" s="108"/>
      <c r="H45" s="108"/>
      <c r="I45" s="108"/>
    </row>
    <row r="46" spans="1:9" s="72" customFormat="1" ht="22.5" customHeight="1" x14ac:dyDescent="0.45">
      <c r="A46" s="129" t="s">
        <v>122</v>
      </c>
      <c r="B46" s="118"/>
      <c r="C46" s="118"/>
      <c r="D46" s="118"/>
      <c r="E46" s="118"/>
      <c r="F46" s="118"/>
      <c r="G46" s="118"/>
      <c r="H46" s="118"/>
      <c r="I46" s="118"/>
    </row>
    <row r="47" spans="1:9" s="72" customFormat="1" ht="22.5" customHeight="1" x14ac:dyDescent="0.45">
      <c r="A47" s="129" t="s">
        <v>123</v>
      </c>
      <c r="B47" s="106"/>
      <c r="C47" s="108">
        <v>13000</v>
      </c>
      <c r="D47" s="108"/>
      <c r="E47" s="108">
        <v>31050</v>
      </c>
      <c r="F47" s="108"/>
      <c r="G47" s="96">
        <v>0</v>
      </c>
      <c r="H47" s="108"/>
      <c r="I47" s="96">
        <v>0</v>
      </c>
    </row>
    <row r="48" spans="1:9" s="72" customFormat="1" ht="22.5" customHeight="1" x14ac:dyDescent="0.45">
      <c r="A48" s="129" t="s">
        <v>139</v>
      </c>
      <c r="B48" s="106"/>
      <c r="C48" s="99">
        <v>1088810</v>
      </c>
      <c r="D48" s="108"/>
      <c r="E48" s="99">
        <v>1005407</v>
      </c>
      <c r="F48" s="108"/>
      <c r="G48" s="112">
        <v>1063457</v>
      </c>
      <c r="H48" s="108"/>
      <c r="I48" s="112">
        <v>986475</v>
      </c>
    </row>
    <row r="49" spans="1:9" s="72" customFormat="1" ht="22.5" customHeight="1" x14ac:dyDescent="0.45">
      <c r="A49" s="129" t="s">
        <v>147</v>
      </c>
      <c r="B49" s="106"/>
      <c r="C49" s="99">
        <v>339960</v>
      </c>
      <c r="D49" s="108"/>
      <c r="E49" s="99">
        <v>410637</v>
      </c>
      <c r="F49" s="108"/>
      <c r="G49" s="14">
        <v>330288</v>
      </c>
      <c r="H49" s="108"/>
      <c r="I49" s="14">
        <v>404543</v>
      </c>
    </row>
    <row r="50" spans="1:9" s="72" customFormat="1" ht="22.5" customHeight="1" x14ac:dyDescent="0.45">
      <c r="A50" s="15" t="s">
        <v>133</v>
      </c>
      <c r="B50" s="106"/>
      <c r="C50" s="99"/>
      <c r="D50" s="108"/>
      <c r="E50" s="99"/>
      <c r="F50" s="108"/>
      <c r="G50" s="14"/>
      <c r="H50" s="108"/>
      <c r="I50" s="14"/>
    </row>
    <row r="51" spans="1:9" s="72" customFormat="1" ht="22.5" customHeight="1" x14ac:dyDescent="0.45">
      <c r="A51" s="15" t="s">
        <v>141</v>
      </c>
      <c r="B51" s="106"/>
      <c r="C51" s="19">
        <v>309823</v>
      </c>
      <c r="D51" s="108"/>
      <c r="E51" s="99">
        <v>194894</v>
      </c>
      <c r="F51" s="108"/>
      <c r="G51" s="19">
        <v>308004</v>
      </c>
      <c r="H51" s="108"/>
      <c r="I51" s="19">
        <v>193824</v>
      </c>
    </row>
    <row r="52" spans="1:9" s="72" customFormat="1" ht="22.5" customHeight="1" x14ac:dyDescent="0.45">
      <c r="A52" s="129" t="s">
        <v>207</v>
      </c>
      <c r="B52" s="118"/>
      <c r="C52" s="118"/>
      <c r="D52" s="118"/>
      <c r="E52" s="118"/>
      <c r="F52" s="118"/>
      <c r="G52" s="118"/>
      <c r="H52" s="118"/>
      <c r="I52" s="118"/>
    </row>
    <row r="53" spans="1:9" s="72" customFormat="1" ht="22.5" customHeight="1" x14ac:dyDescent="0.45">
      <c r="A53" s="129" t="s">
        <v>208</v>
      </c>
      <c r="B53" s="106">
        <v>5</v>
      </c>
      <c r="C53" s="108">
        <v>16000</v>
      </c>
      <c r="D53" s="108"/>
      <c r="E53" s="108">
        <v>22000</v>
      </c>
      <c r="F53" s="108"/>
      <c r="G53" s="96">
        <v>0</v>
      </c>
      <c r="H53" s="108"/>
      <c r="I53" s="96">
        <v>0</v>
      </c>
    </row>
    <row r="54" spans="1:9" s="72" customFormat="1" ht="22.5" customHeight="1" x14ac:dyDescent="0.45">
      <c r="A54" s="129" t="s">
        <v>162</v>
      </c>
      <c r="B54" s="106"/>
      <c r="C54" s="99"/>
      <c r="D54" s="108"/>
      <c r="E54" s="99"/>
      <c r="F54" s="108"/>
      <c r="G54" s="112"/>
      <c r="H54" s="108"/>
      <c r="I54" s="112"/>
    </row>
    <row r="55" spans="1:9" s="72" customFormat="1" ht="22.5" customHeight="1" x14ac:dyDescent="0.45">
      <c r="A55" s="15" t="s">
        <v>141</v>
      </c>
      <c r="B55" s="106"/>
      <c r="C55" s="99">
        <v>6662</v>
      </c>
      <c r="D55" s="108"/>
      <c r="E55" s="99">
        <v>6662</v>
      </c>
      <c r="F55" s="108"/>
      <c r="G55" s="112">
        <v>6662</v>
      </c>
      <c r="H55" s="108"/>
      <c r="I55" s="112">
        <v>6662</v>
      </c>
    </row>
    <row r="56" spans="1:9" s="72" customFormat="1" ht="22.5" customHeight="1" x14ac:dyDescent="0.45">
      <c r="A56" s="126" t="s">
        <v>26</v>
      </c>
      <c r="B56" s="106"/>
      <c r="C56" s="114">
        <f>SUM(C47:C55)</f>
        <v>1774255</v>
      </c>
      <c r="D56" s="119"/>
      <c r="E56" s="114">
        <f>SUM(E47:E55)</f>
        <v>1670650</v>
      </c>
      <c r="F56" s="119"/>
      <c r="G56" s="114">
        <f>SUM(G47:G55)</f>
        <v>1708411</v>
      </c>
      <c r="H56" s="119"/>
      <c r="I56" s="114">
        <f>SUM(I47:I55)</f>
        <v>1591504</v>
      </c>
    </row>
    <row r="57" spans="1:9" s="72" customFormat="1" ht="22.5" customHeight="1" x14ac:dyDescent="0.45">
      <c r="A57" s="129"/>
      <c r="B57" s="106"/>
      <c r="C57" s="113"/>
      <c r="D57" s="108"/>
      <c r="E57" s="113"/>
      <c r="F57" s="108"/>
      <c r="G57" s="113"/>
      <c r="H57" s="108"/>
      <c r="I57" s="113"/>
    </row>
    <row r="58" spans="1:9" s="72" customFormat="1" ht="22.5" customHeight="1" x14ac:dyDescent="0.45">
      <c r="A58" s="127" t="s">
        <v>27</v>
      </c>
      <c r="B58" s="106"/>
      <c r="C58" s="113"/>
      <c r="D58" s="108"/>
      <c r="E58" s="113"/>
      <c r="F58" s="108"/>
      <c r="G58" s="113"/>
      <c r="H58" s="108"/>
      <c r="I58" s="113"/>
    </row>
    <row r="59" spans="1:9" s="72" customFormat="1" ht="22.5" customHeight="1" x14ac:dyDescent="0.45">
      <c r="A59" s="129" t="s">
        <v>142</v>
      </c>
      <c r="B59" s="106"/>
      <c r="C59" s="112">
        <v>501278</v>
      </c>
      <c r="D59" s="108"/>
      <c r="E59" s="113">
        <v>205761</v>
      </c>
      <c r="F59" s="108"/>
      <c r="G59" s="112">
        <v>498370</v>
      </c>
      <c r="H59" s="108"/>
      <c r="I59" s="112">
        <v>204581</v>
      </c>
    </row>
    <row r="60" spans="1:9" s="72" customFormat="1" ht="22.5" customHeight="1" x14ac:dyDescent="0.45">
      <c r="A60" s="129" t="s">
        <v>28</v>
      </c>
      <c r="B60" s="106">
        <v>10</v>
      </c>
      <c r="C60" s="113">
        <v>2371428</v>
      </c>
      <c r="D60" s="108"/>
      <c r="E60" s="113">
        <v>2452849</v>
      </c>
      <c r="F60" s="108"/>
      <c r="G60" s="113">
        <v>2369051</v>
      </c>
      <c r="H60" s="108"/>
      <c r="I60" s="113">
        <v>2450507</v>
      </c>
    </row>
    <row r="61" spans="1:9" s="72" customFormat="1" ht="22.5" customHeight="1" x14ac:dyDescent="0.45">
      <c r="A61" s="45" t="s">
        <v>97</v>
      </c>
      <c r="B61" s="106"/>
      <c r="C61" s="112">
        <v>505751</v>
      </c>
      <c r="D61" s="108"/>
      <c r="E61" s="112">
        <v>497442</v>
      </c>
      <c r="F61" s="108"/>
      <c r="G61" s="112">
        <v>477317</v>
      </c>
      <c r="H61" s="108"/>
      <c r="I61" s="112">
        <v>467618</v>
      </c>
    </row>
    <row r="62" spans="1:9" s="72" customFormat="1" ht="22.5" customHeight="1" x14ac:dyDescent="0.45">
      <c r="A62" s="129" t="s">
        <v>163</v>
      </c>
      <c r="B62" s="106"/>
      <c r="C62" s="112">
        <v>189632</v>
      </c>
      <c r="D62" s="108"/>
      <c r="E62" s="112">
        <v>191275</v>
      </c>
      <c r="F62" s="108"/>
      <c r="G62" s="112">
        <v>189632</v>
      </c>
      <c r="H62" s="108"/>
      <c r="I62" s="112">
        <v>191275</v>
      </c>
    </row>
    <row r="63" spans="1:9" s="72" customFormat="1" ht="22.5" customHeight="1" x14ac:dyDescent="0.45">
      <c r="A63" s="129" t="s">
        <v>29</v>
      </c>
      <c r="B63" s="106"/>
      <c r="C63" s="112">
        <v>93754</v>
      </c>
      <c r="D63" s="108"/>
      <c r="E63" s="112">
        <v>93066</v>
      </c>
      <c r="F63" s="108"/>
      <c r="G63" s="112">
        <v>91458</v>
      </c>
      <c r="H63" s="108"/>
      <c r="I63" s="112">
        <v>91414</v>
      </c>
    </row>
    <row r="64" spans="1:9" s="72" customFormat="1" ht="22.5" customHeight="1" x14ac:dyDescent="0.45">
      <c r="A64" s="126" t="s">
        <v>30</v>
      </c>
      <c r="B64" s="106"/>
      <c r="C64" s="114">
        <f>SUM(C59:C63)</f>
        <v>3661843</v>
      </c>
      <c r="D64" s="119"/>
      <c r="E64" s="114">
        <f>SUM(E59:E63)</f>
        <v>3440393</v>
      </c>
      <c r="F64" s="119"/>
      <c r="G64" s="114">
        <f>SUM(G59:G63)</f>
        <v>3625828</v>
      </c>
      <c r="H64" s="119"/>
      <c r="I64" s="114">
        <f>SUM(I59:I63)</f>
        <v>3405395</v>
      </c>
    </row>
    <row r="65" spans="1:9" s="72" customFormat="1" ht="16.5" customHeight="1" x14ac:dyDescent="0.45">
      <c r="A65" s="126"/>
      <c r="B65" s="106"/>
      <c r="C65" s="119"/>
      <c r="D65" s="119"/>
      <c r="E65" s="119"/>
      <c r="F65" s="119"/>
      <c r="G65" s="119"/>
      <c r="H65" s="119"/>
      <c r="I65" s="119"/>
    </row>
    <row r="66" spans="1:9" s="72" customFormat="1" ht="22.5" customHeight="1" x14ac:dyDescent="0.45">
      <c r="A66" s="126" t="s">
        <v>31</v>
      </c>
      <c r="B66" s="106"/>
      <c r="C66" s="137">
        <f>SUM(C56+C64)</f>
        <v>5436098</v>
      </c>
      <c r="D66" s="119"/>
      <c r="E66" s="137">
        <f>SUM(E56+E64)</f>
        <v>5111043</v>
      </c>
      <c r="F66" s="119"/>
      <c r="G66" s="137">
        <f>SUM(G56+G64)</f>
        <v>5334239</v>
      </c>
      <c r="H66" s="119"/>
      <c r="I66" s="137">
        <f>SUM(I56+I64)</f>
        <v>4996899</v>
      </c>
    </row>
    <row r="67" spans="1:9" ht="22.5" customHeight="1" x14ac:dyDescent="0.45">
      <c r="E67" s="111"/>
      <c r="G67" s="138"/>
      <c r="I67" s="138"/>
    </row>
    <row r="68" spans="1:9" ht="23.25" customHeight="1" x14ac:dyDescent="0.5">
      <c r="A68" s="157" t="s">
        <v>0</v>
      </c>
      <c r="B68" s="157"/>
      <c r="C68" s="157"/>
      <c r="E68" s="111"/>
      <c r="G68" s="111"/>
      <c r="I68" s="111"/>
    </row>
    <row r="69" spans="1:9" ht="22.5" customHeight="1" x14ac:dyDescent="0.5">
      <c r="A69" s="122" t="s">
        <v>1</v>
      </c>
      <c r="G69" s="111"/>
      <c r="I69" s="111"/>
    </row>
    <row r="70" spans="1:9" ht="22.5" customHeight="1" x14ac:dyDescent="0.45">
      <c r="B70" s="106"/>
      <c r="C70" s="123"/>
      <c r="D70" s="120"/>
      <c r="E70" s="120"/>
      <c r="F70" s="120"/>
      <c r="G70" s="120"/>
      <c r="H70" s="120"/>
      <c r="I70" s="120"/>
    </row>
    <row r="71" spans="1:9" ht="22.5" customHeight="1" x14ac:dyDescent="0.45">
      <c r="B71" s="106"/>
      <c r="C71" s="158" t="s">
        <v>2</v>
      </c>
      <c r="D71" s="158"/>
      <c r="E71" s="158"/>
      <c r="F71" s="124"/>
      <c r="G71" s="158" t="s">
        <v>3</v>
      </c>
      <c r="H71" s="158"/>
      <c r="I71" s="158"/>
    </row>
    <row r="72" spans="1:9" ht="22.5" customHeight="1" x14ac:dyDescent="0.45">
      <c r="B72" s="106"/>
      <c r="C72" s="115" t="s">
        <v>4</v>
      </c>
      <c r="D72" s="125"/>
      <c r="E72" s="115" t="s">
        <v>5</v>
      </c>
      <c r="F72" s="124"/>
      <c r="G72" s="115" t="s">
        <v>4</v>
      </c>
      <c r="H72" s="125"/>
      <c r="I72" s="115" t="s">
        <v>5</v>
      </c>
    </row>
    <row r="73" spans="1:9" ht="22.5" customHeight="1" x14ac:dyDescent="0.5">
      <c r="A73" s="122" t="s">
        <v>24</v>
      </c>
      <c r="B73" s="106"/>
      <c r="C73" s="115">
        <v>2564</v>
      </c>
      <c r="D73" s="115"/>
      <c r="E73" s="115">
        <v>2563</v>
      </c>
      <c r="F73" s="115"/>
      <c r="G73" s="115">
        <v>2564</v>
      </c>
      <c r="H73" s="115"/>
      <c r="I73" s="115">
        <v>2563</v>
      </c>
    </row>
    <row r="74" spans="1:9" ht="22.5" customHeight="1" x14ac:dyDescent="0.5">
      <c r="A74" s="122"/>
      <c r="B74" s="106"/>
      <c r="C74" s="115" t="s">
        <v>179</v>
      </c>
      <c r="D74" s="115"/>
      <c r="E74" s="115"/>
      <c r="F74" s="115"/>
      <c r="G74" s="115" t="s">
        <v>179</v>
      </c>
      <c r="H74" s="115"/>
      <c r="I74" s="115"/>
    </row>
    <row r="75" spans="1:9" ht="22.5" customHeight="1" x14ac:dyDescent="0.45">
      <c r="A75" s="126"/>
      <c r="B75" s="106"/>
      <c r="C75" s="159" t="s">
        <v>8</v>
      </c>
      <c r="D75" s="159"/>
      <c r="E75" s="159"/>
      <c r="F75" s="159"/>
      <c r="G75" s="159"/>
      <c r="H75" s="159"/>
      <c r="I75" s="159"/>
    </row>
    <row r="76" spans="1:9" s="72" customFormat="1" ht="23.25" customHeight="1" x14ac:dyDescent="0.45">
      <c r="A76" s="127" t="s">
        <v>32</v>
      </c>
      <c r="B76" s="106"/>
      <c r="C76" s="108"/>
      <c r="D76" s="108"/>
      <c r="E76" s="108"/>
      <c r="F76" s="108"/>
      <c r="G76" s="108"/>
      <c r="H76" s="108"/>
      <c r="I76" s="108"/>
    </row>
    <row r="77" spans="1:9" s="72" customFormat="1" ht="23.25" customHeight="1" x14ac:dyDescent="0.45">
      <c r="A77" s="139" t="s">
        <v>33</v>
      </c>
      <c r="B77" s="106"/>
      <c r="C77" s="108"/>
      <c r="D77" s="108"/>
      <c r="E77" s="108"/>
      <c r="F77" s="108"/>
      <c r="G77" s="108"/>
      <c r="H77" s="108"/>
      <c r="I77" s="108"/>
    </row>
    <row r="78" spans="1:9" s="72" customFormat="1" ht="23.25" customHeight="1" x14ac:dyDescent="0.45">
      <c r="A78" s="139" t="s">
        <v>90</v>
      </c>
      <c r="B78" s="106"/>
      <c r="C78" s="118"/>
      <c r="D78" s="118"/>
      <c r="E78" s="118"/>
      <c r="F78" s="118"/>
      <c r="G78" s="118"/>
      <c r="H78" s="118"/>
      <c r="I78" s="118"/>
    </row>
    <row r="79" spans="1:9" s="72" customFormat="1" ht="23.25" customHeight="1" thickBot="1" x14ac:dyDescent="0.5">
      <c r="A79" s="140" t="s">
        <v>164</v>
      </c>
      <c r="B79" s="106"/>
      <c r="C79" s="141">
        <v>500000</v>
      </c>
      <c r="D79" s="108"/>
      <c r="E79" s="141">
        <v>500000</v>
      </c>
      <c r="F79" s="108"/>
      <c r="G79" s="141">
        <v>500000</v>
      </c>
      <c r="H79" s="108"/>
      <c r="I79" s="141">
        <v>500000</v>
      </c>
    </row>
    <row r="80" spans="1:9" s="72" customFormat="1" ht="23.25" customHeight="1" thickTop="1" x14ac:dyDescent="0.45">
      <c r="A80" s="142" t="s">
        <v>91</v>
      </c>
      <c r="B80" s="106"/>
      <c r="C80" s="118"/>
      <c r="D80" s="118"/>
      <c r="E80" s="118"/>
      <c r="F80" s="118"/>
      <c r="G80" s="118"/>
      <c r="H80" s="118"/>
      <c r="I80" s="118"/>
    </row>
    <row r="81" spans="1:9" s="72" customFormat="1" ht="23.25" customHeight="1" x14ac:dyDescent="0.45">
      <c r="A81" s="140" t="s">
        <v>165</v>
      </c>
      <c r="B81" s="106"/>
      <c r="C81" s="113">
        <v>290634</v>
      </c>
      <c r="D81" s="108"/>
      <c r="E81" s="113">
        <v>290634</v>
      </c>
      <c r="F81" s="108"/>
      <c r="G81" s="113">
        <v>290634</v>
      </c>
      <c r="H81" s="108"/>
      <c r="I81" s="113">
        <v>290634</v>
      </c>
    </row>
    <row r="82" spans="1:9" s="72" customFormat="1" ht="23.25" customHeight="1" x14ac:dyDescent="0.45">
      <c r="A82" s="142" t="s">
        <v>34</v>
      </c>
      <c r="B82" s="106"/>
      <c r="C82" s="112"/>
      <c r="D82" s="108"/>
      <c r="E82" s="112"/>
      <c r="F82" s="108"/>
      <c r="G82" s="113"/>
      <c r="H82" s="108"/>
      <c r="I82" s="113"/>
    </row>
    <row r="83" spans="1:9" s="72" customFormat="1" ht="23.25" customHeight="1" x14ac:dyDescent="0.45">
      <c r="A83" s="139" t="s">
        <v>92</v>
      </c>
      <c r="B83" s="106"/>
      <c r="C83" s="108">
        <v>1487144</v>
      </c>
      <c r="D83" s="108"/>
      <c r="E83" s="108">
        <v>1487144</v>
      </c>
      <c r="F83" s="108"/>
      <c r="G83" s="108">
        <v>1487144</v>
      </c>
      <c r="H83" s="108"/>
      <c r="I83" s="108">
        <v>1487144</v>
      </c>
    </row>
    <row r="84" spans="1:9" s="72" customFormat="1" ht="23.25" customHeight="1" x14ac:dyDescent="0.45">
      <c r="A84" s="139" t="s">
        <v>158</v>
      </c>
      <c r="B84" s="106"/>
      <c r="C84" s="108">
        <v>51433</v>
      </c>
      <c r="D84" s="108"/>
      <c r="E84" s="108">
        <v>51433</v>
      </c>
      <c r="F84" s="108"/>
      <c r="G84" s="108">
        <v>51433</v>
      </c>
      <c r="H84" s="108"/>
      <c r="I84" s="108">
        <v>51433</v>
      </c>
    </row>
    <row r="85" spans="1:9" s="72" customFormat="1" ht="23.25" customHeight="1" x14ac:dyDescent="0.45">
      <c r="A85" s="139" t="s">
        <v>35</v>
      </c>
      <c r="B85" s="106"/>
      <c r="C85" s="108"/>
      <c r="D85" s="108"/>
      <c r="E85" s="108"/>
      <c r="F85" s="108"/>
      <c r="G85" s="143"/>
      <c r="H85" s="108"/>
      <c r="I85" s="143"/>
    </row>
    <row r="86" spans="1:9" s="72" customFormat="1" ht="23.25" customHeight="1" x14ac:dyDescent="0.45">
      <c r="A86" s="139" t="s">
        <v>93</v>
      </c>
      <c r="B86" s="118"/>
      <c r="C86" s="108"/>
      <c r="D86" s="108"/>
      <c r="E86" s="108"/>
      <c r="F86" s="108"/>
      <c r="G86" s="113"/>
      <c r="H86" s="108"/>
      <c r="I86" s="113"/>
    </row>
    <row r="87" spans="1:9" s="72" customFormat="1" ht="23.25" customHeight="1" x14ac:dyDescent="0.45">
      <c r="A87" s="139" t="s">
        <v>94</v>
      </c>
      <c r="B87" s="106"/>
      <c r="C87" s="108">
        <v>50000</v>
      </c>
      <c r="D87" s="108"/>
      <c r="E87" s="108">
        <v>50000</v>
      </c>
      <c r="F87" s="108"/>
      <c r="G87" s="108">
        <v>50000</v>
      </c>
      <c r="H87" s="108"/>
      <c r="I87" s="108">
        <v>50000</v>
      </c>
    </row>
    <row r="88" spans="1:9" s="72" customFormat="1" ht="23.25" customHeight="1" x14ac:dyDescent="0.45">
      <c r="A88" s="139" t="s">
        <v>95</v>
      </c>
      <c r="B88" s="106"/>
      <c r="C88" s="100">
        <v>2030721</v>
      </c>
      <c r="D88" s="108"/>
      <c r="E88" s="100">
        <v>2030721</v>
      </c>
      <c r="F88" s="108"/>
      <c r="G88" s="100">
        <v>2030721</v>
      </c>
      <c r="H88" s="108"/>
      <c r="I88" s="100">
        <v>2030721</v>
      </c>
    </row>
    <row r="89" spans="1:9" s="72" customFormat="1" ht="23.25" customHeight="1" x14ac:dyDescent="0.45">
      <c r="A89" s="139" t="s">
        <v>96</v>
      </c>
      <c r="B89" s="106"/>
      <c r="C89" s="101">
        <v>11506350</v>
      </c>
      <c r="D89" s="108"/>
      <c r="E89" s="108">
        <v>11498629</v>
      </c>
      <c r="F89" s="108"/>
      <c r="G89" s="101">
        <v>11401693</v>
      </c>
      <c r="H89" s="108"/>
      <c r="I89" s="101">
        <v>11401641</v>
      </c>
    </row>
    <row r="90" spans="1:9" s="72" customFormat="1" ht="23.25" customHeight="1" x14ac:dyDescent="0.45">
      <c r="A90" s="15" t="s">
        <v>36</v>
      </c>
      <c r="B90" s="106"/>
      <c r="C90" s="144">
        <v>11401863</v>
      </c>
      <c r="D90" s="108"/>
      <c r="E90" s="144">
        <v>11719605</v>
      </c>
      <c r="F90" s="108"/>
      <c r="G90" s="145">
        <v>11407451</v>
      </c>
      <c r="H90" s="108"/>
      <c r="I90" s="145">
        <v>11721905</v>
      </c>
    </row>
    <row r="91" spans="1:9" s="72" customFormat="1" ht="23.25" customHeight="1" x14ac:dyDescent="0.45">
      <c r="A91" s="16" t="s">
        <v>37</v>
      </c>
      <c r="B91" s="106"/>
      <c r="C91" s="119">
        <f>SUM(C81:C90)</f>
        <v>26818145</v>
      </c>
      <c r="D91" s="119"/>
      <c r="E91" s="119">
        <f>SUM(E81:E90)</f>
        <v>27128166</v>
      </c>
      <c r="F91" s="119"/>
      <c r="G91" s="119">
        <f>SUM(G81:G90)</f>
        <v>26719076</v>
      </c>
      <c r="H91" s="119"/>
      <c r="I91" s="119">
        <f>SUM(I81:I90)</f>
        <v>27033478</v>
      </c>
    </row>
    <row r="92" spans="1:9" s="72" customFormat="1" ht="23.25" customHeight="1" x14ac:dyDescent="0.45">
      <c r="A92" s="15" t="s">
        <v>38</v>
      </c>
      <c r="B92" s="106"/>
      <c r="C92" s="108">
        <v>-4499</v>
      </c>
      <c r="D92" s="108"/>
      <c r="E92" s="108">
        <v>-11405</v>
      </c>
      <c r="F92" s="108"/>
      <c r="G92" s="96">
        <v>0</v>
      </c>
      <c r="H92" s="108"/>
      <c r="I92" s="96">
        <v>0</v>
      </c>
    </row>
    <row r="93" spans="1:9" s="72" customFormat="1" ht="23.25" customHeight="1" x14ac:dyDescent="0.45">
      <c r="A93" s="146" t="s">
        <v>39</v>
      </c>
      <c r="B93" s="106"/>
      <c r="C93" s="114">
        <f>SUM(C91:C92)</f>
        <v>26813646</v>
      </c>
      <c r="D93" s="119"/>
      <c r="E93" s="114">
        <f>SUM(E91:E92)</f>
        <v>27116761</v>
      </c>
      <c r="F93" s="119"/>
      <c r="G93" s="114">
        <f>SUM(G91:G92)</f>
        <v>26719076</v>
      </c>
      <c r="H93" s="119"/>
      <c r="I93" s="114">
        <f>SUM(I91:I92)</f>
        <v>27033478</v>
      </c>
    </row>
    <row r="94" spans="1:9" s="72" customFormat="1" ht="23.25" customHeight="1" x14ac:dyDescent="0.45">
      <c r="A94" s="146"/>
      <c r="B94" s="106"/>
      <c r="C94" s="113"/>
      <c r="D94" s="108"/>
      <c r="E94" s="113"/>
      <c r="F94" s="108"/>
      <c r="G94" s="147"/>
      <c r="H94" s="108"/>
      <c r="I94" s="147"/>
    </row>
    <row r="95" spans="1:9" s="72" customFormat="1" ht="23.25" customHeight="1" thickBot="1" x14ac:dyDescent="0.5">
      <c r="A95" s="146" t="s">
        <v>40</v>
      </c>
      <c r="B95" s="78"/>
      <c r="C95" s="136">
        <f>SUM(C66+C93)</f>
        <v>32249744</v>
      </c>
      <c r="D95" s="119"/>
      <c r="E95" s="136">
        <f>SUM(E66+E93)</f>
        <v>32227804</v>
      </c>
      <c r="F95" s="119"/>
      <c r="G95" s="136">
        <f>SUM(G66+G93)</f>
        <v>32053315</v>
      </c>
      <c r="H95" s="119"/>
      <c r="I95" s="136">
        <f>SUM(I66+I93)</f>
        <v>32030377</v>
      </c>
    </row>
    <row r="96" spans="1:9" ht="22.5" thickTop="1" x14ac:dyDescent="0.45"/>
  </sheetData>
  <mergeCells count="12">
    <mergeCell ref="C75:I75"/>
    <mergeCell ref="A68:C68"/>
    <mergeCell ref="C71:E71"/>
    <mergeCell ref="G71:I71"/>
    <mergeCell ref="C40:E40"/>
    <mergeCell ref="G40:I40"/>
    <mergeCell ref="C44:I44"/>
    <mergeCell ref="A1:C1"/>
    <mergeCell ref="C4:E4"/>
    <mergeCell ref="G4:I4"/>
    <mergeCell ref="C8:I8"/>
    <mergeCell ref="A37:C37"/>
  </mergeCells>
  <pageMargins left="0.8" right="0.8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zoomScaleNormal="100" zoomScaleSheetLayoutView="85" workbookViewId="0"/>
  </sheetViews>
  <sheetFormatPr defaultColWidth="9.140625" defaultRowHeight="23.25" customHeight="1" x14ac:dyDescent="0.45"/>
  <cols>
    <col min="1" max="1" width="46.140625" style="30" customWidth="1"/>
    <col min="2" max="2" width="9" style="2" customWidth="1"/>
    <col min="3" max="3" width="15.42578125" style="11" customWidth="1"/>
    <col min="4" max="4" width="0.7109375" style="11" customWidth="1"/>
    <col min="5" max="5" width="15.42578125" style="11" customWidth="1"/>
    <col min="6" max="6" width="0.7109375" style="11" customWidth="1"/>
    <col min="7" max="7" width="15.42578125" style="11" customWidth="1"/>
    <col min="8" max="8" width="0.7109375" style="11" customWidth="1"/>
    <col min="9" max="9" width="15.42578125" style="11" customWidth="1"/>
    <col min="10" max="16384" width="9.140625" style="30"/>
  </cols>
  <sheetData>
    <row r="1" spans="1:9" s="3" customFormat="1" ht="23.25" customHeight="1" x14ac:dyDescent="0.5">
      <c r="A1" s="1" t="s">
        <v>0</v>
      </c>
      <c r="B1" s="2"/>
      <c r="C1" s="11"/>
      <c r="D1" s="11"/>
      <c r="E1" s="11"/>
      <c r="F1" s="11"/>
      <c r="G1" s="11"/>
      <c r="H1" s="11"/>
      <c r="I1" s="11"/>
    </row>
    <row r="2" spans="1:9" s="3" customFormat="1" ht="23.25" customHeight="1" x14ac:dyDescent="0.5">
      <c r="A2" s="1" t="s">
        <v>41</v>
      </c>
      <c r="B2" s="2"/>
      <c r="C2" s="11"/>
      <c r="D2" s="11"/>
      <c r="E2" s="11"/>
      <c r="F2" s="11"/>
      <c r="G2" s="11"/>
      <c r="H2" s="11"/>
      <c r="I2" s="11"/>
    </row>
    <row r="3" spans="1:9" ht="24.75" customHeight="1" x14ac:dyDescent="0.5">
      <c r="A3" s="1"/>
      <c r="C3" s="18"/>
      <c r="D3" s="4"/>
      <c r="E3" s="18"/>
      <c r="F3" s="4"/>
      <c r="G3" s="4"/>
      <c r="H3" s="4"/>
      <c r="I3" s="4"/>
    </row>
    <row r="4" spans="1:9" ht="24" customHeight="1" x14ac:dyDescent="0.5">
      <c r="A4" s="1"/>
      <c r="C4" s="160" t="s">
        <v>2</v>
      </c>
      <c r="D4" s="160"/>
      <c r="E4" s="160"/>
      <c r="F4" s="4"/>
      <c r="G4" s="4"/>
      <c r="H4" s="4" t="s">
        <v>3</v>
      </c>
      <c r="I4" s="4"/>
    </row>
    <row r="5" spans="1:9" ht="24" customHeight="1" x14ac:dyDescent="0.5">
      <c r="A5" s="1"/>
      <c r="C5" s="161" t="s">
        <v>42</v>
      </c>
      <c r="D5" s="162"/>
      <c r="E5" s="162"/>
      <c r="F5" s="19"/>
      <c r="G5" s="161" t="s">
        <v>42</v>
      </c>
      <c r="H5" s="162"/>
      <c r="I5" s="162"/>
    </row>
    <row r="6" spans="1:9" ht="24" customHeight="1" x14ac:dyDescent="0.5">
      <c r="A6" s="1"/>
      <c r="C6" s="161" t="s">
        <v>43</v>
      </c>
      <c r="D6" s="161"/>
      <c r="E6" s="161"/>
      <c r="F6" s="19"/>
      <c r="G6" s="161" t="s">
        <v>43</v>
      </c>
      <c r="H6" s="161"/>
      <c r="I6" s="161"/>
    </row>
    <row r="7" spans="1:9" ht="24" customHeight="1" x14ac:dyDescent="0.45">
      <c r="A7" s="5"/>
      <c r="B7" s="65" t="s">
        <v>7</v>
      </c>
      <c r="C7" s="115">
        <v>2564</v>
      </c>
      <c r="D7" s="115"/>
      <c r="E7" s="115">
        <v>2563</v>
      </c>
      <c r="F7" s="115"/>
      <c r="G7" s="115">
        <v>2564</v>
      </c>
      <c r="H7" s="115"/>
      <c r="I7" s="115">
        <v>2563</v>
      </c>
    </row>
    <row r="8" spans="1:9" ht="23.25" customHeight="1" x14ac:dyDescent="0.45">
      <c r="A8" s="5"/>
      <c r="B8" s="65"/>
      <c r="C8" s="159" t="s">
        <v>8</v>
      </c>
      <c r="D8" s="159"/>
      <c r="E8" s="159"/>
      <c r="F8" s="159"/>
      <c r="G8" s="159"/>
      <c r="H8" s="159"/>
      <c r="I8" s="159"/>
    </row>
    <row r="9" spans="1:9" ht="23.25" customHeight="1" x14ac:dyDescent="0.45">
      <c r="A9" s="7" t="s">
        <v>44</v>
      </c>
      <c r="B9" s="65">
        <v>11</v>
      </c>
      <c r="C9" s="20">
        <v>1791414</v>
      </c>
      <c r="D9" s="14"/>
      <c r="E9" s="20">
        <v>2142970</v>
      </c>
      <c r="F9" s="12"/>
      <c r="G9" s="20">
        <v>1738373</v>
      </c>
      <c r="H9" s="12"/>
      <c r="I9" s="20">
        <v>2077594</v>
      </c>
    </row>
    <row r="10" spans="1:9" ht="23.25" customHeight="1" x14ac:dyDescent="0.45">
      <c r="A10" s="7" t="s">
        <v>45</v>
      </c>
      <c r="B10" s="65"/>
      <c r="C10" s="20">
        <v>1246107</v>
      </c>
      <c r="D10" s="14"/>
      <c r="E10" s="20">
        <v>1501212</v>
      </c>
      <c r="F10" s="12"/>
      <c r="G10" s="20">
        <v>1207065</v>
      </c>
      <c r="H10" s="12"/>
      <c r="I10" s="20">
        <v>1441131</v>
      </c>
    </row>
    <row r="11" spans="1:9" ht="23.25" customHeight="1" x14ac:dyDescent="0.45">
      <c r="A11" s="5" t="s">
        <v>46</v>
      </c>
      <c r="B11" s="65"/>
      <c r="C11" s="8">
        <f>+C9-C10</f>
        <v>545307</v>
      </c>
      <c r="D11" s="21"/>
      <c r="E11" s="8">
        <f>+E9-E10</f>
        <v>641758</v>
      </c>
      <c r="F11" s="9"/>
      <c r="G11" s="8">
        <f>+G9-G10</f>
        <v>531308</v>
      </c>
      <c r="H11" s="9"/>
      <c r="I11" s="8">
        <f>+I9-I10</f>
        <v>636463</v>
      </c>
    </row>
    <row r="12" spans="1:9" ht="15" customHeight="1" x14ac:dyDescent="0.45">
      <c r="A12" s="5"/>
      <c r="B12" s="65"/>
      <c r="C12" s="21"/>
      <c r="D12" s="21"/>
      <c r="E12" s="21"/>
      <c r="F12" s="9"/>
      <c r="G12" s="21"/>
      <c r="H12" s="9"/>
      <c r="I12" s="21"/>
    </row>
    <row r="13" spans="1:9" ht="23.25" customHeight="1" x14ac:dyDescent="0.45">
      <c r="A13" s="6" t="s">
        <v>47</v>
      </c>
      <c r="B13" s="65"/>
      <c r="C13" s="21"/>
      <c r="D13" s="21"/>
      <c r="E13" s="21"/>
      <c r="F13" s="9"/>
      <c r="G13" s="9"/>
      <c r="H13" s="9"/>
      <c r="I13" s="9"/>
    </row>
    <row r="14" spans="1:9" ht="23.25" customHeight="1" x14ac:dyDescent="0.45">
      <c r="A14" s="7" t="s">
        <v>48</v>
      </c>
      <c r="B14" s="65"/>
      <c r="C14" s="20">
        <v>27458</v>
      </c>
      <c r="D14" s="14"/>
      <c r="E14" s="20">
        <v>2998</v>
      </c>
      <c r="F14" s="12"/>
      <c r="G14" s="20">
        <v>27458</v>
      </c>
      <c r="H14" s="12"/>
      <c r="I14" s="20">
        <v>2998</v>
      </c>
    </row>
    <row r="15" spans="1:9" ht="23.25" customHeight="1" x14ac:dyDescent="0.45">
      <c r="A15" s="7" t="s">
        <v>47</v>
      </c>
      <c r="B15" s="65"/>
      <c r="C15" s="11">
        <v>43254</v>
      </c>
      <c r="D15" s="14"/>
      <c r="E15" s="11">
        <v>78322</v>
      </c>
      <c r="F15" s="12"/>
      <c r="G15" s="11">
        <v>44200</v>
      </c>
      <c r="H15" s="12"/>
      <c r="I15" s="11">
        <v>81405</v>
      </c>
    </row>
    <row r="16" spans="1:9" ht="23.25" customHeight="1" x14ac:dyDescent="0.45">
      <c r="A16" s="5" t="s">
        <v>49</v>
      </c>
      <c r="B16" s="65"/>
      <c r="C16" s="8">
        <f>+C14+C15</f>
        <v>70712</v>
      </c>
      <c r="D16" s="21"/>
      <c r="E16" s="8">
        <f>+E14+E15</f>
        <v>81320</v>
      </c>
      <c r="F16" s="9"/>
      <c r="G16" s="8">
        <f>+G14+G15</f>
        <v>71658</v>
      </c>
      <c r="H16" s="9"/>
      <c r="I16" s="8">
        <f>+I14+I15</f>
        <v>84403</v>
      </c>
    </row>
    <row r="17" spans="1:9" ht="23.25" customHeight="1" x14ac:dyDescent="0.45">
      <c r="A17" s="5" t="s">
        <v>50</v>
      </c>
      <c r="B17" s="65"/>
      <c r="C17" s="79">
        <f>+C11+C16</f>
        <v>616019</v>
      </c>
      <c r="D17" s="21"/>
      <c r="E17" s="79">
        <f>+E11+E16</f>
        <v>723078</v>
      </c>
      <c r="F17" s="9"/>
      <c r="G17" s="79">
        <f>+G11+G16</f>
        <v>602966</v>
      </c>
      <c r="H17" s="9"/>
      <c r="I17" s="79">
        <f>+I11+I16</f>
        <v>720866</v>
      </c>
    </row>
    <row r="18" spans="1:9" ht="15" customHeight="1" x14ac:dyDescent="0.45">
      <c r="A18" s="5"/>
      <c r="B18" s="65"/>
      <c r="D18" s="12"/>
      <c r="F18" s="12"/>
      <c r="H18" s="12"/>
    </row>
    <row r="19" spans="1:9" ht="23.25" customHeight="1" x14ac:dyDescent="0.45">
      <c r="A19" s="6" t="s">
        <v>51</v>
      </c>
      <c r="B19" s="65"/>
      <c r="D19" s="12"/>
      <c r="F19" s="12"/>
      <c r="H19" s="12"/>
    </row>
    <row r="20" spans="1:9" ht="23.25" customHeight="1" x14ac:dyDescent="0.45">
      <c r="A20" s="7" t="s">
        <v>110</v>
      </c>
      <c r="B20" s="65"/>
      <c r="C20" s="11">
        <v>362686</v>
      </c>
      <c r="D20" s="12"/>
      <c r="E20" s="11">
        <v>559063</v>
      </c>
      <c r="F20" s="12"/>
      <c r="G20" s="11">
        <v>359719</v>
      </c>
      <c r="H20" s="12"/>
      <c r="I20" s="11">
        <v>556269</v>
      </c>
    </row>
    <row r="21" spans="1:9" ht="23.25" customHeight="1" x14ac:dyDescent="0.45">
      <c r="A21" s="7" t="s">
        <v>52</v>
      </c>
      <c r="B21" s="65"/>
      <c r="C21" s="11">
        <v>240725</v>
      </c>
      <c r="D21" s="12"/>
      <c r="E21" s="11">
        <v>291656</v>
      </c>
      <c r="F21" s="12"/>
      <c r="G21" s="11">
        <v>244079</v>
      </c>
      <c r="H21" s="12"/>
      <c r="I21" s="11">
        <v>280062</v>
      </c>
    </row>
    <row r="22" spans="1:9" ht="23.25" customHeight="1" x14ac:dyDescent="0.45">
      <c r="A22" s="5" t="s">
        <v>54</v>
      </c>
      <c r="B22" s="65"/>
      <c r="C22" s="10">
        <f>SUM(C20:C21)</f>
        <v>603411</v>
      </c>
      <c r="D22" s="9"/>
      <c r="E22" s="10">
        <f>SUM(E20:E21)</f>
        <v>850719</v>
      </c>
      <c r="F22" s="9"/>
      <c r="G22" s="10">
        <f>SUM(G20:G21)</f>
        <v>603798</v>
      </c>
      <c r="H22" s="9"/>
      <c r="I22" s="10">
        <f>SUM(I20:I21)</f>
        <v>836331</v>
      </c>
    </row>
    <row r="23" spans="1:9" ht="15" customHeight="1" x14ac:dyDescent="0.45">
      <c r="A23" s="5"/>
      <c r="B23" s="22"/>
      <c r="C23" s="23"/>
      <c r="D23" s="23"/>
      <c r="E23" s="23"/>
      <c r="F23" s="23"/>
      <c r="G23" s="23"/>
      <c r="H23" s="23"/>
      <c r="I23" s="23"/>
    </row>
    <row r="24" spans="1:9" ht="23.25" customHeight="1" x14ac:dyDescent="0.45">
      <c r="A24" s="126" t="s">
        <v>186</v>
      </c>
      <c r="B24" s="65"/>
      <c r="C24" s="23">
        <f>C17-C22</f>
        <v>12608</v>
      </c>
      <c r="D24" s="12"/>
      <c r="E24" s="23">
        <f>E17-E22</f>
        <v>-127641</v>
      </c>
      <c r="F24" s="12"/>
      <c r="G24" s="23">
        <f>G17-G22</f>
        <v>-832</v>
      </c>
      <c r="H24" s="12"/>
      <c r="I24" s="23">
        <f>I17-I22</f>
        <v>-115465</v>
      </c>
    </row>
    <row r="25" spans="1:9" ht="23.25" customHeight="1" x14ac:dyDescent="0.45">
      <c r="A25" s="7" t="s">
        <v>53</v>
      </c>
      <c r="B25" s="65"/>
      <c r="C25" s="11">
        <v>-2516</v>
      </c>
      <c r="D25" s="12"/>
      <c r="E25" s="11">
        <v>-2614</v>
      </c>
      <c r="F25" s="12"/>
      <c r="G25" s="11">
        <v>-1959</v>
      </c>
      <c r="H25" s="12"/>
      <c r="I25" s="11">
        <v>-2068</v>
      </c>
    </row>
    <row r="26" spans="1:9" ht="23.25" customHeight="1" x14ac:dyDescent="0.45">
      <c r="A26" s="15" t="s">
        <v>190</v>
      </c>
      <c r="B26" s="65">
        <v>11</v>
      </c>
      <c r="C26" s="24">
        <v>-7757</v>
      </c>
      <c r="D26" s="12"/>
      <c r="E26" s="24">
        <v>-1570</v>
      </c>
      <c r="F26" s="12"/>
      <c r="G26" s="24">
        <v>0</v>
      </c>
      <c r="H26" s="12"/>
      <c r="I26" s="24">
        <v>0</v>
      </c>
    </row>
    <row r="27" spans="1:9" ht="23.25" customHeight="1" x14ac:dyDescent="0.45">
      <c r="A27" s="5" t="s">
        <v>196</v>
      </c>
      <c r="B27" s="65"/>
      <c r="C27" s="23">
        <f>C17-C22+C26+C25</f>
        <v>2335</v>
      </c>
      <c r="D27" s="9"/>
      <c r="E27" s="23">
        <f>E17-E22+E26+E25</f>
        <v>-131825</v>
      </c>
      <c r="F27" s="9"/>
      <c r="G27" s="23">
        <f>G17-G22+G26+G25</f>
        <v>-2791</v>
      </c>
      <c r="H27" s="9"/>
      <c r="I27" s="23">
        <f>I17-I22+I26+I25</f>
        <v>-117533</v>
      </c>
    </row>
    <row r="28" spans="1:9" ht="23.25" customHeight="1" x14ac:dyDescent="0.45">
      <c r="A28" s="7" t="s">
        <v>189</v>
      </c>
      <c r="B28" s="65">
        <v>10</v>
      </c>
      <c r="C28" s="25">
        <v>2761</v>
      </c>
      <c r="D28" s="12"/>
      <c r="E28" s="25">
        <v>12869</v>
      </c>
      <c r="F28" s="12"/>
      <c r="G28" s="25">
        <v>2843</v>
      </c>
      <c r="H28" s="14"/>
      <c r="I28" s="25">
        <v>12949</v>
      </c>
    </row>
    <row r="29" spans="1:9" ht="23.25" customHeight="1" thickBot="1" x14ac:dyDescent="0.5">
      <c r="A29" s="5" t="s">
        <v>138</v>
      </c>
      <c r="B29" s="22"/>
      <c r="C29" s="26">
        <f>SUM(C27,C28)</f>
        <v>5096</v>
      </c>
      <c r="D29" s="9"/>
      <c r="E29" s="26">
        <f>SUM(E27,E28)</f>
        <v>-118956</v>
      </c>
      <c r="F29" s="9"/>
      <c r="G29" s="26">
        <f>SUM(G27,G28)</f>
        <v>52</v>
      </c>
      <c r="H29" s="9"/>
      <c r="I29" s="26">
        <f>SUM(I27,I28)</f>
        <v>-104584</v>
      </c>
    </row>
    <row r="30" spans="1:9" s="3" customFormat="1" ht="23.25" customHeight="1" thickTop="1" x14ac:dyDescent="0.5">
      <c r="A30" s="1" t="s">
        <v>0</v>
      </c>
      <c r="B30" s="2"/>
      <c r="C30" s="11"/>
      <c r="D30" s="11"/>
      <c r="E30" s="11"/>
      <c r="F30" s="11"/>
      <c r="G30" s="11"/>
      <c r="H30" s="11"/>
      <c r="I30" s="11"/>
    </row>
    <row r="31" spans="1:9" s="3" customFormat="1" ht="23.25" customHeight="1" x14ac:dyDescent="0.5">
      <c r="A31" s="1" t="s">
        <v>41</v>
      </c>
      <c r="B31" s="2"/>
      <c r="C31" s="11"/>
      <c r="D31" s="11"/>
      <c r="E31" s="11"/>
      <c r="F31" s="11"/>
      <c r="G31" s="11"/>
      <c r="H31" s="11"/>
      <c r="I31" s="11"/>
    </row>
    <row r="32" spans="1:9" ht="24.75" customHeight="1" x14ac:dyDescent="0.5">
      <c r="A32" s="1"/>
      <c r="C32" s="18"/>
      <c r="D32" s="4"/>
      <c r="E32" s="18"/>
      <c r="F32" s="4"/>
      <c r="G32" s="4"/>
      <c r="H32" s="4"/>
      <c r="I32" s="4"/>
    </row>
    <row r="33" spans="1:9" ht="24" customHeight="1" x14ac:dyDescent="0.5">
      <c r="A33" s="1"/>
      <c r="C33" s="160" t="s">
        <v>2</v>
      </c>
      <c r="D33" s="160"/>
      <c r="E33" s="160"/>
      <c r="F33" s="4"/>
      <c r="G33" s="4"/>
      <c r="H33" s="4" t="s">
        <v>3</v>
      </c>
      <c r="I33" s="4"/>
    </row>
    <row r="34" spans="1:9" ht="24" customHeight="1" x14ac:dyDescent="0.5">
      <c r="A34" s="1"/>
      <c r="C34" s="161" t="s">
        <v>42</v>
      </c>
      <c r="D34" s="162"/>
      <c r="E34" s="162"/>
      <c r="F34" s="19"/>
      <c r="G34" s="161" t="s">
        <v>42</v>
      </c>
      <c r="H34" s="162"/>
      <c r="I34" s="162"/>
    </row>
    <row r="35" spans="1:9" ht="24" customHeight="1" x14ac:dyDescent="0.5">
      <c r="A35" s="1"/>
      <c r="C35" s="161" t="s">
        <v>43</v>
      </c>
      <c r="D35" s="161"/>
      <c r="E35" s="161"/>
      <c r="F35" s="19"/>
      <c r="G35" s="161" t="s">
        <v>43</v>
      </c>
      <c r="H35" s="161"/>
      <c r="I35" s="161"/>
    </row>
    <row r="36" spans="1:9" ht="24" customHeight="1" x14ac:dyDescent="0.45">
      <c r="A36" s="5"/>
      <c r="B36" s="65" t="s">
        <v>7</v>
      </c>
      <c r="C36" s="115">
        <v>2564</v>
      </c>
      <c r="D36" s="115"/>
      <c r="E36" s="115">
        <v>2563</v>
      </c>
      <c r="F36" s="115"/>
      <c r="G36" s="115">
        <v>2564</v>
      </c>
      <c r="H36" s="115"/>
      <c r="I36" s="115">
        <v>2563</v>
      </c>
    </row>
    <row r="37" spans="1:9" ht="23.25" customHeight="1" x14ac:dyDescent="0.45">
      <c r="A37" s="5"/>
      <c r="B37" s="65"/>
      <c r="C37" s="159" t="s">
        <v>8</v>
      </c>
      <c r="D37" s="159"/>
      <c r="E37" s="159"/>
      <c r="F37" s="159"/>
      <c r="G37" s="159"/>
      <c r="H37" s="159"/>
      <c r="I37" s="159"/>
    </row>
    <row r="38" spans="1:9" ht="23.25" customHeight="1" x14ac:dyDescent="0.45">
      <c r="A38" s="16" t="s">
        <v>57</v>
      </c>
    </row>
    <row r="39" spans="1:9" ht="23.25" customHeight="1" x14ac:dyDescent="0.45">
      <c r="A39" s="27" t="s">
        <v>103</v>
      </c>
      <c r="E39" s="66"/>
    </row>
    <row r="40" spans="1:9" ht="23.25" customHeight="1" x14ac:dyDescent="0.45">
      <c r="A40" s="27" t="s">
        <v>104</v>
      </c>
    </row>
    <row r="41" spans="1:9" ht="23.25" customHeight="1" x14ac:dyDescent="0.45">
      <c r="A41" s="17" t="s">
        <v>105</v>
      </c>
      <c r="C41" s="25">
        <v>-5650</v>
      </c>
      <c r="E41" s="25">
        <v>6292</v>
      </c>
      <c r="G41" s="25">
        <v>0</v>
      </c>
      <c r="I41" s="25">
        <v>0</v>
      </c>
    </row>
    <row r="42" spans="1:9" ht="23.25" customHeight="1" x14ac:dyDescent="0.45">
      <c r="A42" s="16" t="s">
        <v>180</v>
      </c>
      <c r="B42" s="22"/>
      <c r="C42" s="23"/>
      <c r="D42" s="23"/>
      <c r="E42" s="23"/>
      <c r="F42" s="23"/>
      <c r="G42" s="23"/>
      <c r="H42" s="23"/>
      <c r="I42" s="23"/>
    </row>
    <row r="43" spans="1:9" ht="23.25" customHeight="1" x14ac:dyDescent="0.45">
      <c r="A43" s="16" t="s">
        <v>136</v>
      </c>
      <c r="B43" s="22"/>
      <c r="C43" s="43">
        <f>SUM(C38:C41)</f>
        <v>-5650</v>
      </c>
      <c r="D43" s="23"/>
      <c r="E43" s="43">
        <f>SUM(E38:E41)</f>
        <v>6292</v>
      </c>
      <c r="F43" s="23"/>
      <c r="G43" s="43">
        <f>SUM(G38:G41)</f>
        <v>0</v>
      </c>
      <c r="H43" s="23"/>
      <c r="I43" s="43">
        <f>SUM(I38:I41)</f>
        <v>0</v>
      </c>
    </row>
    <row r="44" spans="1:9" ht="15.6" customHeight="1" x14ac:dyDescent="0.45">
      <c r="A44" s="16"/>
      <c r="B44" s="22"/>
      <c r="C44" s="23"/>
      <c r="D44" s="23"/>
      <c r="E44" s="23"/>
      <c r="F44" s="23"/>
      <c r="G44" s="23"/>
      <c r="H44" s="23"/>
      <c r="I44" s="23"/>
    </row>
    <row r="45" spans="1:9" ht="23.25" customHeight="1" x14ac:dyDescent="0.45">
      <c r="A45" s="27" t="s">
        <v>135</v>
      </c>
      <c r="B45" s="22"/>
      <c r="C45" s="23"/>
      <c r="D45" s="23"/>
      <c r="E45" s="23"/>
      <c r="F45" s="23"/>
      <c r="G45" s="23"/>
      <c r="H45" s="23"/>
      <c r="I45" s="23"/>
    </row>
    <row r="46" spans="1:9" ht="23.25" customHeight="1" x14ac:dyDescent="0.45">
      <c r="A46" s="27" t="s">
        <v>136</v>
      </c>
      <c r="B46" s="22"/>
      <c r="C46" s="23"/>
      <c r="D46" s="23"/>
      <c r="E46" s="23"/>
      <c r="F46" s="23"/>
      <c r="G46" s="23"/>
      <c r="H46" s="23"/>
      <c r="I46" s="23"/>
    </row>
    <row r="47" spans="1:9" ht="23.25" customHeight="1" x14ac:dyDescent="0.45">
      <c r="A47" s="102" t="s">
        <v>157</v>
      </c>
      <c r="B47" s="22"/>
      <c r="C47" s="23"/>
      <c r="D47" s="23"/>
      <c r="E47" s="23"/>
      <c r="F47" s="23"/>
      <c r="G47" s="13"/>
      <c r="H47" s="23"/>
      <c r="I47" s="13"/>
    </row>
    <row r="48" spans="1:9" ht="23.25" customHeight="1" x14ac:dyDescent="0.45">
      <c r="A48" s="103" t="s">
        <v>137</v>
      </c>
      <c r="B48" s="65">
        <v>12</v>
      </c>
      <c r="C48" s="13">
        <v>-393067</v>
      </c>
      <c r="D48" s="13"/>
      <c r="E48" s="13">
        <v>-814788</v>
      </c>
      <c r="F48" s="13"/>
      <c r="G48" s="13">
        <v>-393067</v>
      </c>
      <c r="H48" s="13"/>
      <c r="I48" s="13">
        <v>-814788</v>
      </c>
    </row>
    <row r="49" spans="1:9" ht="23.25" customHeight="1" x14ac:dyDescent="0.45">
      <c r="A49" s="15" t="s">
        <v>168</v>
      </c>
      <c r="B49" s="22"/>
      <c r="C49" s="13"/>
      <c r="D49" s="13"/>
      <c r="E49" s="13"/>
      <c r="F49" s="13"/>
      <c r="G49" s="13"/>
      <c r="H49" s="13"/>
      <c r="I49" s="13"/>
    </row>
    <row r="50" spans="1:9" ht="23.25" customHeight="1" x14ac:dyDescent="0.45">
      <c r="A50" s="15" t="s">
        <v>169</v>
      </c>
      <c r="B50" s="65">
        <v>10</v>
      </c>
      <c r="C50" s="24">
        <v>78613</v>
      </c>
      <c r="D50" s="13"/>
      <c r="E50" s="24">
        <v>162958</v>
      </c>
      <c r="F50" s="13"/>
      <c r="G50" s="24">
        <v>78613</v>
      </c>
      <c r="H50" s="13"/>
      <c r="I50" s="24">
        <v>162958</v>
      </c>
    </row>
    <row r="51" spans="1:9" ht="23.25" customHeight="1" x14ac:dyDescent="0.45">
      <c r="A51" s="16" t="s">
        <v>170</v>
      </c>
      <c r="B51" s="22"/>
      <c r="C51" s="23"/>
      <c r="D51" s="23"/>
      <c r="E51" s="23"/>
      <c r="F51" s="23"/>
      <c r="G51" s="23"/>
      <c r="H51" s="23"/>
      <c r="I51" s="23"/>
    </row>
    <row r="52" spans="1:9" ht="23.25" customHeight="1" x14ac:dyDescent="0.45">
      <c r="A52" s="16" t="s">
        <v>136</v>
      </c>
      <c r="B52" s="22"/>
      <c r="C52" s="43">
        <f>SUM(C47:C50)</f>
        <v>-314454</v>
      </c>
      <c r="D52" s="23"/>
      <c r="E52" s="43">
        <f>SUM(E47:E50)</f>
        <v>-651830</v>
      </c>
      <c r="F52" s="23"/>
      <c r="G52" s="43">
        <f>SUM(G47:G50)</f>
        <v>-314454</v>
      </c>
      <c r="H52" s="23"/>
      <c r="I52" s="43">
        <f>SUM(I47:I50)</f>
        <v>-651830</v>
      </c>
    </row>
    <row r="53" spans="1:9" ht="23.25" customHeight="1" x14ac:dyDescent="0.45">
      <c r="A53" s="16" t="s">
        <v>191</v>
      </c>
      <c r="C53" s="43">
        <f>C43+C52</f>
        <v>-320104</v>
      </c>
      <c r="D53" s="23"/>
      <c r="E53" s="43">
        <f>E43+E52</f>
        <v>-645538</v>
      </c>
      <c r="F53" s="23"/>
      <c r="G53" s="43">
        <f>G43+G52</f>
        <v>-314454</v>
      </c>
      <c r="H53" s="23"/>
      <c r="I53" s="43">
        <f>I43+I52</f>
        <v>-651830</v>
      </c>
    </row>
    <row r="54" spans="1:9" ht="23.25" customHeight="1" thickBot="1" x14ac:dyDescent="0.5">
      <c r="A54" s="16" t="s">
        <v>192</v>
      </c>
      <c r="C54" s="29">
        <f>SUM(C29+C53)</f>
        <v>-315008</v>
      </c>
      <c r="D54" s="23"/>
      <c r="E54" s="29">
        <f>SUM(E29+E53)</f>
        <v>-764494</v>
      </c>
      <c r="F54" s="23"/>
      <c r="G54" s="29">
        <f>SUM(G29+G53)</f>
        <v>-314402</v>
      </c>
      <c r="H54" s="23"/>
      <c r="I54" s="29">
        <f>SUM(I29+I53)</f>
        <v>-756414</v>
      </c>
    </row>
    <row r="55" spans="1:9" ht="15" customHeight="1" thickTop="1" x14ac:dyDescent="0.45">
      <c r="A55" s="5"/>
      <c r="B55" s="22"/>
      <c r="C55" s="23"/>
      <c r="D55" s="23"/>
      <c r="E55" s="23"/>
      <c r="F55" s="23"/>
      <c r="G55" s="23"/>
      <c r="H55" s="23"/>
      <c r="I55" s="23"/>
    </row>
    <row r="56" spans="1:9" ht="23.25" customHeight="1" x14ac:dyDescent="0.45">
      <c r="A56" s="16" t="s">
        <v>145</v>
      </c>
      <c r="B56" s="22"/>
      <c r="C56" s="23"/>
      <c r="D56" s="23"/>
      <c r="E56" s="23"/>
      <c r="F56" s="23"/>
      <c r="G56" s="23"/>
      <c r="H56" s="23"/>
      <c r="I56" s="23"/>
    </row>
    <row r="57" spans="1:9" ht="23.25" customHeight="1" x14ac:dyDescent="0.45">
      <c r="A57" s="15" t="s">
        <v>55</v>
      </c>
      <c r="B57" s="22"/>
      <c r="C57" s="13">
        <v>7721</v>
      </c>
      <c r="D57" s="13"/>
      <c r="E57" s="13">
        <v>-117927</v>
      </c>
      <c r="F57" s="13"/>
      <c r="G57" s="13">
        <v>52</v>
      </c>
      <c r="H57" s="13"/>
      <c r="I57" s="13">
        <v>-104584</v>
      </c>
    </row>
    <row r="58" spans="1:9" ht="23.25" customHeight="1" x14ac:dyDescent="0.45">
      <c r="A58" s="15" t="s">
        <v>56</v>
      </c>
      <c r="B58" s="22"/>
      <c r="C58" s="13">
        <v>-2625</v>
      </c>
      <c r="D58" s="23"/>
      <c r="E58" s="13">
        <v>-1029</v>
      </c>
      <c r="F58" s="13"/>
      <c r="G58" s="13">
        <v>0</v>
      </c>
      <c r="H58" s="13"/>
      <c r="I58" s="13">
        <v>0</v>
      </c>
    </row>
    <row r="59" spans="1:9" ht="23.25" customHeight="1" thickBot="1" x14ac:dyDescent="0.5">
      <c r="A59" s="16" t="s">
        <v>138</v>
      </c>
      <c r="B59" s="22"/>
      <c r="C59" s="26">
        <f>C29</f>
        <v>5096</v>
      </c>
      <c r="D59" s="9"/>
      <c r="E59" s="26">
        <f>E29</f>
        <v>-118956</v>
      </c>
      <c r="F59" s="9"/>
      <c r="G59" s="26">
        <f>G29</f>
        <v>52</v>
      </c>
      <c r="H59" s="9"/>
      <c r="I59" s="26">
        <f>I29</f>
        <v>-104584</v>
      </c>
    </row>
    <row r="60" spans="1:9" ht="15" customHeight="1" thickTop="1" x14ac:dyDescent="0.45">
      <c r="A60" s="16"/>
      <c r="C60" s="23"/>
      <c r="D60" s="23"/>
      <c r="E60" s="23"/>
      <c r="F60" s="23"/>
      <c r="G60" s="23"/>
      <c r="H60" s="23"/>
      <c r="I60" s="23"/>
    </row>
    <row r="61" spans="1:9" ht="23.25" customHeight="1" x14ac:dyDescent="0.45">
      <c r="A61" s="16" t="s">
        <v>146</v>
      </c>
      <c r="B61" s="67"/>
      <c r="C61" s="23"/>
      <c r="D61" s="23"/>
      <c r="E61" s="23"/>
      <c r="F61" s="23"/>
      <c r="G61" s="23"/>
      <c r="H61" s="23"/>
      <c r="I61" s="23"/>
    </row>
    <row r="62" spans="1:9" ht="23.25" customHeight="1" x14ac:dyDescent="0.45">
      <c r="A62" s="15" t="s">
        <v>55</v>
      </c>
      <c r="C62" s="13">
        <v>-310021</v>
      </c>
      <c r="D62" s="13"/>
      <c r="E62" s="13">
        <v>-765721</v>
      </c>
      <c r="F62" s="13"/>
      <c r="G62" s="13">
        <v>-314402</v>
      </c>
      <c r="H62" s="13"/>
      <c r="I62" s="13">
        <v>-756414</v>
      </c>
    </row>
    <row r="63" spans="1:9" ht="23.25" customHeight="1" x14ac:dyDescent="0.45">
      <c r="A63" s="15" t="s">
        <v>56</v>
      </c>
      <c r="C63" s="24">
        <v>-4987</v>
      </c>
      <c r="D63" s="23"/>
      <c r="E63" s="24">
        <v>1227</v>
      </c>
      <c r="F63" s="13"/>
      <c r="G63" s="24">
        <v>0</v>
      </c>
      <c r="H63" s="13"/>
      <c r="I63" s="24">
        <v>0</v>
      </c>
    </row>
    <row r="64" spans="1:9" ht="23.25" customHeight="1" thickBot="1" x14ac:dyDescent="0.5">
      <c r="A64" s="16" t="s">
        <v>192</v>
      </c>
      <c r="C64" s="29">
        <f>C54</f>
        <v>-315008</v>
      </c>
      <c r="D64" s="23"/>
      <c r="E64" s="29">
        <f>E54</f>
        <v>-764494</v>
      </c>
      <c r="F64" s="23"/>
      <c r="G64" s="29">
        <f>G54</f>
        <v>-314402</v>
      </c>
      <c r="H64" s="23"/>
      <c r="I64" s="29">
        <f>I54</f>
        <v>-756414</v>
      </c>
    </row>
    <row r="65" spans="1:9" ht="15" customHeight="1" thickTop="1" x14ac:dyDescent="0.45">
      <c r="A65" s="16"/>
      <c r="C65" s="23"/>
      <c r="D65" s="23"/>
      <c r="E65" s="23"/>
      <c r="F65" s="23"/>
      <c r="G65" s="23"/>
      <c r="H65" s="23"/>
      <c r="I65" s="23"/>
    </row>
    <row r="66" spans="1:9" s="71" customFormat="1" ht="24.6" customHeight="1" thickBot="1" x14ac:dyDescent="0.5">
      <c r="A66" s="16" t="s">
        <v>193</v>
      </c>
      <c r="B66" s="68"/>
      <c r="C66" s="69">
        <f>+C57/290634</f>
        <v>2.6566059029569836E-2</v>
      </c>
      <c r="D66" s="23"/>
      <c r="E66" s="69">
        <f>+E57/290634</f>
        <v>-0.40575775717913254</v>
      </c>
      <c r="F66" s="23"/>
      <c r="G66" s="69">
        <f>+G57/290634</f>
        <v>1.7891919045947825E-4</v>
      </c>
      <c r="H66" s="70"/>
      <c r="I66" s="69">
        <f>+I57/290634</f>
        <v>-0.35984778105796295</v>
      </c>
    </row>
    <row r="67" spans="1:9" ht="23.25" customHeight="1" thickTop="1" x14ac:dyDescent="0.45"/>
  </sheetData>
  <mergeCells count="12">
    <mergeCell ref="C37:I37"/>
    <mergeCell ref="C8:I8"/>
    <mergeCell ref="C33:E33"/>
    <mergeCell ref="C35:E35"/>
    <mergeCell ref="G35:I35"/>
    <mergeCell ref="C34:E34"/>
    <mergeCell ref="G34:I34"/>
    <mergeCell ref="C4:E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2"/>
  <sheetViews>
    <sheetView zoomScaleNormal="100" zoomScaleSheetLayoutView="55" workbookViewId="0"/>
  </sheetViews>
  <sheetFormatPr defaultColWidth="9.140625" defaultRowHeight="22.5" customHeight="1" x14ac:dyDescent="0.45"/>
  <cols>
    <col min="1" max="1" width="41.5703125" style="45" customWidth="1"/>
    <col min="2" max="2" width="9.42578125" style="45" customWidth="1"/>
    <col min="3" max="3" width="13.140625" style="18" customWidth="1"/>
    <col min="4" max="4" width="0.85546875" style="18" customWidth="1"/>
    <col min="5" max="5" width="13.140625" style="18" customWidth="1"/>
    <col min="6" max="6" width="0.85546875" style="18" customWidth="1"/>
    <col min="7" max="7" width="13.140625" style="18" customWidth="1"/>
    <col min="8" max="8" width="0.85546875" style="18" customWidth="1"/>
    <col min="9" max="9" width="13.140625" style="18" customWidth="1"/>
    <col min="10" max="10" width="0.85546875" style="18" customWidth="1"/>
    <col min="11" max="11" width="13.140625" style="18" customWidth="1"/>
    <col min="12" max="12" width="0.85546875" style="18" customWidth="1"/>
    <col min="13" max="13" width="13.140625" style="18" customWidth="1"/>
    <col min="14" max="14" width="0.85546875" style="18" customWidth="1"/>
    <col min="15" max="15" width="13.140625" style="18" customWidth="1"/>
    <col min="16" max="16" width="0.85546875" style="18" customWidth="1"/>
    <col min="17" max="17" width="16.85546875" style="18" customWidth="1"/>
    <col min="18" max="18" width="0.85546875" style="18" customWidth="1"/>
    <col min="19" max="19" width="13.140625" style="18" customWidth="1"/>
    <col min="20" max="20" width="0.85546875" style="18" customWidth="1"/>
    <col min="21" max="21" width="13.140625" style="18" customWidth="1"/>
    <col min="22" max="22" width="0.85546875" style="18" customWidth="1"/>
    <col min="23" max="23" width="13.140625" style="18" customWidth="1"/>
    <col min="24" max="24" width="0.85546875" style="18" customWidth="1"/>
    <col min="25" max="25" width="13.140625" style="63" customWidth="1"/>
    <col min="26" max="26" width="0.85546875" style="45" customWidth="1"/>
    <col min="27" max="27" width="14.85546875" style="45" customWidth="1"/>
    <col min="28" max="16384" width="9.140625" style="45"/>
  </cols>
  <sheetData>
    <row r="1" spans="1:27" s="3" customFormat="1" ht="23.25" customHeight="1" x14ac:dyDescent="0.5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62"/>
    </row>
    <row r="2" spans="1:27" s="3" customFormat="1" ht="23.25" customHeight="1" x14ac:dyDescent="0.5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62"/>
    </row>
    <row r="3" spans="1:27" s="3" customFormat="1" ht="23.25" customHeight="1" x14ac:dyDescent="0.5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21.75" customHeight="1" x14ac:dyDescent="0.45">
      <c r="A4" s="31"/>
      <c r="B4" s="31"/>
      <c r="C4" s="163" t="s">
        <v>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</row>
    <row r="5" spans="1:27" s="31" customFormat="1" ht="21.75" customHeight="1" x14ac:dyDescent="0.45">
      <c r="C5" s="18"/>
      <c r="D5" s="18"/>
      <c r="E5" s="18"/>
      <c r="F5" s="18"/>
      <c r="G5" s="18"/>
      <c r="H5" s="18"/>
      <c r="I5" s="164" t="s">
        <v>35</v>
      </c>
      <c r="J5" s="164"/>
      <c r="K5" s="164"/>
      <c r="L5" s="164"/>
      <c r="M5" s="164"/>
      <c r="N5" s="18"/>
      <c r="O5" s="164" t="s">
        <v>36</v>
      </c>
      <c r="P5" s="164"/>
      <c r="Q5" s="164"/>
      <c r="R5" s="164"/>
      <c r="S5" s="164"/>
      <c r="T5" s="164"/>
      <c r="U5" s="164"/>
      <c r="V5" s="18"/>
      <c r="W5" s="18"/>
      <c r="X5" s="18"/>
      <c r="Y5" s="64"/>
    </row>
    <row r="6" spans="1:27" s="31" customFormat="1" ht="21.75" customHeight="1" x14ac:dyDescent="0.45">
      <c r="C6" s="18"/>
      <c r="D6" s="18"/>
      <c r="E6" s="18"/>
      <c r="F6" s="18"/>
      <c r="G6" s="18"/>
      <c r="H6" s="18"/>
      <c r="I6" s="77"/>
      <c r="J6" s="77"/>
      <c r="K6" s="77"/>
      <c r="L6" s="77"/>
      <c r="M6" s="77"/>
      <c r="N6" s="18"/>
      <c r="O6" s="95"/>
      <c r="P6" s="54"/>
      <c r="Q6" s="95"/>
      <c r="R6" s="54"/>
      <c r="S6" s="95" t="s">
        <v>128</v>
      </c>
      <c r="T6" s="54"/>
      <c r="U6" s="18"/>
      <c r="V6" s="18"/>
      <c r="W6" s="18"/>
      <c r="X6" s="18"/>
      <c r="Y6" s="64"/>
    </row>
    <row r="7" spans="1:27" s="31" customFormat="1" ht="21.75" customHeight="1" x14ac:dyDescent="0.45">
      <c r="C7" s="18"/>
      <c r="D7" s="18"/>
      <c r="E7" s="18"/>
      <c r="F7" s="18"/>
      <c r="G7" s="18"/>
      <c r="H7" s="18"/>
      <c r="I7" s="11"/>
      <c r="J7" s="11"/>
      <c r="K7" s="11"/>
      <c r="L7" s="11"/>
      <c r="M7" s="11"/>
      <c r="N7" s="18"/>
      <c r="O7" s="95"/>
      <c r="P7" s="54"/>
      <c r="Q7" s="92"/>
      <c r="R7" s="54"/>
      <c r="S7" s="95" t="s">
        <v>129</v>
      </c>
      <c r="T7" s="54"/>
      <c r="U7" s="33"/>
      <c r="V7" s="18"/>
      <c r="W7" s="18"/>
      <c r="X7" s="18"/>
      <c r="Y7" s="64"/>
    </row>
    <row r="8" spans="1:27" s="31" customFormat="1" ht="21.75" customHeight="1" x14ac:dyDescent="0.45">
      <c r="C8" s="33"/>
      <c r="D8" s="33"/>
      <c r="E8" s="33"/>
      <c r="F8" s="33"/>
      <c r="G8" s="33"/>
      <c r="H8" s="33"/>
      <c r="I8" s="165"/>
      <c r="J8" s="165"/>
      <c r="K8" s="165"/>
      <c r="L8" s="33"/>
      <c r="M8" s="33"/>
      <c r="N8" s="33"/>
      <c r="O8" s="155"/>
      <c r="P8" s="76"/>
      <c r="Q8" s="151"/>
      <c r="R8" s="76"/>
      <c r="S8" s="155" t="s">
        <v>112</v>
      </c>
      <c r="T8" s="76"/>
      <c r="U8" s="33" t="s">
        <v>107</v>
      </c>
      <c r="V8" s="33"/>
      <c r="W8" s="33"/>
      <c r="X8" s="33"/>
      <c r="Y8" s="151"/>
      <c r="Z8" s="30"/>
      <c r="AA8" s="150"/>
    </row>
    <row r="9" spans="1:27" s="31" customFormat="1" ht="21.75" customHeight="1" x14ac:dyDescent="0.45">
      <c r="C9" s="33" t="s">
        <v>59</v>
      </c>
      <c r="D9" s="33"/>
      <c r="E9" s="153" t="s">
        <v>61</v>
      </c>
      <c r="F9" s="33"/>
      <c r="G9" s="33"/>
      <c r="H9" s="33"/>
      <c r="I9" s="153"/>
      <c r="J9" s="153"/>
      <c r="K9" s="153"/>
      <c r="L9" s="33"/>
      <c r="M9" s="33"/>
      <c r="N9" s="33"/>
      <c r="O9" s="155" t="s">
        <v>171</v>
      </c>
      <c r="P9" s="76"/>
      <c r="Q9" s="155" t="s">
        <v>171</v>
      </c>
      <c r="R9" s="76"/>
      <c r="S9" s="155" t="s">
        <v>134</v>
      </c>
      <c r="T9" s="76"/>
      <c r="U9" s="33" t="s">
        <v>106</v>
      </c>
      <c r="V9" s="33"/>
      <c r="W9" s="153" t="s">
        <v>63</v>
      </c>
      <c r="X9" s="153"/>
      <c r="Y9" s="151" t="s">
        <v>71</v>
      </c>
      <c r="Z9" s="46"/>
      <c r="AA9" s="47"/>
    </row>
    <row r="10" spans="1:27" s="31" customFormat="1" ht="21.75" customHeight="1" x14ac:dyDescent="0.45">
      <c r="C10" s="153" t="s">
        <v>60</v>
      </c>
      <c r="D10" s="153"/>
      <c r="E10" s="153" t="s">
        <v>218</v>
      </c>
      <c r="F10" s="153"/>
      <c r="G10" s="153" t="s">
        <v>62</v>
      </c>
      <c r="H10" s="153"/>
      <c r="I10" s="153" t="s">
        <v>111</v>
      </c>
      <c r="J10" s="153"/>
      <c r="K10" s="153"/>
      <c r="L10" s="153"/>
      <c r="M10" s="153" t="s">
        <v>72</v>
      </c>
      <c r="N10" s="153"/>
      <c r="O10" s="155" t="s">
        <v>172</v>
      </c>
      <c r="P10" s="54"/>
      <c r="Q10" s="155" t="s">
        <v>173</v>
      </c>
      <c r="R10" s="54"/>
      <c r="S10" s="155" t="s">
        <v>130</v>
      </c>
      <c r="T10" s="54"/>
      <c r="U10" s="153" t="s">
        <v>108</v>
      </c>
      <c r="V10" s="153"/>
      <c r="W10" s="153" t="s">
        <v>99</v>
      </c>
      <c r="X10" s="153"/>
      <c r="Y10" s="151" t="s">
        <v>73</v>
      </c>
      <c r="Z10" s="46"/>
      <c r="AA10" s="151" t="s">
        <v>63</v>
      </c>
    </row>
    <row r="11" spans="1:27" s="31" customFormat="1" ht="23.25" customHeight="1" x14ac:dyDescent="0.45">
      <c r="B11" s="78"/>
      <c r="C11" s="153" t="s">
        <v>64</v>
      </c>
      <c r="D11" s="153"/>
      <c r="E11" s="153" t="s">
        <v>219</v>
      </c>
      <c r="F11" s="153"/>
      <c r="G11" s="153" t="s">
        <v>65</v>
      </c>
      <c r="H11" s="153"/>
      <c r="I11" s="153" t="s">
        <v>66</v>
      </c>
      <c r="J11" s="153"/>
      <c r="K11" s="153" t="s">
        <v>67</v>
      </c>
      <c r="L11" s="153"/>
      <c r="M11" s="153" t="s">
        <v>74</v>
      </c>
      <c r="N11" s="153"/>
      <c r="O11" s="155" t="s">
        <v>75</v>
      </c>
      <c r="P11" s="54"/>
      <c r="Q11" s="155" t="s">
        <v>174</v>
      </c>
      <c r="R11" s="54"/>
      <c r="S11" s="155" t="s">
        <v>71</v>
      </c>
      <c r="T11" s="54"/>
      <c r="U11" s="153" t="s">
        <v>69</v>
      </c>
      <c r="V11" s="153"/>
      <c r="W11" s="33" t="s">
        <v>98</v>
      </c>
      <c r="X11" s="33"/>
      <c r="Y11" s="151" t="s">
        <v>76</v>
      </c>
      <c r="Z11" s="46"/>
      <c r="AA11" s="151" t="s">
        <v>69</v>
      </c>
    </row>
    <row r="12" spans="1:27" ht="23.25" customHeight="1" x14ac:dyDescent="0.45">
      <c r="C12" s="166" t="s">
        <v>8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</row>
    <row r="13" spans="1:27" ht="23.25" customHeight="1" x14ac:dyDescent="0.45">
      <c r="A13" s="16" t="s">
        <v>124</v>
      </c>
      <c r="B13" s="16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</row>
    <row r="14" spans="1:27" ht="23.25" customHeight="1" x14ac:dyDescent="0.45">
      <c r="A14" s="16" t="s">
        <v>125</v>
      </c>
      <c r="B14" s="156"/>
      <c r="C14" s="52">
        <v>290634</v>
      </c>
      <c r="D14" s="52"/>
      <c r="E14" s="52">
        <v>1487144</v>
      </c>
      <c r="F14" s="52"/>
      <c r="G14" s="52">
        <v>51433</v>
      </c>
      <c r="H14" s="52"/>
      <c r="I14" s="52">
        <v>50000</v>
      </c>
      <c r="J14" s="52"/>
      <c r="K14" s="52">
        <v>1961197</v>
      </c>
      <c r="L14" s="52"/>
      <c r="M14" s="52">
        <v>11818279</v>
      </c>
      <c r="N14" s="52"/>
      <c r="O14" s="52">
        <v>-3338</v>
      </c>
      <c r="P14" s="52"/>
      <c r="Q14" s="52">
        <v>11622732</v>
      </c>
      <c r="R14" s="52"/>
      <c r="S14" s="52">
        <v>536</v>
      </c>
      <c r="T14" s="52"/>
      <c r="U14" s="52">
        <v>11619930</v>
      </c>
      <c r="V14" s="52"/>
      <c r="W14" s="52">
        <v>27278617</v>
      </c>
      <c r="X14" s="52"/>
      <c r="Y14" s="52">
        <v>-4710</v>
      </c>
      <c r="Z14" s="77"/>
      <c r="AA14" s="52">
        <v>27273907</v>
      </c>
    </row>
    <row r="15" spans="1:27" ht="13.5" customHeight="1" x14ac:dyDescent="0.45">
      <c r="A15" s="16"/>
      <c r="B15" s="1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18"/>
      <c r="Z15" s="31"/>
      <c r="AA15" s="31"/>
    </row>
    <row r="16" spans="1:27" ht="23.25" customHeight="1" x14ac:dyDescent="0.45">
      <c r="A16" s="16" t="s">
        <v>70</v>
      </c>
      <c r="B16" s="16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31"/>
      <c r="AA16" s="87"/>
    </row>
    <row r="17" spans="1:27" ht="23.25" customHeight="1" x14ac:dyDescent="0.45">
      <c r="A17" s="37" t="s">
        <v>182</v>
      </c>
      <c r="B17" s="37"/>
      <c r="C17" s="11">
        <v>0</v>
      </c>
      <c r="D17" s="87"/>
      <c r="E17" s="11">
        <v>0</v>
      </c>
      <c r="F17" s="87"/>
      <c r="G17" s="11">
        <v>0</v>
      </c>
      <c r="H17" s="87"/>
      <c r="I17" s="11">
        <v>0</v>
      </c>
      <c r="J17" s="87"/>
      <c r="K17" s="11">
        <v>0</v>
      </c>
      <c r="L17" s="87"/>
      <c r="M17" s="11">
        <v>-117927</v>
      </c>
      <c r="N17" s="20"/>
      <c r="O17" s="11">
        <v>0</v>
      </c>
      <c r="P17" s="20"/>
      <c r="Q17" s="11">
        <v>0</v>
      </c>
      <c r="R17" s="11"/>
      <c r="S17" s="11">
        <v>0</v>
      </c>
      <c r="T17" s="11"/>
      <c r="U17" s="11">
        <v>0</v>
      </c>
      <c r="V17" s="49"/>
      <c r="W17" s="49">
        <f>SUM(U17,C17:M17)</f>
        <v>-117927</v>
      </c>
      <c r="X17" s="20"/>
      <c r="Y17" s="11">
        <v>-1029</v>
      </c>
      <c r="Z17" s="31"/>
      <c r="AA17" s="20">
        <f>SUM(W17+Y17)</f>
        <v>-118956</v>
      </c>
    </row>
    <row r="18" spans="1:27" ht="23.25" customHeight="1" x14ac:dyDescent="0.45">
      <c r="A18" s="37" t="s">
        <v>57</v>
      </c>
      <c r="B18" s="37"/>
      <c r="C18" s="25">
        <v>0</v>
      </c>
      <c r="D18" s="33"/>
      <c r="E18" s="25">
        <v>0</v>
      </c>
      <c r="F18" s="33"/>
      <c r="G18" s="25">
        <v>0</v>
      </c>
      <c r="H18" s="33"/>
      <c r="I18" s="25">
        <v>0</v>
      </c>
      <c r="J18" s="87"/>
      <c r="K18" s="25">
        <v>0</v>
      </c>
      <c r="L18" s="87"/>
      <c r="M18" s="25">
        <v>0</v>
      </c>
      <c r="N18" s="87"/>
      <c r="O18" s="24">
        <v>4036</v>
      </c>
      <c r="P18" s="87"/>
      <c r="Q18" s="20">
        <v>-651830</v>
      </c>
      <c r="R18" s="20"/>
      <c r="S18" s="20">
        <v>0</v>
      </c>
      <c r="T18" s="20"/>
      <c r="U18" s="20">
        <f>SUM(O18:T18)</f>
        <v>-647794</v>
      </c>
      <c r="V18" s="50"/>
      <c r="W18" s="49">
        <f>SUM(U18,C18:M18)</f>
        <v>-647794</v>
      </c>
      <c r="X18" s="20"/>
      <c r="Y18" s="13">
        <v>2256</v>
      </c>
      <c r="Z18" s="31"/>
      <c r="AA18" s="38">
        <f>W18+Y18</f>
        <v>-645538</v>
      </c>
    </row>
    <row r="19" spans="1:27" ht="23.25" customHeight="1" x14ac:dyDescent="0.45">
      <c r="A19" s="39" t="s">
        <v>118</v>
      </c>
      <c r="B19" s="39"/>
      <c r="C19" s="43">
        <f>SUM(C17:C18)</f>
        <v>0</v>
      </c>
      <c r="D19" s="40"/>
      <c r="E19" s="43">
        <f>SUM(E17:E18)</f>
        <v>0</v>
      </c>
      <c r="F19" s="40"/>
      <c r="G19" s="43">
        <f>SUM(G17:G18)</f>
        <v>0</v>
      </c>
      <c r="H19" s="40"/>
      <c r="I19" s="43">
        <f>SUM(I17:I18)</f>
        <v>0</v>
      </c>
      <c r="J19" s="41"/>
      <c r="K19" s="43">
        <f>SUM(K17:K18)</f>
        <v>0</v>
      </c>
      <c r="L19" s="41"/>
      <c r="M19" s="43">
        <f>SUM(M17:M18)</f>
        <v>-117927</v>
      </c>
      <c r="N19" s="41"/>
      <c r="O19" s="43">
        <f>SUM(O17:O18)</f>
        <v>4036</v>
      </c>
      <c r="P19" s="41"/>
      <c r="Q19" s="51">
        <f>SUM(Q17:Q18)</f>
        <v>-651830</v>
      </c>
      <c r="R19" s="88"/>
      <c r="S19" s="51">
        <f>SUM(S17:S18)</f>
        <v>0</v>
      </c>
      <c r="T19" s="88"/>
      <c r="U19" s="51">
        <f>SUM(U17:U18)</f>
        <v>-647794</v>
      </c>
      <c r="V19" s="41"/>
      <c r="W19" s="51">
        <f>SUM(W17:W18)</f>
        <v>-765721</v>
      </c>
      <c r="X19" s="88"/>
      <c r="Y19" s="51">
        <f>SUM(Y17:Y18)</f>
        <v>1227</v>
      </c>
      <c r="Z19" s="31"/>
      <c r="AA19" s="51">
        <f>W19+Y19</f>
        <v>-764494</v>
      </c>
    </row>
    <row r="20" spans="1:27" ht="13.5" customHeight="1" x14ac:dyDescent="0.45">
      <c r="A20" s="16"/>
      <c r="B20" s="16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34"/>
      <c r="Y20" s="52"/>
      <c r="Z20" s="31"/>
      <c r="AA20" s="52"/>
    </row>
    <row r="21" spans="1:27" s="39" customFormat="1" ht="23.25" customHeight="1" thickBot="1" x14ac:dyDescent="0.5">
      <c r="A21" s="39" t="s">
        <v>126</v>
      </c>
      <c r="C21" s="44">
        <f>C19+C14</f>
        <v>290634</v>
      </c>
      <c r="D21" s="88"/>
      <c r="E21" s="44">
        <f>E19+E14</f>
        <v>1487144</v>
      </c>
      <c r="F21" s="88"/>
      <c r="G21" s="44">
        <f>G19+G14</f>
        <v>51433</v>
      </c>
      <c r="H21" s="88"/>
      <c r="I21" s="44">
        <f>I19+I14</f>
        <v>50000</v>
      </c>
      <c r="J21" s="88"/>
      <c r="K21" s="44">
        <f>K19+K14</f>
        <v>1961197</v>
      </c>
      <c r="L21" s="88"/>
      <c r="M21" s="44">
        <f>M19+M14</f>
        <v>11700352</v>
      </c>
      <c r="N21" s="88"/>
      <c r="O21" s="44">
        <f>O19+O14</f>
        <v>698</v>
      </c>
      <c r="P21" s="88"/>
      <c r="Q21" s="44">
        <f>Q19+Q14</f>
        <v>10970902</v>
      </c>
      <c r="R21" s="88"/>
      <c r="S21" s="44">
        <f>S19+S14</f>
        <v>536</v>
      </c>
      <c r="T21" s="88"/>
      <c r="U21" s="44">
        <f>U19+U14</f>
        <v>10972136</v>
      </c>
      <c r="V21" s="88"/>
      <c r="W21" s="44">
        <f>W19+W14</f>
        <v>26512896</v>
      </c>
      <c r="Y21" s="44">
        <f>Y19+Y14</f>
        <v>-3483</v>
      </c>
      <c r="AA21" s="44">
        <f>AA19+AA14</f>
        <v>26509413</v>
      </c>
    </row>
    <row r="22" spans="1:27" ht="22.5" customHeight="1" thickTop="1" x14ac:dyDescent="0.45"/>
  </sheetData>
  <mergeCells count="5"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9"/>
  <sheetViews>
    <sheetView topLeftCell="C16" zoomScaleNormal="100" zoomScaleSheetLayoutView="55" workbookViewId="0"/>
  </sheetViews>
  <sheetFormatPr defaultColWidth="9.140625" defaultRowHeight="21.75" x14ac:dyDescent="0.45"/>
  <cols>
    <col min="1" max="1" width="41.5703125" style="45" customWidth="1"/>
    <col min="2" max="2" width="9.42578125" style="45" customWidth="1"/>
    <col min="3" max="3" width="13.140625" style="18" customWidth="1"/>
    <col min="4" max="4" width="0.85546875" style="18" customWidth="1"/>
    <col min="5" max="5" width="13.140625" style="18" customWidth="1"/>
    <col min="6" max="6" width="0.85546875" style="18" customWidth="1"/>
    <col min="7" max="7" width="13.140625" style="18" customWidth="1"/>
    <col min="8" max="8" width="0.85546875" style="18" customWidth="1"/>
    <col min="9" max="9" width="13.140625" style="18" customWidth="1"/>
    <col min="10" max="10" width="0.85546875" style="18" customWidth="1"/>
    <col min="11" max="11" width="13.140625" style="18" customWidth="1"/>
    <col min="12" max="12" width="0.85546875" style="18" customWidth="1"/>
    <col min="13" max="13" width="13.140625" style="18" customWidth="1"/>
    <col min="14" max="14" width="0.85546875" style="18" customWidth="1"/>
    <col min="15" max="15" width="13.140625" style="18" customWidth="1"/>
    <col min="16" max="16" width="0.85546875" style="18" customWidth="1"/>
    <col min="17" max="17" width="16.85546875" style="18" customWidth="1"/>
    <col min="18" max="18" width="0.85546875" style="18" customWidth="1"/>
    <col min="19" max="19" width="13.140625" style="18" customWidth="1"/>
    <col min="20" max="20" width="0.85546875" style="18" customWidth="1"/>
    <col min="21" max="21" width="13.140625" style="18" customWidth="1"/>
    <col min="22" max="22" width="0.85546875" style="18" customWidth="1"/>
    <col min="23" max="23" width="13.140625" style="18" customWidth="1"/>
    <col min="24" max="24" width="0.85546875" style="18" customWidth="1"/>
    <col min="25" max="25" width="13.140625" style="63" customWidth="1"/>
    <col min="26" max="26" width="0.85546875" style="45" customWidth="1"/>
    <col min="27" max="27" width="14.85546875" style="45" customWidth="1"/>
    <col min="28" max="16384" width="9.140625" style="45"/>
  </cols>
  <sheetData>
    <row r="1" spans="1:27" s="3" customFormat="1" ht="23.25" customHeight="1" x14ac:dyDescent="0.5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62"/>
    </row>
    <row r="2" spans="1:27" s="3" customFormat="1" ht="23.25" customHeight="1" x14ac:dyDescent="0.5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62"/>
    </row>
    <row r="3" spans="1:27" s="3" customFormat="1" ht="23.25" customHeight="1" x14ac:dyDescent="0.5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21.75" customHeight="1" x14ac:dyDescent="0.45">
      <c r="A4" s="31"/>
      <c r="B4" s="31"/>
      <c r="C4" s="163" t="s">
        <v>2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</row>
    <row r="5" spans="1:27" s="31" customFormat="1" ht="21.75" customHeight="1" x14ac:dyDescent="0.45">
      <c r="C5" s="18"/>
      <c r="D5" s="18"/>
      <c r="E5" s="18"/>
      <c r="F5" s="18"/>
      <c r="G5" s="18"/>
      <c r="H5" s="18"/>
      <c r="I5" s="164" t="s">
        <v>35</v>
      </c>
      <c r="J5" s="164"/>
      <c r="K5" s="164"/>
      <c r="L5" s="164"/>
      <c r="M5" s="164"/>
      <c r="N5" s="18"/>
      <c r="O5" s="164" t="s">
        <v>36</v>
      </c>
      <c r="P5" s="164"/>
      <c r="Q5" s="164"/>
      <c r="R5" s="164"/>
      <c r="S5" s="164"/>
      <c r="T5" s="164"/>
      <c r="U5" s="164"/>
      <c r="V5" s="18"/>
      <c r="W5" s="18"/>
      <c r="X5" s="18"/>
      <c r="Y5" s="64"/>
    </row>
    <row r="6" spans="1:27" s="31" customFormat="1" ht="21.75" customHeight="1" x14ac:dyDescent="0.45">
      <c r="C6" s="18"/>
      <c r="D6" s="18"/>
      <c r="E6" s="18"/>
      <c r="F6" s="18"/>
      <c r="G6" s="18"/>
      <c r="H6" s="18"/>
      <c r="I6" s="77"/>
      <c r="J6" s="77"/>
      <c r="K6" s="77"/>
      <c r="L6" s="77"/>
      <c r="M6" s="77"/>
      <c r="N6" s="18"/>
      <c r="O6" s="85"/>
      <c r="P6" s="54"/>
      <c r="Q6" s="90"/>
      <c r="R6" s="54"/>
      <c r="S6" s="85" t="s">
        <v>128</v>
      </c>
      <c r="T6" s="54"/>
      <c r="U6" s="18"/>
      <c r="V6" s="18"/>
      <c r="W6" s="18"/>
      <c r="X6" s="18"/>
      <c r="Y6" s="64"/>
    </row>
    <row r="7" spans="1:27" s="31" customFormat="1" ht="21.75" customHeight="1" x14ac:dyDescent="0.45">
      <c r="C7" s="18"/>
      <c r="D7" s="18"/>
      <c r="E7" s="18"/>
      <c r="F7" s="18"/>
      <c r="G7" s="18"/>
      <c r="H7" s="18"/>
      <c r="I7" s="11"/>
      <c r="J7" s="11"/>
      <c r="K7" s="11"/>
      <c r="L7" s="11"/>
      <c r="M7" s="11"/>
      <c r="N7" s="18"/>
      <c r="O7" s="85"/>
      <c r="P7" s="54"/>
      <c r="Q7" s="89"/>
      <c r="R7" s="54"/>
      <c r="S7" s="85" t="s">
        <v>129</v>
      </c>
      <c r="T7" s="54"/>
      <c r="U7" s="33"/>
      <c r="V7" s="18"/>
      <c r="W7" s="18"/>
      <c r="X7" s="18"/>
      <c r="Y7" s="64"/>
    </row>
    <row r="8" spans="1:27" s="31" customFormat="1" ht="21.75" customHeight="1" x14ac:dyDescent="0.45">
      <c r="C8" s="33"/>
      <c r="D8" s="33"/>
      <c r="E8" s="33"/>
      <c r="F8" s="33"/>
      <c r="G8" s="33"/>
      <c r="H8" s="33"/>
      <c r="I8" s="165"/>
      <c r="J8" s="165"/>
      <c r="K8" s="165"/>
      <c r="L8" s="33"/>
      <c r="M8" s="33"/>
      <c r="N8" s="33"/>
      <c r="O8" s="85"/>
      <c r="P8" s="76"/>
      <c r="Q8" s="89"/>
      <c r="R8" s="76"/>
      <c r="S8" s="85" t="s">
        <v>112</v>
      </c>
      <c r="T8" s="76"/>
      <c r="U8" s="33" t="s">
        <v>107</v>
      </c>
      <c r="V8" s="33"/>
      <c r="W8" s="33"/>
      <c r="X8" s="33"/>
      <c r="Y8" s="82"/>
      <c r="Z8" s="30"/>
      <c r="AA8" s="81"/>
    </row>
    <row r="9" spans="1:27" s="31" customFormat="1" ht="21.75" customHeight="1" x14ac:dyDescent="0.45">
      <c r="C9" s="33" t="s">
        <v>59</v>
      </c>
      <c r="D9" s="33"/>
      <c r="E9" s="153" t="s">
        <v>61</v>
      </c>
      <c r="F9" s="33"/>
      <c r="G9" s="33"/>
      <c r="H9" s="33"/>
      <c r="I9" s="153"/>
      <c r="J9" s="153"/>
      <c r="K9" s="153"/>
      <c r="L9" s="33"/>
      <c r="M9" s="33"/>
      <c r="N9" s="33"/>
      <c r="O9" s="155" t="s">
        <v>171</v>
      </c>
      <c r="P9" s="76"/>
      <c r="Q9" s="155" t="s">
        <v>171</v>
      </c>
      <c r="R9" s="76"/>
      <c r="S9" s="155" t="s">
        <v>134</v>
      </c>
      <c r="T9" s="76"/>
      <c r="U9" s="33" t="s">
        <v>106</v>
      </c>
      <c r="V9" s="33"/>
      <c r="W9" s="153" t="s">
        <v>63</v>
      </c>
      <c r="X9" s="153"/>
      <c r="Y9" s="151" t="s">
        <v>71</v>
      </c>
      <c r="Z9" s="46"/>
      <c r="AA9" s="47"/>
    </row>
    <row r="10" spans="1:27" s="31" customFormat="1" ht="21.75" customHeight="1" x14ac:dyDescent="0.45">
      <c r="C10" s="153" t="s">
        <v>60</v>
      </c>
      <c r="D10" s="153"/>
      <c r="E10" s="153" t="s">
        <v>218</v>
      </c>
      <c r="F10" s="153"/>
      <c r="G10" s="153" t="s">
        <v>62</v>
      </c>
      <c r="H10" s="153"/>
      <c r="I10" s="153" t="s">
        <v>111</v>
      </c>
      <c r="J10" s="153"/>
      <c r="K10" s="153"/>
      <c r="L10" s="153"/>
      <c r="M10" s="153" t="s">
        <v>72</v>
      </c>
      <c r="N10" s="153"/>
      <c r="O10" s="155" t="s">
        <v>172</v>
      </c>
      <c r="P10" s="54"/>
      <c r="Q10" s="155" t="s">
        <v>173</v>
      </c>
      <c r="R10" s="54"/>
      <c r="S10" s="155" t="s">
        <v>130</v>
      </c>
      <c r="T10" s="54"/>
      <c r="U10" s="153" t="s">
        <v>108</v>
      </c>
      <c r="V10" s="153"/>
      <c r="W10" s="153" t="s">
        <v>99</v>
      </c>
      <c r="X10" s="153"/>
      <c r="Y10" s="151" t="s">
        <v>73</v>
      </c>
      <c r="Z10" s="46"/>
      <c r="AA10" s="151" t="s">
        <v>63</v>
      </c>
    </row>
    <row r="11" spans="1:27" s="31" customFormat="1" ht="23.25" customHeight="1" x14ac:dyDescent="0.45">
      <c r="B11" s="78"/>
      <c r="C11" s="153" t="s">
        <v>64</v>
      </c>
      <c r="D11" s="153"/>
      <c r="E11" s="153" t="s">
        <v>219</v>
      </c>
      <c r="F11" s="153"/>
      <c r="G11" s="153" t="s">
        <v>65</v>
      </c>
      <c r="H11" s="153"/>
      <c r="I11" s="153" t="s">
        <v>66</v>
      </c>
      <c r="J11" s="153"/>
      <c r="K11" s="153" t="s">
        <v>67</v>
      </c>
      <c r="L11" s="153"/>
      <c r="M11" s="153" t="s">
        <v>74</v>
      </c>
      <c r="N11" s="153"/>
      <c r="O11" s="155" t="s">
        <v>75</v>
      </c>
      <c r="P11" s="54"/>
      <c r="Q11" s="155" t="s">
        <v>174</v>
      </c>
      <c r="R11" s="54"/>
      <c r="S11" s="155" t="s">
        <v>71</v>
      </c>
      <c r="T11" s="54"/>
      <c r="U11" s="153" t="s">
        <v>69</v>
      </c>
      <c r="V11" s="153"/>
      <c r="W11" s="33" t="s">
        <v>98</v>
      </c>
      <c r="X11" s="33"/>
      <c r="Y11" s="151" t="s">
        <v>76</v>
      </c>
      <c r="Z11" s="46"/>
      <c r="AA11" s="151" t="s">
        <v>69</v>
      </c>
    </row>
    <row r="12" spans="1:27" ht="23.25" customHeight="1" x14ac:dyDescent="0.45">
      <c r="C12" s="166" t="s">
        <v>8</v>
      </c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</row>
    <row r="13" spans="1:27" ht="23.1" customHeight="1" x14ac:dyDescent="0.45">
      <c r="A13" s="16" t="s">
        <v>166</v>
      </c>
      <c r="B13" s="16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</row>
    <row r="14" spans="1:27" ht="23.25" customHeight="1" x14ac:dyDescent="0.45">
      <c r="A14" s="16" t="s">
        <v>181</v>
      </c>
      <c r="B14" s="16"/>
      <c r="C14" s="52">
        <v>290634</v>
      </c>
      <c r="D14" s="52"/>
      <c r="E14" s="52">
        <v>1487144</v>
      </c>
      <c r="F14" s="52"/>
      <c r="G14" s="52">
        <v>51433</v>
      </c>
      <c r="H14" s="52"/>
      <c r="I14" s="52">
        <v>50000</v>
      </c>
      <c r="J14" s="52"/>
      <c r="K14" s="52">
        <v>2030721</v>
      </c>
      <c r="L14" s="52"/>
      <c r="M14" s="52">
        <v>11498629</v>
      </c>
      <c r="N14" s="52"/>
      <c r="O14" s="52">
        <v>-924</v>
      </c>
      <c r="P14" s="52"/>
      <c r="Q14" s="52">
        <v>11718905</v>
      </c>
      <c r="R14" s="52"/>
      <c r="S14" s="52">
        <v>1624</v>
      </c>
      <c r="T14" s="52"/>
      <c r="U14" s="23">
        <f>SUM(O14:S14)</f>
        <v>11719605</v>
      </c>
      <c r="V14" s="52"/>
      <c r="W14" s="52">
        <f>SUM(C14:M14,U14)</f>
        <v>27128166</v>
      </c>
      <c r="X14" s="52"/>
      <c r="Y14" s="52">
        <v>-11405</v>
      </c>
      <c r="Z14" s="77"/>
      <c r="AA14" s="52">
        <f>SUM(W14:Y14)</f>
        <v>27116761</v>
      </c>
    </row>
    <row r="15" spans="1:27" ht="13.5" customHeight="1" x14ac:dyDescent="0.45">
      <c r="A15" s="16"/>
      <c r="B15" s="1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18"/>
      <c r="Z15" s="31"/>
      <c r="AA15" s="31"/>
    </row>
    <row r="16" spans="1:27" ht="22.5" customHeight="1" x14ac:dyDescent="0.45">
      <c r="A16" s="16" t="s">
        <v>187</v>
      </c>
      <c r="B16" s="16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18"/>
      <c r="Z16" s="31"/>
      <c r="AA16" s="31"/>
    </row>
    <row r="17" spans="1:27" ht="22.5" customHeight="1" x14ac:dyDescent="0.45">
      <c r="A17" s="104" t="s">
        <v>188</v>
      </c>
      <c r="B17" s="1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18"/>
      <c r="Z17" s="31"/>
      <c r="AA17" s="31"/>
    </row>
    <row r="18" spans="1:27" ht="22.5" customHeight="1" x14ac:dyDescent="0.45">
      <c r="A18" s="37" t="s">
        <v>213</v>
      </c>
      <c r="B18" s="16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18"/>
      <c r="Z18" s="31"/>
      <c r="AA18" s="31"/>
    </row>
    <row r="19" spans="1:27" ht="22.5" customHeight="1" x14ac:dyDescent="0.45">
      <c r="A19" s="37" t="s">
        <v>214</v>
      </c>
      <c r="B19" s="16"/>
      <c r="C19" s="105">
        <v>0</v>
      </c>
      <c r="D19" s="49"/>
      <c r="E19" s="105">
        <v>0</v>
      </c>
      <c r="F19" s="49"/>
      <c r="G19" s="105">
        <v>0</v>
      </c>
      <c r="H19" s="49"/>
      <c r="I19" s="105">
        <v>0</v>
      </c>
      <c r="J19" s="49"/>
      <c r="K19" s="105">
        <v>0</v>
      </c>
      <c r="L19" s="49"/>
      <c r="M19" s="105">
        <v>0</v>
      </c>
      <c r="N19" s="49"/>
      <c r="O19" s="105">
        <v>0</v>
      </c>
      <c r="P19" s="49"/>
      <c r="Q19" s="105">
        <v>0</v>
      </c>
      <c r="R19" s="49"/>
      <c r="S19" s="105">
        <v>0</v>
      </c>
      <c r="T19" s="49"/>
      <c r="U19" s="105">
        <v>0</v>
      </c>
      <c r="V19" s="34"/>
      <c r="W19" s="105">
        <f>SUM(U19,C19:M19)</f>
        <v>0</v>
      </c>
      <c r="X19" s="34"/>
      <c r="Y19" s="107">
        <v>11893</v>
      </c>
      <c r="Z19" s="31"/>
      <c r="AA19" s="38">
        <f>W19+Y19</f>
        <v>11893</v>
      </c>
    </row>
    <row r="20" spans="1:27" ht="22.5" customHeight="1" x14ac:dyDescent="0.45">
      <c r="A20" s="16" t="s">
        <v>194</v>
      </c>
      <c r="B20" s="16"/>
      <c r="C20" s="23"/>
      <c r="D20" s="152"/>
      <c r="E20" s="23"/>
      <c r="F20" s="152"/>
      <c r="G20" s="23"/>
      <c r="H20" s="152"/>
      <c r="I20" s="23"/>
      <c r="J20" s="88"/>
      <c r="K20" s="23"/>
      <c r="L20" s="88"/>
      <c r="M20" s="23"/>
      <c r="N20" s="88"/>
      <c r="O20" s="23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77"/>
      <c r="AA20" s="88"/>
    </row>
    <row r="21" spans="1:27" ht="22.5" customHeight="1" x14ac:dyDescent="0.45">
      <c r="A21" s="91" t="s">
        <v>195</v>
      </c>
      <c r="B21" s="16"/>
      <c r="C21" s="43">
        <f>SUM(C19)</f>
        <v>0</v>
      </c>
      <c r="D21" s="40"/>
      <c r="E21" s="43">
        <f>SUM(E19)</f>
        <v>0</v>
      </c>
      <c r="F21" s="40"/>
      <c r="G21" s="43">
        <f>SUM(G19)</f>
        <v>0</v>
      </c>
      <c r="H21" s="40"/>
      <c r="I21" s="43">
        <f>SUM(I19)</f>
        <v>0</v>
      </c>
      <c r="J21" s="41"/>
      <c r="K21" s="43">
        <f>SUM(K19)</f>
        <v>0</v>
      </c>
      <c r="L21" s="41"/>
      <c r="M21" s="43">
        <f>SUM(M19)</f>
        <v>0</v>
      </c>
      <c r="N21" s="41"/>
      <c r="O21" s="43">
        <f>SUM(O19)</f>
        <v>0</v>
      </c>
      <c r="P21" s="41"/>
      <c r="Q21" s="43">
        <f>SUM(Q19)</f>
        <v>0</v>
      </c>
      <c r="R21" s="88"/>
      <c r="S21" s="43">
        <f>SUM(S19)</f>
        <v>0</v>
      </c>
      <c r="T21" s="88"/>
      <c r="U21" s="43">
        <f>SUM(U19)</f>
        <v>0</v>
      </c>
      <c r="V21" s="41"/>
      <c r="W21" s="43">
        <f>SUM(W19)</f>
        <v>0</v>
      </c>
      <c r="X21" s="88"/>
      <c r="Y21" s="43">
        <f>SUM(Y19)</f>
        <v>11893</v>
      </c>
      <c r="Z21" s="31"/>
      <c r="AA21" s="43">
        <f>SUM(AA19)</f>
        <v>11893</v>
      </c>
    </row>
    <row r="22" spans="1:27" ht="13.5" customHeight="1" x14ac:dyDescent="0.45">
      <c r="A22" s="16"/>
      <c r="B22" s="16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18"/>
      <c r="Z22" s="31"/>
      <c r="AA22" s="31"/>
    </row>
    <row r="23" spans="1:27" ht="23.1" customHeight="1" x14ac:dyDescent="0.45">
      <c r="A23" s="16" t="s">
        <v>70</v>
      </c>
      <c r="B23" s="1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1"/>
      <c r="AA23" s="36"/>
    </row>
    <row r="24" spans="1:27" ht="23.25" customHeight="1" x14ac:dyDescent="0.45">
      <c r="A24" s="37" t="s">
        <v>182</v>
      </c>
      <c r="B24" s="37"/>
      <c r="C24" s="11">
        <v>0</v>
      </c>
      <c r="D24" s="36"/>
      <c r="E24" s="11">
        <v>0</v>
      </c>
      <c r="F24" s="36"/>
      <c r="G24" s="11">
        <v>0</v>
      </c>
      <c r="H24" s="36"/>
      <c r="I24" s="11">
        <v>0</v>
      </c>
      <c r="J24" s="36"/>
      <c r="K24" s="11">
        <v>0</v>
      </c>
      <c r="L24" s="36"/>
      <c r="M24" s="11">
        <f>'PL 6-7'!C57</f>
        <v>7721</v>
      </c>
      <c r="N24" s="20"/>
      <c r="O24" s="11">
        <v>0</v>
      </c>
      <c r="P24" s="20"/>
      <c r="Q24" s="11">
        <v>0</v>
      </c>
      <c r="R24" s="11"/>
      <c r="S24" s="11">
        <v>0</v>
      </c>
      <c r="T24" s="11"/>
      <c r="U24" s="13">
        <f>SUM(O24:S24)</f>
        <v>0</v>
      </c>
      <c r="V24" s="49"/>
      <c r="W24" s="49">
        <f>SUM(U24,C24:M24)</f>
        <v>7721</v>
      </c>
      <c r="X24" s="20"/>
      <c r="Y24" s="11">
        <f>'PL 6-7'!C58</f>
        <v>-2625</v>
      </c>
      <c r="Z24" s="31"/>
      <c r="AA24" s="20">
        <f>SUM(W24+Y24)</f>
        <v>5096</v>
      </c>
    </row>
    <row r="25" spans="1:27" ht="23.25" customHeight="1" x14ac:dyDescent="0.45">
      <c r="A25" s="37" t="s">
        <v>57</v>
      </c>
      <c r="B25" s="37"/>
      <c r="C25" s="25">
        <v>0</v>
      </c>
      <c r="D25" s="33"/>
      <c r="E25" s="25">
        <v>0</v>
      </c>
      <c r="F25" s="33"/>
      <c r="G25" s="25">
        <v>0</v>
      </c>
      <c r="H25" s="33"/>
      <c r="I25" s="25">
        <v>0</v>
      </c>
      <c r="J25" s="36"/>
      <c r="K25" s="25">
        <v>0</v>
      </c>
      <c r="L25" s="36"/>
      <c r="M25" s="25">
        <v>0</v>
      </c>
      <c r="N25" s="36"/>
      <c r="O25" s="24">
        <f>'PL 6-7'!C41-'SH-9'!Y25</f>
        <v>-3288</v>
      </c>
      <c r="P25" s="36"/>
      <c r="Q25" s="20">
        <f>'PL 6-7'!G52</f>
        <v>-314454</v>
      </c>
      <c r="R25" s="20"/>
      <c r="S25" s="20">
        <v>0</v>
      </c>
      <c r="T25" s="20"/>
      <c r="U25" s="20">
        <f>SUM(O25:T25)</f>
        <v>-317742</v>
      </c>
      <c r="V25" s="50"/>
      <c r="W25" s="49">
        <f>SUM(U25,C25:M25)</f>
        <v>-317742</v>
      </c>
      <c r="X25" s="20"/>
      <c r="Y25" s="13">
        <v>-2362</v>
      </c>
      <c r="Z25" s="31"/>
      <c r="AA25" s="38">
        <f>W25+Y25</f>
        <v>-320104</v>
      </c>
    </row>
    <row r="26" spans="1:27" ht="23.25" customHeight="1" x14ac:dyDescent="0.45">
      <c r="A26" s="39" t="s">
        <v>118</v>
      </c>
      <c r="B26" s="39"/>
      <c r="C26" s="43">
        <f>SUM(C24:C25)</f>
        <v>0</v>
      </c>
      <c r="D26" s="40"/>
      <c r="E26" s="43">
        <f>SUM(E24:E25)</f>
        <v>0</v>
      </c>
      <c r="F26" s="40"/>
      <c r="G26" s="43">
        <f>SUM(G24:G25)</f>
        <v>0</v>
      </c>
      <c r="H26" s="40"/>
      <c r="I26" s="43">
        <f>SUM(I24:I25)</f>
        <v>0</v>
      </c>
      <c r="J26" s="41"/>
      <c r="K26" s="43">
        <f>SUM(K24:K25)</f>
        <v>0</v>
      </c>
      <c r="L26" s="41"/>
      <c r="M26" s="43">
        <f>SUM(M24:M25)</f>
        <v>7721</v>
      </c>
      <c r="N26" s="41"/>
      <c r="O26" s="43">
        <f>SUM(O24:O25)</f>
        <v>-3288</v>
      </c>
      <c r="P26" s="41"/>
      <c r="Q26" s="51">
        <f>SUM(Q24:Q25)</f>
        <v>-314454</v>
      </c>
      <c r="R26" s="35"/>
      <c r="S26" s="51">
        <f>SUM(S24:S25)</f>
        <v>0</v>
      </c>
      <c r="T26" s="35"/>
      <c r="U26" s="51">
        <f>SUM(U24:U25)</f>
        <v>-317742</v>
      </c>
      <c r="V26" s="41"/>
      <c r="W26" s="51">
        <f>SUM(W24:W25)</f>
        <v>-310021</v>
      </c>
      <c r="X26" s="35"/>
      <c r="Y26" s="51">
        <f>SUM(Y24:Y25)</f>
        <v>-4987</v>
      </c>
      <c r="Z26" s="31"/>
      <c r="AA26" s="51">
        <f>W26+Y26</f>
        <v>-315008</v>
      </c>
    </row>
    <row r="27" spans="1:27" ht="13.5" customHeight="1" x14ac:dyDescent="0.45">
      <c r="A27" s="16"/>
      <c r="B27" s="16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34"/>
      <c r="Y27" s="52"/>
      <c r="Z27" s="31"/>
      <c r="AA27" s="52"/>
    </row>
    <row r="28" spans="1:27" s="39" customFormat="1" ht="23.1" customHeight="1" thickBot="1" x14ac:dyDescent="0.5">
      <c r="A28" s="39" t="s">
        <v>167</v>
      </c>
      <c r="C28" s="44">
        <f>C26+C14+C21</f>
        <v>290634</v>
      </c>
      <c r="D28" s="35"/>
      <c r="E28" s="44">
        <f>E26+E14+E21</f>
        <v>1487144</v>
      </c>
      <c r="F28" s="35"/>
      <c r="G28" s="44">
        <f>G26+G14+G21</f>
        <v>51433</v>
      </c>
      <c r="H28" s="35"/>
      <c r="I28" s="44">
        <f>I26+I14+I21</f>
        <v>50000</v>
      </c>
      <c r="J28" s="35"/>
      <c r="K28" s="44">
        <f>K26+K14+K21</f>
        <v>2030721</v>
      </c>
      <c r="L28" s="35"/>
      <c r="M28" s="44">
        <f>M26+M14+M21</f>
        <v>11506350</v>
      </c>
      <c r="N28" s="35"/>
      <c r="O28" s="44">
        <f>O26+O14+O21</f>
        <v>-4212</v>
      </c>
      <c r="P28" s="35"/>
      <c r="Q28" s="44">
        <f>Q26+Q14+Q21</f>
        <v>11404451</v>
      </c>
      <c r="R28" s="35"/>
      <c r="S28" s="44">
        <f>S26+S14+S21</f>
        <v>1624</v>
      </c>
      <c r="T28" s="35"/>
      <c r="U28" s="44">
        <f>U26+U14+U21</f>
        <v>11401863</v>
      </c>
      <c r="V28" s="35"/>
      <c r="W28" s="44">
        <f>W26+W14+W21</f>
        <v>26818145</v>
      </c>
      <c r="Y28" s="44">
        <f>Y26+Y14+Y21</f>
        <v>-4499</v>
      </c>
      <c r="AA28" s="44">
        <f>AA26+AA14+AA21</f>
        <v>26813646</v>
      </c>
    </row>
    <row r="29" spans="1:27" ht="22.5" thickTop="1" x14ac:dyDescent="0.45"/>
  </sheetData>
  <mergeCells count="5">
    <mergeCell ref="C4:AA4"/>
    <mergeCell ref="I8:K8"/>
    <mergeCell ref="C12:AA12"/>
    <mergeCell ref="I5:M5"/>
    <mergeCell ref="O5:U5"/>
  </mergeCells>
  <pageMargins left="0.6" right="0.6" top="0.48" bottom="0.5" header="0.5" footer="0.5"/>
  <pageSetup paperSize="9" scale="64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0"/>
  <sheetViews>
    <sheetView zoomScaleNormal="100" zoomScaleSheetLayoutView="70" workbookViewId="0"/>
  </sheetViews>
  <sheetFormatPr defaultColWidth="9.140625" defaultRowHeight="23.25" customHeight="1" x14ac:dyDescent="0.45"/>
  <cols>
    <col min="1" max="1" width="42.140625" style="45" customWidth="1"/>
    <col min="2" max="2" width="4.140625" style="45" customWidth="1"/>
    <col min="3" max="3" width="14.7109375" style="18" customWidth="1"/>
    <col min="4" max="4" width="1.140625" style="18" customWidth="1"/>
    <col min="5" max="5" width="14.7109375" style="18" customWidth="1"/>
    <col min="6" max="6" width="1.140625" style="18" customWidth="1"/>
    <col min="7" max="7" width="14.7109375" style="18" customWidth="1"/>
    <col min="8" max="8" width="1.140625" style="18" customWidth="1"/>
    <col min="9" max="9" width="14.7109375" style="18" customWidth="1"/>
    <col min="10" max="10" width="1.140625" style="18" customWidth="1"/>
    <col min="11" max="11" width="14.7109375" style="18" customWidth="1"/>
    <col min="12" max="12" width="1.140625" style="18" customWidth="1"/>
    <col min="13" max="13" width="14.7109375" style="18" customWidth="1"/>
    <col min="14" max="14" width="1.140625" style="18" customWidth="1"/>
    <col min="15" max="15" width="16.5703125" style="18" customWidth="1"/>
    <col min="16" max="16" width="1.140625" style="18" customWidth="1"/>
    <col min="17" max="17" width="16.5703125" style="18" customWidth="1"/>
    <col min="18" max="16384" width="9.140625" style="45"/>
  </cols>
  <sheetData>
    <row r="1" spans="1:17" ht="23.25" customHeight="1" x14ac:dyDescent="0.5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53"/>
    </row>
    <row r="2" spans="1:17" ht="23.25" customHeight="1" x14ac:dyDescent="0.5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3.25" customHeight="1" x14ac:dyDescent="0.5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3.25" customHeight="1" x14ac:dyDescent="0.45">
      <c r="A4" s="31"/>
      <c r="B4" s="31"/>
      <c r="C4" s="163" t="s">
        <v>3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3.25" customHeight="1" x14ac:dyDescent="0.45">
      <c r="A5" s="31"/>
      <c r="B5" s="31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4" t="s">
        <v>144</v>
      </c>
      <c r="P5" s="93"/>
      <c r="Q5" s="93"/>
    </row>
    <row r="6" spans="1:17" ht="23.25" customHeight="1" x14ac:dyDescent="0.45">
      <c r="A6" s="31"/>
      <c r="B6" s="31"/>
      <c r="C6" s="32"/>
      <c r="D6" s="32"/>
      <c r="E6" s="93"/>
      <c r="F6" s="93"/>
      <c r="G6" s="93"/>
      <c r="H6" s="93"/>
      <c r="I6" s="164" t="s">
        <v>35</v>
      </c>
      <c r="J6" s="164"/>
      <c r="K6" s="164"/>
      <c r="L6" s="164"/>
      <c r="M6" s="164"/>
      <c r="N6" s="93"/>
      <c r="O6" s="25" t="s">
        <v>32</v>
      </c>
      <c r="P6" s="93"/>
      <c r="Q6" s="93"/>
    </row>
    <row r="7" spans="1:17" ht="23.25" customHeight="1" x14ac:dyDescent="0.45">
      <c r="A7" s="31"/>
      <c r="B7" s="31"/>
      <c r="C7" s="33" t="s">
        <v>59</v>
      </c>
      <c r="D7" s="33"/>
      <c r="E7" s="33"/>
      <c r="F7" s="33"/>
      <c r="G7" s="33"/>
      <c r="H7" s="33"/>
      <c r="I7" s="94"/>
      <c r="J7" s="94"/>
      <c r="K7" s="94"/>
      <c r="L7" s="33"/>
      <c r="M7" s="33"/>
      <c r="N7" s="33"/>
      <c r="O7" s="95" t="s">
        <v>171</v>
      </c>
      <c r="P7" s="33"/>
      <c r="Q7" s="33"/>
    </row>
    <row r="8" spans="1:17" ht="23.25" customHeight="1" x14ac:dyDescent="0.45">
      <c r="A8" s="31"/>
      <c r="B8" s="31"/>
      <c r="C8" s="153" t="s">
        <v>60</v>
      </c>
      <c r="D8" s="153"/>
      <c r="E8" s="153" t="s">
        <v>61</v>
      </c>
      <c r="F8" s="153"/>
      <c r="G8" s="153" t="s">
        <v>62</v>
      </c>
      <c r="H8" s="153"/>
      <c r="I8" s="153" t="s">
        <v>111</v>
      </c>
      <c r="J8" s="153"/>
      <c r="K8" s="153"/>
      <c r="L8" s="153"/>
      <c r="M8" s="153"/>
      <c r="N8" s="153"/>
      <c r="O8" s="155" t="s">
        <v>173</v>
      </c>
      <c r="P8" s="153"/>
      <c r="Q8" s="153" t="s">
        <v>63</v>
      </c>
    </row>
    <row r="9" spans="1:17" ht="23.25" customHeight="1" x14ac:dyDescent="0.45">
      <c r="A9" s="31"/>
      <c r="B9" s="78"/>
      <c r="C9" s="153" t="s">
        <v>64</v>
      </c>
      <c r="D9" s="153"/>
      <c r="E9" s="153" t="s">
        <v>215</v>
      </c>
      <c r="F9" s="153"/>
      <c r="G9" s="153" t="s">
        <v>65</v>
      </c>
      <c r="H9" s="153"/>
      <c r="I9" s="153" t="s">
        <v>66</v>
      </c>
      <c r="J9" s="153"/>
      <c r="K9" s="153" t="s">
        <v>67</v>
      </c>
      <c r="L9" s="153"/>
      <c r="M9" s="153" t="s">
        <v>68</v>
      </c>
      <c r="N9" s="153"/>
      <c r="O9" s="155" t="s">
        <v>174</v>
      </c>
      <c r="P9" s="153"/>
      <c r="Q9" s="153" t="s">
        <v>69</v>
      </c>
    </row>
    <row r="10" spans="1:17" ht="23.25" customHeight="1" x14ac:dyDescent="0.45">
      <c r="C10" s="166" t="s">
        <v>8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</row>
    <row r="11" spans="1:17" ht="23.25" customHeight="1" x14ac:dyDescent="0.45">
      <c r="A11" s="16" t="s">
        <v>124</v>
      </c>
      <c r="B11" s="16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ht="23.25" customHeight="1" x14ac:dyDescent="0.45">
      <c r="A12" s="16" t="s">
        <v>125</v>
      </c>
      <c r="B12" s="16"/>
      <c r="C12" s="88">
        <v>290634</v>
      </c>
      <c r="D12" s="88"/>
      <c r="E12" s="88">
        <v>1487144</v>
      </c>
      <c r="F12" s="88"/>
      <c r="G12" s="88">
        <v>51433</v>
      </c>
      <c r="H12" s="88"/>
      <c r="I12" s="88">
        <v>50000</v>
      </c>
      <c r="J12" s="88"/>
      <c r="K12" s="88">
        <v>1961197</v>
      </c>
      <c r="L12" s="88"/>
      <c r="M12" s="88">
        <v>11667052</v>
      </c>
      <c r="N12" s="88"/>
      <c r="O12" s="88">
        <v>11625732</v>
      </c>
      <c r="P12" s="52"/>
      <c r="Q12" s="88">
        <v>27133192</v>
      </c>
    </row>
    <row r="13" spans="1:17" ht="15" customHeight="1" x14ac:dyDescent="0.45">
      <c r="A13" s="16"/>
      <c r="B13" s="16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23.25" customHeight="1" x14ac:dyDescent="0.45">
      <c r="A14" s="16" t="s">
        <v>70</v>
      </c>
      <c r="B14" s="16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ht="23.25" customHeight="1" x14ac:dyDescent="0.45">
      <c r="A15" s="37" t="s">
        <v>182</v>
      </c>
      <c r="B15" s="37"/>
      <c r="C15" s="11">
        <v>0</v>
      </c>
      <c r="D15" s="87"/>
      <c r="E15" s="11">
        <v>0</v>
      </c>
      <c r="F15" s="87"/>
      <c r="G15" s="11">
        <v>0</v>
      </c>
      <c r="H15" s="87"/>
      <c r="I15" s="11">
        <v>0</v>
      </c>
      <c r="J15" s="87"/>
      <c r="K15" s="11">
        <v>0</v>
      </c>
      <c r="L15" s="87"/>
      <c r="M15" s="20">
        <v>-104584</v>
      </c>
      <c r="N15" s="20"/>
      <c r="O15" s="20">
        <v>0</v>
      </c>
      <c r="P15" s="20"/>
      <c r="Q15" s="20">
        <f>SUM(C15:M15,O15)</f>
        <v>-104584</v>
      </c>
    </row>
    <row r="16" spans="1:17" ht="23.25" customHeight="1" x14ac:dyDescent="0.45">
      <c r="A16" s="37" t="s">
        <v>57</v>
      </c>
      <c r="B16" s="37"/>
      <c r="C16" s="11">
        <v>0</v>
      </c>
      <c r="D16" s="94"/>
      <c r="E16" s="11">
        <v>0</v>
      </c>
      <c r="F16" s="94"/>
      <c r="G16" s="11">
        <v>0</v>
      </c>
      <c r="H16" s="94"/>
      <c r="I16" s="11">
        <v>0</v>
      </c>
      <c r="J16" s="20"/>
      <c r="K16" s="11">
        <v>0</v>
      </c>
      <c r="L16" s="20"/>
      <c r="M16" s="48">
        <v>0</v>
      </c>
      <c r="N16" s="20"/>
      <c r="O16" s="20">
        <v>-651830</v>
      </c>
      <c r="P16" s="20"/>
      <c r="Q16" s="20">
        <f>SUM(C16:M16,O16)</f>
        <v>-651830</v>
      </c>
    </row>
    <row r="17" spans="1:17" ht="23.25" customHeight="1" x14ac:dyDescent="0.45">
      <c r="A17" s="39" t="s">
        <v>118</v>
      </c>
      <c r="B17" s="39"/>
      <c r="C17" s="28">
        <f>SUM(C15:C16)</f>
        <v>0</v>
      </c>
      <c r="D17" s="40"/>
      <c r="E17" s="28">
        <f>SUM(E15:E16)</f>
        <v>0</v>
      </c>
      <c r="F17" s="40"/>
      <c r="G17" s="28">
        <f>SUM(G15:G16)</f>
        <v>0</v>
      </c>
      <c r="H17" s="40"/>
      <c r="I17" s="28">
        <f>SUM(I15:I16)</f>
        <v>0</v>
      </c>
      <c r="J17" s="41"/>
      <c r="K17" s="28">
        <f>SUM(K15:K16)</f>
        <v>0</v>
      </c>
      <c r="L17" s="41"/>
      <c r="M17" s="28">
        <f>SUM(M15:M16)</f>
        <v>-104584</v>
      </c>
      <c r="N17" s="41"/>
      <c r="O17" s="28">
        <f>SUM(O15:O16)</f>
        <v>-651830</v>
      </c>
      <c r="P17" s="41"/>
      <c r="Q17" s="28">
        <f>SUM(Q15:Q16)</f>
        <v>-756414</v>
      </c>
    </row>
    <row r="18" spans="1:17" ht="15" customHeight="1" x14ac:dyDescent="0.45">
      <c r="A18" s="39"/>
      <c r="B18" s="39"/>
      <c r="C18" s="23"/>
      <c r="D18" s="40"/>
      <c r="E18" s="23"/>
      <c r="F18" s="40"/>
      <c r="G18" s="23"/>
      <c r="H18" s="40"/>
      <c r="I18" s="23"/>
      <c r="J18" s="41"/>
      <c r="K18" s="23"/>
      <c r="L18" s="41"/>
      <c r="M18" s="23"/>
      <c r="N18" s="41"/>
      <c r="O18" s="41"/>
      <c r="P18" s="41"/>
      <c r="Q18" s="42"/>
    </row>
    <row r="19" spans="1:17" ht="23.25" customHeight="1" thickBot="1" x14ac:dyDescent="0.5">
      <c r="A19" s="39" t="s">
        <v>126</v>
      </c>
      <c r="B19" s="39"/>
      <c r="C19" s="44">
        <f>C17+C12</f>
        <v>290634</v>
      </c>
      <c r="D19" s="88"/>
      <c r="E19" s="44">
        <f>E17+E12</f>
        <v>1487144</v>
      </c>
      <c r="F19" s="88"/>
      <c r="G19" s="44">
        <f>G17+G12</f>
        <v>51433</v>
      </c>
      <c r="H19" s="88"/>
      <c r="I19" s="44">
        <f>I17+I12</f>
        <v>50000</v>
      </c>
      <c r="J19" s="88"/>
      <c r="K19" s="44">
        <f>K17+K12</f>
        <v>1961197</v>
      </c>
      <c r="L19" s="88"/>
      <c r="M19" s="44">
        <f>M17+M12</f>
        <v>11562468</v>
      </c>
      <c r="N19" s="88"/>
      <c r="O19" s="44">
        <f>O17+O12</f>
        <v>10973902</v>
      </c>
      <c r="P19" s="88"/>
      <c r="Q19" s="44">
        <f>Q17+Q12</f>
        <v>26376778</v>
      </c>
    </row>
    <row r="20" spans="1:17" ht="23.25" customHeight="1" thickTop="1" x14ac:dyDescent="0.45"/>
  </sheetData>
  <mergeCells count="3">
    <mergeCell ref="C4:Q4"/>
    <mergeCell ref="I6:M6"/>
    <mergeCell ref="C10:Q10"/>
  </mergeCells>
  <pageMargins left="0.7" right="0.7" top="0.48" bottom="0.5" header="0.5" footer="0.5"/>
  <pageSetup paperSize="9" scale="84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002E-46B7-4391-A68C-7DC3CE216E5D}">
  <sheetPr>
    <pageSetUpPr fitToPage="1"/>
  </sheetPr>
  <dimension ref="A1:Q20"/>
  <sheetViews>
    <sheetView zoomScaleNormal="100" zoomScaleSheetLayoutView="70" workbookViewId="0"/>
  </sheetViews>
  <sheetFormatPr defaultColWidth="9.140625" defaultRowHeight="23.25" customHeight="1" x14ac:dyDescent="0.45"/>
  <cols>
    <col min="1" max="1" width="42.140625" style="45" customWidth="1"/>
    <col min="2" max="2" width="4.140625" style="45" customWidth="1"/>
    <col min="3" max="3" width="14.7109375" style="18" customWidth="1"/>
    <col min="4" max="4" width="1.140625" style="18" customWidth="1"/>
    <col min="5" max="5" width="14.7109375" style="18" customWidth="1"/>
    <col min="6" max="6" width="1.140625" style="18" customWidth="1"/>
    <col min="7" max="7" width="14.7109375" style="18" customWidth="1"/>
    <col min="8" max="8" width="1.140625" style="18" customWidth="1"/>
    <col min="9" max="9" width="14.7109375" style="18" customWidth="1"/>
    <col min="10" max="10" width="1.140625" style="18" customWidth="1"/>
    <col min="11" max="11" width="14.7109375" style="18" customWidth="1"/>
    <col min="12" max="12" width="1.140625" style="18" customWidth="1"/>
    <col min="13" max="13" width="14.7109375" style="18" customWidth="1"/>
    <col min="14" max="14" width="1.140625" style="18" customWidth="1"/>
    <col min="15" max="15" width="16.5703125" style="18" customWidth="1"/>
    <col min="16" max="16" width="1.140625" style="18" customWidth="1"/>
    <col min="17" max="17" width="16.5703125" style="18" customWidth="1"/>
    <col min="18" max="16384" width="9.140625" style="45"/>
  </cols>
  <sheetData>
    <row r="1" spans="1:17" ht="23.25" customHeight="1" x14ac:dyDescent="0.5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53"/>
    </row>
    <row r="2" spans="1:17" ht="23.25" customHeight="1" x14ac:dyDescent="0.5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3.25" customHeight="1" x14ac:dyDescent="0.5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3.25" customHeight="1" x14ac:dyDescent="0.45">
      <c r="A4" s="31"/>
      <c r="B4" s="31"/>
      <c r="C4" s="163" t="s">
        <v>3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3.25" customHeight="1" x14ac:dyDescent="0.45">
      <c r="A5" s="31"/>
      <c r="B5" s="31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144</v>
      </c>
      <c r="P5" s="83"/>
      <c r="Q5" s="83"/>
    </row>
    <row r="6" spans="1:17" ht="23.25" customHeight="1" x14ac:dyDescent="0.45">
      <c r="A6" s="31"/>
      <c r="B6" s="31"/>
      <c r="C6" s="32"/>
      <c r="D6" s="32"/>
      <c r="E6" s="74"/>
      <c r="F6" s="74"/>
      <c r="G6" s="74"/>
      <c r="H6" s="74"/>
      <c r="I6" s="164" t="s">
        <v>35</v>
      </c>
      <c r="J6" s="164"/>
      <c r="K6" s="164"/>
      <c r="L6" s="164"/>
      <c r="M6" s="164"/>
      <c r="N6" s="74"/>
      <c r="O6" s="25" t="s">
        <v>32</v>
      </c>
      <c r="P6" s="25"/>
      <c r="Q6" s="74"/>
    </row>
    <row r="7" spans="1:17" ht="23.25" customHeight="1" x14ac:dyDescent="0.45">
      <c r="A7" s="31"/>
      <c r="B7" s="31"/>
      <c r="C7" s="33" t="s">
        <v>59</v>
      </c>
      <c r="D7" s="33"/>
      <c r="E7" s="33"/>
      <c r="F7" s="33"/>
      <c r="G7" s="33"/>
      <c r="H7" s="33"/>
      <c r="I7" s="75"/>
      <c r="J7" s="75"/>
      <c r="K7" s="75"/>
      <c r="L7" s="33"/>
      <c r="M7" s="33"/>
      <c r="N7" s="33"/>
      <c r="O7" s="80" t="s">
        <v>171</v>
      </c>
      <c r="P7" s="75"/>
      <c r="Q7" s="33"/>
    </row>
    <row r="8" spans="1:17" ht="23.25" customHeight="1" x14ac:dyDescent="0.45">
      <c r="A8" s="31"/>
      <c r="B8" s="31"/>
      <c r="C8" s="75" t="s">
        <v>60</v>
      </c>
      <c r="D8" s="75"/>
      <c r="E8" s="75" t="s">
        <v>61</v>
      </c>
      <c r="F8" s="75"/>
      <c r="G8" s="75" t="s">
        <v>62</v>
      </c>
      <c r="H8" s="75"/>
      <c r="I8" s="75" t="s">
        <v>111</v>
      </c>
      <c r="J8" s="75"/>
      <c r="K8" s="75"/>
      <c r="L8" s="75"/>
      <c r="M8" s="75"/>
      <c r="N8" s="75"/>
      <c r="O8" s="80" t="s">
        <v>173</v>
      </c>
      <c r="P8" s="75"/>
      <c r="Q8" s="75" t="s">
        <v>63</v>
      </c>
    </row>
    <row r="9" spans="1:17" ht="23.25" customHeight="1" x14ac:dyDescent="0.45">
      <c r="A9" s="31"/>
      <c r="B9" s="78"/>
      <c r="C9" s="75" t="s">
        <v>64</v>
      </c>
      <c r="D9" s="75"/>
      <c r="E9" s="153" t="s">
        <v>215</v>
      </c>
      <c r="F9" s="75"/>
      <c r="G9" s="75" t="s">
        <v>65</v>
      </c>
      <c r="H9" s="75"/>
      <c r="I9" s="75" t="s">
        <v>66</v>
      </c>
      <c r="J9" s="75"/>
      <c r="K9" s="75" t="s">
        <v>67</v>
      </c>
      <c r="L9" s="75"/>
      <c r="M9" s="75" t="s">
        <v>68</v>
      </c>
      <c r="N9" s="75"/>
      <c r="O9" s="80" t="s">
        <v>174</v>
      </c>
      <c r="P9" s="75"/>
      <c r="Q9" s="75" t="s">
        <v>69</v>
      </c>
    </row>
    <row r="10" spans="1:17" ht="23.25" customHeight="1" x14ac:dyDescent="0.45">
      <c r="C10" s="166" t="s">
        <v>8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</row>
    <row r="11" spans="1:17" ht="23.25" customHeight="1" x14ac:dyDescent="0.45">
      <c r="A11" s="16" t="s">
        <v>166</v>
      </c>
      <c r="B11" s="16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spans="1:17" ht="23.25" customHeight="1" x14ac:dyDescent="0.45">
      <c r="A12" s="16" t="s">
        <v>181</v>
      </c>
      <c r="B12" s="16"/>
      <c r="C12" s="88">
        <v>290634</v>
      </c>
      <c r="D12" s="88"/>
      <c r="E12" s="88">
        <v>1487144</v>
      </c>
      <c r="F12" s="88"/>
      <c r="G12" s="88">
        <v>51433</v>
      </c>
      <c r="H12" s="88"/>
      <c r="I12" s="88">
        <v>50000</v>
      </c>
      <c r="J12" s="88"/>
      <c r="K12" s="88">
        <v>2030721</v>
      </c>
      <c r="L12" s="88"/>
      <c r="M12" s="88">
        <v>11401641</v>
      </c>
      <c r="N12" s="88"/>
      <c r="O12" s="88">
        <v>11721905</v>
      </c>
      <c r="P12" s="88"/>
      <c r="Q12" s="88">
        <f>SUM(C12:O12)</f>
        <v>27033478</v>
      </c>
    </row>
    <row r="13" spans="1:17" ht="15" customHeight="1" x14ac:dyDescent="0.45">
      <c r="A13" s="16"/>
      <c r="B13" s="16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23.25" customHeight="1" x14ac:dyDescent="0.45">
      <c r="A14" s="16" t="s">
        <v>70</v>
      </c>
      <c r="B14" s="1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23.25" customHeight="1" x14ac:dyDescent="0.45">
      <c r="A15" s="37" t="s">
        <v>182</v>
      </c>
      <c r="B15" s="37"/>
      <c r="C15" s="11">
        <v>0</v>
      </c>
      <c r="D15" s="36"/>
      <c r="E15" s="11">
        <v>0</v>
      </c>
      <c r="F15" s="36"/>
      <c r="G15" s="11">
        <v>0</v>
      </c>
      <c r="H15" s="36"/>
      <c r="I15" s="11">
        <v>0</v>
      </c>
      <c r="J15" s="36"/>
      <c r="K15" s="11">
        <v>0</v>
      </c>
      <c r="L15" s="36"/>
      <c r="M15" s="20">
        <f>'PL 6-7'!G57</f>
        <v>52</v>
      </c>
      <c r="N15" s="20"/>
      <c r="O15" s="20">
        <v>0</v>
      </c>
      <c r="P15" s="20"/>
      <c r="Q15" s="20">
        <f>SUM(C15:M15,O15)</f>
        <v>52</v>
      </c>
    </row>
    <row r="16" spans="1:17" ht="23.25" customHeight="1" x14ac:dyDescent="0.45">
      <c r="A16" s="37" t="s">
        <v>57</v>
      </c>
      <c r="B16" s="37"/>
      <c r="C16" s="11">
        <v>0</v>
      </c>
      <c r="D16" s="75"/>
      <c r="E16" s="11">
        <v>0</v>
      </c>
      <c r="F16" s="75"/>
      <c r="G16" s="11">
        <v>0</v>
      </c>
      <c r="H16" s="75"/>
      <c r="I16" s="11">
        <v>0</v>
      </c>
      <c r="J16" s="20"/>
      <c r="K16" s="11">
        <v>0</v>
      </c>
      <c r="L16" s="20"/>
      <c r="M16" s="48">
        <v>0</v>
      </c>
      <c r="N16" s="20"/>
      <c r="O16" s="20">
        <f>'PL 6-7'!G52</f>
        <v>-314454</v>
      </c>
      <c r="P16" s="20"/>
      <c r="Q16" s="20">
        <f>SUM(C16:M16,O16)</f>
        <v>-314454</v>
      </c>
    </row>
    <row r="17" spans="1:17" ht="23.25" customHeight="1" x14ac:dyDescent="0.45">
      <c r="A17" s="39" t="s">
        <v>118</v>
      </c>
      <c r="B17" s="39"/>
      <c r="C17" s="28">
        <f>SUM(C15:C16)</f>
        <v>0</v>
      </c>
      <c r="D17" s="40"/>
      <c r="E17" s="28">
        <f>SUM(E15:E16)</f>
        <v>0</v>
      </c>
      <c r="F17" s="40"/>
      <c r="G17" s="28">
        <f>SUM(G15:G16)</f>
        <v>0</v>
      </c>
      <c r="H17" s="40"/>
      <c r="I17" s="28">
        <f>SUM(I15:I16)</f>
        <v>0</v>
      </c>
      <c r="J17" s="41"/>
      <c r="K17" s="28">
        <f>SUM(K15:K16)</f>
        <v>0</v>
      </c>
      <c r="L17" s="41"/>
      <c r="M17" s="28">
        <f>SUM(M15:M16)</f>
        <v>52</v>
      </c>
      <c r="N17" s="41"/>
      <c r="O17" s="28">
        <f>SUM(O15:O16)</f>
        <v>-314454</v>
      </c>
      <c r="P17" s="41"/>
      <c r="Q17" s="28">
        <f>SUM(Q15:Q16)</f>
        <v>-314402</v>
      </c>
    </row>
    <row r="18" spans="1:17" ht="15" customHeight="1" x14ac:dyDescent="0.45">
      <c r="A18" s="39"/>
      <c r="B18" s="39"/>
      <c r="C18" s="23"/>
      <c r="D18" s="40"/>
      <c r="E18" s="23"/>
      <c r="F18" s="40"/>
      <c r="G18" s="23"/>
      <c r="H18" s="40"/>
      <c r="I18" s="23"/>
      <c r="J18" s="41"/>
      <c r="K18" s="23"/>
      <c r="L18" s="41"/>
      <c r="M18" s="23"/>
      <c r="N18" s="41"/>
      <c r="O18" s="41"/>
      <c r="P18" s="41"/>
      <c r="Q18" s="42"/>
    </row>
    <row r="19" spans="1:17" ht="23.25" customHeight="1" thickBot="1" x14ac:dyDescent="0.5">
      <c r="A19" s="39" t="s">
        <v>167</v>
      </c>
      <c r="B19" s="39"/>
      <c r="C19" s="44">
        <f>C17+C12</f>
        <v>290634</v>
      </c>
      <c r="D19" s="35"/>
      <c r="E19" s="44">
        <f>E17+E12</f>
        <v>1487144</v>
      </c>
      <c r="F19" s="35"/>
      <c r="G19" s="44">
        <f>G17+G12</f>
        <v>51433</v>
      </c>
      <c r="H19" s="35"/>
      <c r="I19" s="44">
        <f>I17+I12</f>
        <v>50000</v>
      </c>
      <c r="J19" s="35"/>
      <c r="K19" s="44">
        <f>K17+K12</f>
        <v>2030721</v>
      </c>
      <c r="L19" s="35"/>
      <c r="M19" s="44">
        <f>M17+M12</f>
        <v>11401693</v>
      </c>
      <c r="N19" s="35"/>
      <c r="O19" s="44">
        <f>O17+O12</f>
        <v>11407451</v>
      </c>
      <c r="P19" s="35"/>
      <c r="Q19" s="44">
        <f>Q17+Q12</f>
        <v>26719076</v>
      </c>
    </row>
    <row r="20" spans="1:17" ht="23.25" customHeight="1" thickTop="1" x14ac:dyDescent="0.45"/>
  </sheetData>
  <mergeCells count="3">
    <mergeCell ref="C4:Q4"/>
    <mergeCell ref="C10:Q10"/>
    <mergeCell ref="I6:M6"/>
  </mergeCells>
  <pageMargins left="0.7" right="0.7" top="0.48" bottom="0.5" header="0.5" footer="0.5"/>
  <pageSetup paperSize="9" scale="84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zoomScaleNormal="100" zoomScaleSheetLayoutView="70" workbookViewId="0"/>
  </sheetViews>
  <sheetFormatPr defaultColWidth="9.140625" defaultRowHeight="23.25" customHeight="1" x14ac:dyDescent="0.45"/>
  <cols>
    <col min="1" max="1" width="61.85546875" style="45" customWidth="1"/>
    <col min="2" max="2" width="16" style="49" customWidth="1"/>
    <col min="3" max="3" width="0.85546875" style="49" customWidth="1"/>
    <col min="4" max="4" width="16" style="49" customWidth="1"/>
    <col min="5" max="5" width="0.85546875" style="49" customWidth="1"/>
    <col min="6" max="6" width="16" style="49" customWidth="1"/>
    <col min="7" max="7" width="0.85546875" style="18" customWidth="1"/>
    <col min="8" max="8" width="16" style="49" customWidth="1"/>
    <col min="9" max="16384" width="9.140625" style="86"/>
  </cols>
  <sheetData>
    <row r="1" spans="1:8" ht="23.25" customHeight="1" x14ac:dyDescent="0.5">
      <c r="A1" s="122" t="s">
        <v>0</v>
      </c>
      <c r="B1" s="13"/>
      <c r="C1" s="13"/>
      <c r="D1" s="13"/>
      <c r="E1" s="13"/>
      <c r="F1" s="13"/>
      <c r="G1" s="11"/>
      <c r="H1" s="13"/>
    </row>
    <row r="2" spans="1:8" ht="23.25" customHeight="1" x14ac:dyDescent="0.5">
      <c r="A2" s="122" t="s">
        <v>77</v>
      </c>
      <c r="B2" s="13"/>
      <c r="C2" s="13"/>
      <c r="D2" s="13"/>
      <c r="E2" s="13"/>
      <c r="F2" s="13"/>
      <c r="G2" s="11"/>
      <c r="H2" s="13"/>
    </row>
    <row r="3" spans="1:8" ht="24" customHeight="1" x14ac:dyDescent="0.45">
      <c r="B3" s="160" t="s">
        <v>2</v>
      </c>
      <c r="C3" s="160"/>
      <c r="D3" s="160"/>
      <c r="E3" s="121"/>
      <c r="F3" s="121"/>
      <c r="G3" s="4" t="s">
        <v>3</v>
      </c>
      <c r="H3" s="121"/>
    </row>
    <row r="4" spans="1:8" ht="24" customHeight="1" x14ac:dyDescent="0.45">
      <c r="B4" s="167" t="s">
        <v>42</v>
      </c>
      <c r="C4" s="168"/>
      <c r="D4" s="168"/>
      <c r="E4" s="54"/>
      <c r="F4" s="161" t="s">
        <v>42</v>
      </c>
      <c r="G4" s="169"/>
      <c r="H4" s="169"/>
    </row>
    <row r="5" spans="1:8" ht="24" customHeight="1" x14ac:dyDescent="0.45">
      <c r="B5" s="167" t="s">
        <v>43</v>
      </c>
      <c r="C5" s="167"/>
      <c r="D5" s="167"/>
      <c r="E5" s="54"/>
      <c r="F5" s="161" t="s">
        <v>43</v>
      </c>
      <c r="G5" s="161"/>
      <c r="H5" s="161"/>
    </row>
    <row r="6" spans="1:8" ht="24" customHeight="1" x14ac:dyDescent="0.45">
      <c r="B6" s="115">
        <v>2564</v>
      </c>
      <c r="C6" s="115"/>
      <c r="D6" s="115">
        <v>2563</v>
      </c>
      <c r="E6" s="115"/>
      <c r="F6" s="115">
        <v>2564</v>
      </c>
      <c r="G6" s="115"/>
      <c r="H6" s="115">
        <v>2563</v>
      </c>
    </row>
    <row r="7" spans="1:8" ht="23.25" customHeight="1" x14ac:dyDescent="0.45">
      <c r="B7" s="166" t="s">
        <v>8</v>
      </c>
      <c r="C7" s="166"/>
      <c r="D7" s="166"/>
      <c r="E7" s="166"/>
      <c r="F7" s="166"/>
      <c r="G7" s="166"/>
      <c r="H7" s="166"/>
    </row>
    <row r="8" spans="1:8" s="109" customFormat="1" ht="23.25" customHeight="1" x14ac:dyDescent="0.45">
      <c r="A8" s="148" t="s">
        <v>78</v>
      </c>
      <c r="B8" s="55"/>
      <c r="C8" s="55"/>
      <c r="D8" s="55"/>
      <c r="E8" s="55"/>
      <c r="F8" s="55"/>
      <c r="G8" s="55"/>
      <c r="H8" s="55"/>
    </row>
    <row r="9" spans="1:8" ht="23.25" customHeight="1" x14ac:dyDescent="0.45">
      <c r="A9" s="45" t="s">
        <v>138</v>
      </c>
      <c r="B9" s="50">
        <f>'PL 6-7'!C29</f>
        <v>5096</v>
      </c>
      <c r="C9" s="50"/>
      <c r="D9" s="50">
        <f>'PL 6-7'!E29</f>
        <v>-118956</v>
      </c>
      <c r="E9" s="50"/>
      <c r="F9" s="50">
        <f>'PL 6-7'!G29</f>
        <v>52</v>
      </c>
      <c r="G9" s="87"/>
      <c r="H9" s="50">
        <f>'PL 6-7'!I29</f>
        <v>-104584</v>
      </c>
    </row>
    <row r="10" spans="1:8" ht="23.25" customHeight="1" x14ac:dyDescent="0.45">
      <c r="A10" s="149" t="s">
        <v>175</v>
      </c>
      <c r="B10" s="50"/>
      <c r="C10" s="50"/>
      <c r="D10" s="50"/>
      <c r="E10" s="50"/>
      <c r="F10" s="50"/>
      <c r="G10" s="87"/>
      <c r="H10" s="50"/>
    </row>
    <row r="11" spans="1:8" ht="23.25" customHeight="1" x14ac:dyDescent="0.45">
      <c r="A11" s="45" t="s">
        <v>198</v>
      </c>
      <c r="B11" s="50">
        <v>-2761</v>
      </c>
      <c r="C11" s="50"/>
      <c r="D11" s="50">
        <v>-12869</v>
      </c>
      <c r="E11" s="56"/>
      <c r="F11" s="56">
        <v>-2843</v>
      </c>
      <c r="G11" s="20"/>
      <c r="H11" s="56">
        <v>-12949</v>
      </c>
    </row>
    <row r="12" spans="1:8" ht="23.25" customHeight="1" x14ac:dyDescent="0.45">
      <c r="A12" s="45" t="s">
        <v>53</v>
      </c>
      <c r="B12" s="56">
        <v>2516</v>
      </c>
      <c r="C12" s="50"/>
      <c r="D12" s="56">
        <v>2614</v>
      </c>
      <c r="E12" s="50"/>
      <c r="F12" s="56">
        <v>1959</v>
      </c>
      <c r="G12" s="87"/>
      <c r="H12" s="56">
        <v>2068</v>
      </c>
    </row>
    <row r="13" spans="1:8" ht="23.25" customHeight="1" x14ac:dyDescent="0.45">
      <c r="A13" s="45" t="s">
        <v>79</v>
      </c>
      <c r="B13" s="50">
        <v>128387</v>
      </c>
      <c r="C13" s="50"/>
      <c r="D13" s="50">
        <v>117906</v>
      </c>
      <c r="E13" s="50"/>
      <c r="F13" s="50">
        <v>125673</v>
      </c>
      <c r="G13" s="87"/>
      <c r="H13" s="50">
        <v>118526</v>
      </c>
    </row>
    <row r="14" spans="1:8" ht="23.25" customHeight="1" x14ac:dyDescent="0.45">
      <c r="A14" s="45" t="s">
        <v>200</v>
      </c>
      <c r="B14" s="56">
        <v>0</v>
      </c>
      <c r="C14" s="50"/>
      <c r="D14" s="56">
        <v>96</v>
      </c>
      <c r="E14" s="50"/>
      <c r="F14" s="20">
        <v>18109</v>
      </c>
      <c r="G14" s="87"/>
      <c r="H14" s="20">
        <v>8498</v>
      </c>
    </row>
    <row r="15" spans="1:8" ht="23.25" customHeight="1" x14ac:dyDescent="0.45">
      <c r="A15" s="45" t="s">
        <v>150</v>
      </c>
      <c r="B15" s="56">
        <v>-10611</v>
      </c>
      <c r="C15" s="50"/>
      <c r="D15" s="56">
        <v>-31718</v>
      </c>
      <c r="E15" s="50"/>
      <c r="F15" s="20">
        <v>-10611</v>
      </c>
      <c r="G15" s="87"/>
      <c r="H15" s="20">
        <v>-31718</v>
      </c>
    </row>
    <row r="16" spans="1:8" ht="23.25" customHeight="1" x14ac:dyDescent="0.45">
      <c r="A16" s="45" t="s">
        <v>201</v>
      </c>
      <c r="B16" s="56">
        <v>7757</v>
      </c>
      <c r="C16" s="50"/>
      <c r="D16" s="56">
        <v>1570</v>
      </c>
      <c r="E16" s="50"/>
      <c r="F16" s="56">
        <v>0</v>
      </c>
      <c r="G16" s="87"/>
      <c r="H16" s="56">
        <v>0</v>
      </c>
    </row>
    <row r="17" spans="1:8" ht="23.25" customHeight="1" x14ac:dyDescent="0.45">
      <c r="A17" s="45" t="s">
        <v>184</v>
      </c>
      <c r="B17" s="56">
        <v>672</v>
      </c>
      <c r="C17" s="50"/>
      <c r="D17" s="56">
        <v>-178</v>
      </c>
      <c r="E17" s="56"/>
      <c r="F17" s="56">
        <v>672</v>
      </c>
      <c r="G17" s="87"/>
      <c r="H17" s="56">
        <v>-178</v>
      </c>
    </row>
    <row r="18" spans="1:8" ht="23.25" customHeight="1" x14ac:dyDescent="0.45">
      <c r="A18" s="15" t="s">
        <v>185</v>
      </c>
      <c r="B18" s="56">
        <v>3348</v>
      </c>
      <c r="C18" s="50"/>
      <c r="D18" s="56">
        <v>4733</v>
      </c>
      <c r="E18" s="50"/>
      <c r="F18" s="56">
        <v>3417</v>
      </c>
      <c r="G18" s="87"/>
      <c r="H18" s="56">
        <v>4733</v>
      </c>
    </row>
    <row r="19" spans="1:8" ht="23.25" customHeight="1" x14ac:dyDescent="0.45">
      <c r="A19" s="45" t="s">
        <v>210</v>
      </c>
    </row>
    <row r="20" spans="1:8" ht="23.25" customHeight="1" x14ac:dyDescent="0.45">
      <c r="A20" s="45" t="s">
        <v>199</v>
      </c>
      <c r="B20" s="56">
        <v>-549</v>
      </c>
      <c r="C20" s="50"/>
      <c r="D20" s="56">
        <v>816</v>
      </c>
      <c r="E20" s="50"/>
      <c r="F20" s="20">
        <v>0</v>
      </c>
      <c r="G20" s="87"/>
      <c r="H20" s="20">
        <v>0</v>
      </c>
    </row>
    <row r="21" spans="1:8" ht="23.1" customHeight="1" x14ac:dyDescent="0.45">
      <c r="A21" s="45" t="s">
        <v>202</v>
      </c>
      <c r="B21" s="56">
        <v>2494</v>
      </c>
      <c r="C21" s="50"/>
      <c r="D21" s="56">
        <v>1905</v>
      </c>
      <c r="E21" s="50"/>
      <c r="F21" s="56">
        <v>2501</v>
      </c>
      <c r="G21" s="87"/>
      <c r="H21" s="56">
        <v>1905</v>
      </c>
    </row>
    <row r="22" spans="1:8" ht="23.25" customHeight="1" x14ac:dyDescent="0.45">
      <c r="A22" s="45" t="s">
        <v>212</v>
      </c>
      <c r="B22" s="56">
        <v>-1643</v>
      </c>
      <c r="C22" s="50"/>
      <c r="D22" s="56">
        <v>0</v>
      </c>
      <c r="E22" s="56"/>
      <c r="F22" s="56">
        <v>-1643</v>
      </c>
      <c r="G22" s="87"/>
      <c r="H22" s="56">
        <v>0</v>
      </c>
    </row>
    <row r="23" spans="1:8" ht="23.1" customHeight="1" x14ac:dyDescent="0.45">
      <c r="A23" s="45" t="s">
        <v>119</v>
      </c>
      <c r="B23" s="56">
        <v>16681</v>
      </c>
      <c r="C23" s="50"/>
      <c r="D23" s="56">
        <v>15600</v>
      </c>
      <c r="E23" s="50"/>
      <c r="F23" s="56">
        <v>16142</v>
      </c>
      <c r="G23" s="87"/>
      <c r="H23" s="56">
        <v>15012</v>
      </c>
    </row>
    <row r="24" spans="1:8" ht="23.25" customHeight="1" x14ac:dyDescent="0.45">
      <c r="A24" s="45" t="s">
        <v>48</v>
      </c>
      <c r="B24" s="56">
        <v>-27458</v>
      </c>
      <c r="C24" s="50"/>
      <c r="D24" s="56">
        <v>-2998</v>
      </c>
      <c r="E24" s="50"/>
      <c r="F24" s="56">
        <v>-27458</v>
      </c>
      <c r="G24" s="87"/>
      <c r="H24" s="56">
        <v>-2998</v>
      </c>
    </row>
    <row r="25" spans="1:8" ht="23.25" customHeight="1" x14ac:dyDescent="0.45">
      <c r="A25" s="45" t="s">
        <v>80</v>
      </c>
      <c r="B25" s="56">
        <v>-2914</v>
      </c>
      <c r="C25" s="50"/>
      <c r="D25" s="56">
        <v>-5903</v>
      </c>
      <c r="E25" s="50"/>
      <c r="F25" s="56">
        <v>-3087</v>
      </c>
      <c r="G25" s="87"/>
      <c r="H25" s="56">
        <v>-6433</v>
      </c>
    </row>
    <row r="26" spans="1:8" ht="23.25" customHeight="1" x14ac:dyDescent="0.45">
      <c r="B26" s="58">
        <f>SUM(B9:B25)</f>
        <v>121015</v>
      </c>
      <c r="C26" s="50"/>
      <c r="D26" s="58">
        <f>SUM(D9:D25)</f>
        <v>-27382</v>
      </c>
      <c r="E26" s="50"/>
      <c r="F26" s="58">
        <f>SUM(F9:F25)</f>
        <v>122883</v>
      </c>
      <c r="G26" s="87"/>
      <c r="H26" s="58">
        <f>SUM(H9:H25)</f>
        <v>-8118</v>
      </c>
    </row>
    <row r="27" spans="1:8" ht="23.25" customHeight="1" x14ac:dyDescent="0.45">
      <c r="A27" s="149" t="s">
        <v>81</v>
      </c>
      <c r="B27" s="50"/>
      <c r="C27" s="50"/>
      <c r="D27" s="50"/>
      <c r="E27" s="50"/>
      <c r="F27" s="50"/>
      <c r="G27" s="87"/>
      <c r="H27" s="50"/>
    </row>
    <row r="28" spans="1:8" ht="23.25" customHeight="1" x14ac:dyDescent="0.45">
      <c r="A28" s="45" t="s">
        <v>82</v>
      </c>
      <c r="B28" s="56">
        <v>128419</v>
      </c>
      <c r="C28" s="56"/>
      <c r="D28" s="56">
        <v>507079</v>
      </c>
      <c r="E28" s="56"/>
      <c r="F28" s="56">
        <v>136414</v>
      </c>
      <c r="G28" s="20"/>
      <c r="H28" s="56">
        <v>499505</v>
      </c>
    </row>
    <row r="29" spans="1:8" ht="23.25" customHeight="1" x14ac:dyDescent="0.45">
      <c r="A29" s="45" t="s">
        <v>143</v>
      </c>
      <c r="B29" s="56">
        <v>139996</v>
      </c>
      <c r="C29" s="56"/>
      <c r="D29" s="56">
        <v>-39396</v>
      </c>
      <c r="E29" s="56"/>
      <c r="F29" s="56">
        <v>142282</v>
      </c>
      <c r="G29" s="20"/>
      <c r="H29" s="56">
        <v>-34502</v>
      </c>
    </row>
    <row r="30" spans="1:8" ht="23.25" customHeight="1" x14ac:dyDescent="0.45">
      <c r="A30" s="45" t="s">
        <v>83</v>
      </c>
      <c r="B30" s="56">
        <v>-66758</v>
      </c>
      <c r="C30" s="50"/>
      <c r="D30" s="56">
        <v>-181556</v>
      </c>
      <c r="E30" s="56"/>
      <c r="F30" s="56">
        <v>-71981</v>
      </c>
      <c r="G30" s="87"/>
      <c r="H30" s="56">
        <v>-180981</v>
      </c>
    </row>
    <row r="31" spans="1:8" ht="23.25" customHeight="1" x14ac:dyDescent="0.45">
      <c r="A31" s="45" t="s">
        <v>12</v>
      </c>
      <c r="B31" s="56">
        <v>3153</v>
      </c>
      <c r="C31" s="50"/>
      <c r="D31" s="56">
        <v>23743</v>
      </c>
      <c r="E31" s="50"/>
      <c r="F31" s="56">
        <v>0</v>
      </c>
      <c r="G31" s="87"/>
      <c r="H31" s="56">
        <v>0</v>
      </c>
    </row>
    <row r="32" spans="1:8" ht="23.25" customHeight="1" x14ac:dyDescent="0.45">
      <c r="A32" s="45" t="s">
        <v>14</v>
      </c>
      <c r="B32" s="56">
        <v>-10970</v>
      </c>
      <c r="C32" s="50"/>
      <c r="D32" s="56">
        <v>-1494</v>
      </c>
      <c r="E32" s="56"/>
      <c r="F32" s="56">
        <v>-13398</v>
      </c>
      <c r="G32" s="87"/>
      <c r="H32" s="56">
        <v>-6115</v>
      </c>
    </row>
    <row r="33" spans="1:8" ht="23.25" customHeight="1" x14ac:dyDescent="0.45">
      <c r="A33" s="45" t="s">
        <v>84</v>
      </c>
      <c r="B33" s="56">
        <v>2123</v>
      </c>
      <c r="C33" s="50"/>
      <c r="D33" s="56">
        <v>4245</v>
      </c>
      <c r="E33" s="56"/>
      <c r="F33" s="56">
        <v>2609</v>
      </c>
      <c r="G33" s="87"/>
      <c r="H33" s="56">
        <v>3255</v>
      </c>
    </row>
    <row r="34" spans="1:8" ht="23.25" customHeight="1" x14ac:dyDescent="0.45">
      <c r="A34" s="45" t="s">
        <v>139</v>
      </c>
      <c r="B34" s="56">
        <v>83403</v>
      </c>
      <c r="C34" s="50"/>
      <c r="D34" s="56">
        <v>-248990</v>
      </c>
      <c r="E34" s="56"/>
      <c r="F34" s="56">
        <v>76982</v>
      </c>
      <c r="G34" s="87"/>
      <c r="H34" s="56">
        <v>-249718</v>
      </c>
    </row>
    <row r="35" spans="1:8" ht="23.25" customHeight="1" x14ac:dyDescent="0.45">
      <c r="A35" s="45" t="s">
        <v>147</v>
      </c>
      <c r="B35" s="56">
        <v>-60375</v>
      </c>
      <c r="C35" s="50"/>
      <c r="D35" s="56">
        <v>-118510</v>
      </c>
      <c r="E35" s="56"/>
      <c r="F35" s="56">
        <v>-64061</v>
      </c>
      <c r="G35" s="87"/>
      <c r="H35" s="56">
        <v>-117885</v>
      </c>
    </row>
    <row r="36" spans="1:8" ht="23.25" customHeight="1" x14ac:dyDescent="0.45">
      <c r="A36" s="45" t="s">
        <v>29</v>
      </c>
      <c r="B36" s="56">
        <v>688</v>
      </c>
      <c r="C36" s="50"/>
      <c r="D36" s="56">
        <v>-2462</v>
      </c>
      <c r="E36" s="50"/>
      <c r="F36" s="56">
        <v>44</v>
      </c>
      <c r="G36" s="87"/>
      <c r="H36" s="56">
        <v>-2517</v>
      </c>
    </row>
    <row r="37" spans="1:8" ht="23.25" customHeight="1" x14ac:dyDescent="0.45">
      <c r="A37" s="45" t="s">
        <v>153</v>
      </c>
      <c r="B37" s="58">
        <f>SUM(B26:B33)+SUM(B34:B36)</f>
        <v>340694</v>
      </c>
      <c r="C37" s="50"/>
      <c r="D37" s="58">
        <f>SUM(D26:D33)+SUM(D34:D36)</f>
        <v>-84723</v>
      </c>
      <c r="E37" s="50"/>
      <c r="F37" s="58">
        <f>SUM(F26:F33)+SUM(F34:F36)</f>
        <v>331774</v>
      </c>
      <c r="G37" s="50"/>
      <c r="H37" s="58">
        <f>SUM(H26:H33)+SUM(H34:H36)</f>
        <v>-97076</v>
      </c>
    </row>
    <row r="38" spans="1:8" ht="23.25" customHeight="1" x14ac:dyDescent="0.45">
      <c r="A38" s="45" t="s">
        <v>197</v>
      </c>
      <c r="B38" s="56">
        <v>-8372</v>
      </c>
      <c r="C38" s="50"/>
      <c r="D38" s="56">
        <v>-10605</v>
      </c>
      <c r="E38" s="56"/>
      <c r="F38" s="56">
        <v>-6443</v>
      </c>
      <c r="G38" s="87"/>
      <c r="H38" s="56">
        <v>-8371</v>
      </c>
    </row>
    <row r="39" spans="1:8" ht="23.25" customHeight="1" x14ac:dyDescent="0.45">
      <c r="A39" s="45" t="s">
        <v>211</v>
      </c>
      <c r="B39" s="56">
        <v>-7442</v>
      </c>
      <c r="C39" s="50"/>
      <c r="D39" s="56">
        <v>-6919</v>
      </c>
      <c r="E39" s="56"/>
      <c r="F39" s="56">
        <v>-7044</v>
      </c>
      <c r="G39" s="87"/>
      <c r="H39" s="56">
        <v>-6840</v>
      </c>
    </row>
    <row r="40" spans="1:8" ht="23.25" customHeight="1" x14ac:dyDescent="0.45">
      <c r="A40" s="45" t="s">
        <v>209</v>
      </c>
      <c r="B40" s="56">
        <v>23662</v>
      </c>
      <c r="C40" s="50"/>
      <c r="D40" s="56">
        <v>0</v>
      </c>
      <c r="E40" s="56"/>
      <c r="F40" s="56">
        <v>23662</v>
      </c>
      <c r="G40" s="87"/>
      <c r="H40" s="56">
        <v>0</v>
      </c>
    </row>
    <row r="41" spans="1:8" s="110" customFormat="1" ht="23.25" customHeight="1" x14ac:dyDescent="0.45">
      <c r="A41" s="39" t="s">
        <v>151</v>
      </c>
      <c r="B41" s="51">
        <f>SUM(B37:B40)</f>
        <v>348542</v>
      </c>
      <c r="C41" s="41"/>
      <c r="D41" s="51">
        <f>SUM(D37:D40)</f>
        <v>-102247</v>
      </c>
      <c r="E41" s="41"/>
      <c r="F41" s="51">
        <f>SUM(F37:F40)</f>
        <v>341949</v>
      </c>
      <c r="G41" s="41"/>
      <c r="H41" s="51">
        <f>SUM(H37:H40)</f>
        <v>-112287</v>
      </c>
    </row>
    <row r="42" spans="1:8" s="110" customFormat="1" ht="10.5" customHeight="1" x14ac:dyDescent="0.45">
      <c r="A42" s="39"/>
      <c r="B42" s="88"/>
      <c r="C42" s="41"/>
      <c r="D42" s="88"/>
      <c r="E42" s="41"/>
      <c r="F42" s="88"/>
      <c r="G42" s="41"/>
      <c r="H42" s="88"/>
    </row>
    <row r="43" spans="1:8" s="110" customFormat="1" ht="23.25" customHeight="1" x14ac:dyDescent="0.5">
      <c r="A43" s="122" t="s">
        <v>0</v>
      </c>
      <c r="B43" s="13"/>
      <c r="C43" s="13"/>
      <c r="D43" s="13"/>
      <c r="E43" s="13"/>
      <c r="F43" s="13"/>
      <c r="G43" s="11"/>
      <c r="H43" s="13"/>
    </row>
    <row r="44" spans="1:8" s="110" customFormat="1" ht="23.25" customHeight="1" x14ac:dyDescent="0.5">
      <c r="A44" s="122" t="s">
        <v>77</v>
      </c>
      <c r="B44" s="13"/>
      <c r="C44" s="13"/>
      <c r="D44" s="13"/>
      <c r="E44" s="13"/>
      <c r="F44" s="13"/>
      <c r="G44" s="11"/>
      <c r="H44" s="13"/>
    </row>
    <row r="45" spans="1:8" s="110" customFormat="1" ht="23.25" customHeight="1" x14ac:dyDescent="0.45">
      <c r="A45" s="45"/>
      <c r="B45" s="160" t="s">
        <v>2</v>
      </c>
      <c r="C45" s="160"/>
      <c r="D45" s="160"/>
      <c r="E45" s="121"/>
      <c r="F45" s="121"/>
      <c r="G45" s="4" t="s">
        <v>3</v>
      </c>
      <c r="H45" s="121"/>
    </row>
    <row r="46" spans="1:8" s="110" customFormat="1" ht="23.25" customHeight="1" x14ac:dyDescent="0.45">
      <c r="A46" s="45"/>
      <c r="B46" s="167" t="s">
        <v>42</v>
      </c>
      <c r="C46" s="168"/>
      <c r="D46" s="168"/>
      <c r="E46" s="54"/>
      <c r="F46" s="161" t="s">
        <v>42</v>
      </c>
      <c r="G46" s="169"/>
      <c r="H46" s="169"/>
    </row>
    <row r="47" spans="1:8" s="110" customFormat="1" ht="23.25" customHeight="1" x14ac:dyDescent="0.45">
      <c r="A47" s="45"/>
      <c r="B47" s="167" t="s">
        <v>43</v>
      </c>
      <c r="C47" s="167"/>
      <c r="D47" s="167"/>
      <c r="E47" s="54"/>
      <c r="F47" s="161" t="s">
        <v>43</v>
      </c>
      <c r="G47" s="161"/>
      <c r="H47" s="161"/>
    </row>
    <row r="48" spans="1:8" s="110" customFormat="1" ht="23.25" customHeight="1" x14ac:dyDescent="0.45">
      <c r="A48" s="45"/>
      <c r="B48" s="115">
        <v>2564</v>
      </c>
      <c r="C48" s="115"/>
      <c r="D48" s="115">
        <v>2563</v>
      </c>
      <c r="E48" s="115"/>
      <c r="F48" s="115">
        <v>2564</v>
      </c>
      <c r="G48" s="115"/>
      <c r="H48" s="115">
        <v>2563</v>
      </c>
    </row>
    <row r="49" spans="1:8" s="110" customFormat="1" ht="23.25" customHeight="1" x14ac:dyDescent="0.45">
      <c r="A49" s="45"/>
      <c r="B49" s="166" t="s">
        <v>8</v>
      </c>
      <c r="C49" s="166"/>
      <c r="D49" s="166"/>
      <c r="E49" s="166"/>
      <c r="F49" s="166"/>
      <c r="G49" s="166"/>
      <c r="H49" s="166"/>
    </row>
    <row r="50" spans="1:8" ht="23.25" customHeight="1" x14ac:dyDescent="0.45">
      <c r="A50" s="148" t="s">
        <v>85</v>
      </c>
      <c r="B50" s="50"/>
      <c r="C50" s="50"/>
      <c r="D50" s="50"/>
      <c r="E50" s="50"/>
      <c r="F50" s="50"/>
      <c r="G50" s="87"/>
      <c r="H50" s="50"/>
    </row>
    <row r="51" spans="1:8" ht="23.25" customHeight="1" x14ac:dyDescent="0.45">
      <c r="A51" s="45" t="s">
        <v>154</v>
      </c>
      <c r="B51" s="50">
        <v>-405594</v>
      </c>
      <c r="C51" s="50"/>
      <c r="D51" s="50">
        <v>460500</v>
      </c>
      <c r="E51" s="50"/>
      <c r="F51" s="50">
        <v>-405594</v>
      </c>
      <c r="G51" s="87"/>
      <c r="H51" s="50">
        <v>460500</v>
      </c>
    </row>
    <row r="52" spans="1:8" ht="23.25" customHeight="1" x14ac:dyDescent="0.45">
      <c r="A52" s="45" t="s">
        <v>114</v>
      </c>
      <c r="B52" s="56">
        <v>-5625</v>
      </c>
      <c r="C52" s="56"/>
      <c r="D52" s="56">
        <v>-150148</v>
      </c>
      <c r="E52" s="56"/>
      <c r="F52" s="56">
        <v>-5625</v>
      </c>
      <c r="G52" s="20"/>
      <c r="H52" s="56">
        <v>-150148</v>
      </c>
    </row>
    <row r="53" spans="1:8" ht="23.25" customHeight="1" x14ac:dyDescent="0.45">
      <c r="A53" s="45" t="s">
        <v>216</v>
      </c>
      <c r="B53" s="87">
        <v>0</v>
      </c>
      <c r="C53" s="50"/>
      <c r="D53" s="87">
        <v>0</v>
      </c>
      <c r="E53" s="50"/>
      <c r="F53" s="87">
        <v>-16856</v>
      </c>
      <c r="G53" s="87"/>
      <c r="H53" s="87">
        <v>0</v>
      </c>
    </row>
    <row r="54" spans="1:8" ht="23.25" customHeight="1" x14ac:dyDescent="0.45">
      <c r="A54" s="45" t="s">
        <v>115</v>
      </c>
      <c r="B54" s="56">
        <v>83</v>
      </c>
      <c r="C54" s="56"/>
      <c r="D54" s="56">
        <v>1343</v>
      </c>
      <c r="E54" s="56"/>
      <c r="F54" s="56">
        <v>83</v>
      </c>
      <c r="G54" s="20"/>
      <c r="H54" s="56">
        <v>1343</v>
      </c>
    </row>
    <row r="55" spans="1:8" ht="23.25" customHeight="1" x14ac:dyDescent="0.45">
      <c r="A55" s="45" t="s">
        <v>113</v>
      </c>
      <c r="B55" s="56">
        <v>-24716</v>
      </c>
      <c r="C55" s="56"/>
      <c r="D55" s="56">
        <v>-75987</v>
      </c>
      <c r="E55" s="56"/>
      <c r="F55" s="20">
        <v>-23452</v>
      </c>
      <c r="G55" s="20"/>
      <c r="H55" s="20">
        <v>-75655</v>
      </c>
    </row>
    <row r="56" spans="1:8" ht="23.25" customHeight="1" x14ac:dyDescent="0.45">
      <c r="A56" s="45" t="s">
        <v>206</v>
      </c>
      <c r="B56" s="56">
        <v>10000</v>
      </c>
      <c r="C56" s="56"/>
      <c r="D56" s="56">
        <v>51</v>
      </c>
      <c r="E56" s="56"/>
      <c r="F56" s="56">
        <v>10000</v>
      </c>
      <c r="G56" s="20"/>
      <c r="H56" s="56">
        <v>51</v>
      </c>
    </row>
    <row r="57" spans="1:8" ht="23.25" customHeight="1" x14ac:dyDescent="0.45">
      <c r="A57" s="45" t="s">
        <v>205</v>
      </c>
      <c r="B57" s="18">
        <v>0</v>
      </c>
      <c r="D57" s="49">
        <v>0</v>
      </c>
      <c r="F57" s="49">
        <v>-3500</v>
      </c>
      <c r="H57" s="49">
        <v>-1500</v>
      </c>
    </row>
    <row r="58" spans="1:8" ht="23.25" customHeight="1" x14ac:dyDescent="0.45">
      <c r="A58" s="45" t="s">
        <v>155</v>
      </c>
      <c r="B58" s="56">
        <v>27458</v>
      </c>
      <c r="C58" s="50"/>
      <c r="D58" s="56">
        <v>2998</v>
      </c>
      <c r="E58" s="50"/>
      <c r="F58" s="56">
        <v>27458</v>
      </c>
      <c r="G58" s="87"/>
      <c r="H58" s="56">
        <v>2998</v>
      </c>
    </row>
    <row r="59" spans="1:8" ht="23.25" customHeight="1" x14ac:dyDescent="0.45">
      <c r="A59" s="45" t="s">
        <v>156</v>
      </c>
      <c r="B59" s="56">
        <v>1280</v>
      </c>
      <c r="C59" s="50"/>
      <c r="D59" s="56">
        <v>9819</v>
      </c>
      <c r="E59" s="50"/>
      <c r="F59" s="56">
        <v>1453</v>
      </c>
      <c r="G59" s="87"/>
      <c r="H59" s="56">
        <v>10349</v>
      </c>
    </row>
    <row r="60" spans="1:8" s="110" customFormat="1" ht="23.25" customHeight="1" x14ac:dyDescent="0.45">
      <c r="A60" s="39" t="s">
        <v>152</v>
      </c>
      <c r="B60" s="51">
        <f>SUM(B51:B59)</f>
        <v>-397114</v>
      </c>
      <c r="C60" s="88"/>
      <c r="D60" s="51">
        <f>SUM(D51:D59)</f>
        <v>248576</v>
      </c>
      <c r="E60" s="88"/>
      <c r="F60" s="51">
        <f>SUM(F51:F59)</f>
        <v>-416033</v>
      </c>
      <c r="G60" s="88"/>
      <c r="H60" s="51">
        <f>SUM(H51:H59)</f>
        <v>247938</v>
      </c>
    </row>
    <row r="61" spans="1:8" ht="8.4499999999999993" customHeight="1" x14ac:dyDescent="0.45">
      <c r="B61" s="50"/>
      <c r="C61" s="50"/>
      <c r="D61" s="50"/>
      <c r="E61" s="50"/>
      <c r="F61" s="50"/>
      <c r="G61" s="87"/>
      <c r="H61" s="50"/>
    </row>
    <row r="62" spans="1:8" ht="23.25" customHeight="1" x14ac:dyDescent="0.45">
      <c r="A62" s="148" t="s">
        <v>86</v>
      </c>
      <c r="B62" s="50"/>
      <c r="C62" s="50"/>
      <c r="D62" s="50"/>
      <c r="E62" s="50"/>
      <c r="F62" s="50"/>
      <c r="G62" s="87"/>
      <c r="H62" s="50"/>
    </row>
    <row r="63" spans="1:8" ht="23.25" customHeight="1" x14ac:dyDescent="0.45">
      <c r="A63" s="45" t="s">
        <v>203</v>
      </c>
      <c r="B63" s="50">
        <v>-18050</v>
      </c>
      <c r="C63" s="50"/>
      <c r="D63" s="50">
        <v>-7401</v>
      </c>
      <c r="E63" s="50"/>
      <c r="F63" s="50">
        <v>0</v>
      </c>
      <c r="G63" s="87"/>
      <c r="H63" s="50">
        <v>0</v>
      </c>
    </row>
    <row r="64" spans="1:8" ht="23.25" customHeight="1" x14ac:dyDescent="0.45">
      <c r="A64" s="45" t="s">
        <v>204</v>
      </c>
      <c r="B64" s="50">
        <v>-6000</v>
      </c>
      <c r="C64" s="50"/>
      <c r="D64" s="50">
        <v>0</v>
      </c>
      <c r="E64" s="50"/>
      <c r="F64" s="50">
        <v>0</v>
      </c>
      <c r="G64" s="87"/>
      <c r="H64" s="50">
        <v>0</v>
      </c>
    </row>
    <row r="65" spans="1:8" ht="23.25" customHeight="1" x14ac:dyDescent="0.45">
      <c r="A65" s="45" t="s">
        <v>148</v>
      </c>
      <c r="B65" s="50">
        <v>-77951</v>
      </c>
      <c r="C65" s="50"/>
      <c r="D65" s="50">
        <v>-63076</v>
      </c>
      <c r="E65" s="50"/>
      <c r="F65" s="50">
        <v>-77317</v>
      </c>
      <c r="G65" s="87"/>
      <c r="H65" s="50">
        <v>-63076</v>
      </c>
    </row>
    <row r="66" spans="1:8" ht="23.25" customHeight="1" x14ac:dyDescent="0.45">
      <c r="A66" s="45" t="s">
        <v>220</v>
      </c>
      <c r="B66" s="50"/>
      <c r="C66" s="50"/>
      <c r="D66" s="50"/>
      <c r="E66" s="50"/>
      <c r="F66" s="50"/>
      <c r="G66" s="87"/>
      <c r="H66" s="50"/>
    </row>
    <row r="67" spans="1:8" ht="23.25" customHeight="1" x14ac:dyDescent="0.45">
      <c r="A67" s="45" t="s">
        <v>217</v>
      </c>
      <c r="B67" s="50">
        <v>11894</v>
      </c>
      <c r="C67" s="50"/>
      <c r="D67" s="50">
        <v>0</v>
      </c>
      <c r="E67" s="50"/>
      <c r="F67" s="50">
        <v>0</v>
      </c>
      <c r="G67" s="87"/>
      <c r="H67" s="50">
        <v>0</v>
      </c>
    </row>
    <row r="68" spans="1:8" ht="23.25" customHeight="1" x14ac:dyDescent="0.45">
      <c r="A68" s="45" t="s">
        <v>183</v>
      </c>
      <c r="B68" s="56">
        <v>-2624</v>
      </c>
      <c r="C68" s="50"/>
      <c r="D68" s="56">
        <v>-2623</v>
      </c>
      <c r="E68" s="50"/>
      <c r="F68" s="50">
        <v>-1959</v>
      </c>
      <c r="G68" s="87"/>
      <c r="H68" s="50">
        <v>-2068</v>
      </c>
    </row>
    <row r="69" spans="1:8" s="110" customFormat="1" ht="23.25" customHeight="1" x14ac:dyDescent="0.45">
      <c r="A69" s="39" t="s">
        <v>120</v>
      </c>
      <c r="B69" s="51">
        <f>SUM(B63:B68)</f>
        <v>-92731</v>
      </c>
      <c r="C69" s="41"/>
      <c r="D69" s="51">
        <f>SUM(D63:D68)</f>
        <v>-73100</v>
      </c>
      <c r="E69" s="41"/>
      <c r="F69" s="51">
        <f>SUM(F63:F68)</f>
        <v>-79276</v>
      </c>
      <c r="G69" s="41"/>
      <c r="H69" s="51">
        <f>SUM(H63:H68)</f>
        <v>-65144</v>
      </c>
    </row>
    <row r="70" spans="1:8" s="110" customFormat="1" ht="8.4499999999999993" customHeight="1" x14ac:dyDescent="0.45">
      <c r="A70" s="39"/>
      <c r="B70" s="88"/>
      <c r="C70" s="41"/>
      <c r="D70" s="88"/>
      <c r="E70" s="41"/>
      <c r="F70" s="88"/>
      <c r="G70" s="41"/>
      <c r="H70" s="88"/>
    </row>
    <row r="71" spans="1:8" ht="21.75" x14ac:dyDescent="0.45">
      <c r="A71" s="45" t="s">
        <v>87</v>
      </c>
      <c r="B71" s="50"/>
      <c r="C71" s="50"/>
      <c r="D71" s="50"/>
      <c r="E71" s="50"/>
      <c r="F71" s="50"/>
      <c r="G71" s="87"/>
      <c r="H71" s="50"/>
    </row>
    <row r="72" spans="1:8" s="110" customFormat="1" ht="22.5" customHeight="1" x14ac:dyDescent="0.45">
      <c r="A72" s="45" t="s">
        <v>100</v>
      </c>
      <c r="B72" s="56">
        <f>+B41+B60+B69</f>
        <v>-141303</v>
      </c>
      <c r="C72" s="50"/>
      <c r="D72" s="56">
        <f>+D41+D60+D69</f>
        <v>73229</v>
      </c>
      <c r="E72" s="50"/>
      <c r="F72" s="56">
        <f>+F41+F60+F69</f>
        <v>-153360</v>
      </c>
      <c r="G72" s="50"/>
      <c r="H72" s="56">
        <f>+H41+H60+H69</f>
        <v>70507</v>
      </c>
    </row>
    <row r="73" spans="1:8" ht="22.5" customHeight="1" x14ac:dyDescent="0.45">
      <c r="A73" s="45" t="s">
        <v>101</v>
      </c>
      <c r="C73" s="56"/>
    </row>
    <row r="74" spans="1:8" ht="22.5" customHeight="1" x14ac:dyDescent="0.45">
      <c r="A74" s="45" t="s">
        <v>102</v>
      </c>
      <c r="B74" s="38">
        <v>-5907</v>
      </c>
      <c r="C74" s="56"/>
      <c r="D74" s="38">
        <v>6548</v>
      </c>
      <c r="E74" s="56"/>
      <c r="F74" s="57">
        <v>0</v>
      </c>
      <c r="G74" s="20"/>
      <c r="H74" s="57">
        <v>0</v>
      </c>
    </row>
    <row r="75" spans="1:8" ht="22.5" customHeight="1" x14ac:dyDescent="0.45">
      <c r="A75" s="39" t="s">
        <v>149</v>
      </c>
      <c r="B75" s="42">
        <f>SUM(B72:B74)</f>
        <v>-147210</v>
      </c>
      <c r="C75" s="56"/>
      <c r="D75" s="42">
        <f>SUM(D72:D74)</f>
        <v>79777</v>
      </c>
      <c r="E75" s="56"/>
      <c r="F75" s="42">
        <f>SUM(F72:F74)</f>
        <v>-153360</v>
      </c>
      <c r="G75" s="20"/>
      <c r="H75" s="42">
        <f>SUM(H72:H74)</f>
        <v>70507</v>
      </c>
    </row>
    <row r="76" spans="1:8" ht="22.5" customHeight="1" x14ac:dyDescent="0.45">
      <c r="A76" s="45" t="s">
        <v>131</v>
      </c>
      <c r="B76" s="59">
        <v>1795163</v>
      </c>
      <c r="C76" s="59"/>
      <c r="D76" s="59">
        <v>1113701</v>
      </c>
      <c r="E76" s="59"/>
      <c r="F76" s="59">
        <v>1780973</v>
      </c>
      <c r="G76" s="60"/>
      <c r="H76" s="59">
        <v>1095121</v>
      </c>
    </row>
    <row r="77" spans="1:8" s="110" customFormat="1" ht="22.5" customHeight="1" thickBot="1" x14ac:dyDescent="0.5">
      <c r="A77" s="39" t="s">
        <v>132</v>
      </c>
      <c r="B77" s="61">
        <f>+B72+B76+B74</f>
        <v>1647953</v>
      </c>
      <c r="C77" s="41"/>
      <c r="D77" s="61">
        <f>+D72+D76+D74</f>
        <v>1193478</v>
      </c>
      <c r="E77" s="41"/>
      <c r="F77" s="61">
        <f>+F72+F76</f>
        <v>1627613</v>
      </c>
      <c r="G77" s="41"/>
      <c r="H77" s="61">
        <f>+H72+H76</f>
        <v>1165628</v>
      </c>
    </row>
    <row r="78" spans="1:8" ht="8.4499999999999993" customHeight="1" thickTop="1" x14ac:dyDescent="0.45">
      <c r="B78" s="50"/>
      <c r="C78" s="50"/>
      <c r="D78" s="50"/>
      <c r="E78" s="50"/>
      <c r="F78" s="50"/>
      <c r="G78" s="87"/>
      <c r="H78" s="50"/>
    </row>
    <row r="79" spans="1:8" ht="25.5" customHeight="1" x14ac:dyDescent="0.45">
      <c r="A79" s="148" t="s">
        <v>109</v>
      </c>
      <c r="B79" s="50"/>
      <c r="C79" s="50"/>
      <c r="D79" s="50"/>
      <c r="E79" s="50"/>
      <c r="F79" s="50"/>
      <c r="G79" s="87"/>
      <c r="H79" s="50"/>
    </row>
    <row r="80" spans="1:8" ht="25.5" customHeight="1" x14ac:dyDescent="0.45">
      <c r="A80" s="45" t="s">
        <v>176</v>
      </c>
      <c r="B80" s="49">
        <v>-393067</v>
      </c>
      <c r="D80" s="49">
        <v>-814788</v>
      </c>
      <c r="F80" s="49">
        <v>-393067</v>
      </c>
      <c r="H80" s="49">
        <v>-814788</v>
      </c>
    </row>
    <row r="81" spans="1:8" ht="23.25" customHeight="1" x14ac:dyDescent="0.45">
      <c r="A81" s="45" t="s">
        <v>116</v>
      </c>
      <c r="B81" s="50">
        <v>-4099</v>
      </c>
      <c r="C81" s="50"/>
      <c r="D81" s="50">
        <v>-11363</v>
      </c>
      <c r="E81" s="50"/>
      <c r="F81" s="50">
        <v>-4099</v>
      </c>
      <c r="G81" s="87"/>
      <c r="H81" s="50">
        <v>-11363</v>
      </c>
    </row>
    <row r="82" spans="1:8" ht="23.25" customHeight="1" x14ac:dyDescent="0.45">
      <c r="A82" s="45" t="s">
        <v>177</v>
      </c>
      <c r="B82" s="50">
        <v>518934</v>
      </c>
      <c r="C82" s="50"/>
      <c r="D82" s="50">
        <v>641152</v>
      </c>
      <c r="E82" s="50"/>
      <c r="F82" s="50">
        <v>515823</v>
      </c>
      <c r="G82" s="87"/>
      <c r="H82" s="50">
        <v>637927</v>
      </c>
    </row>
    <row r="83" spans="1:8" ht="23.25" customHeight="1" x14ac:dyDescent="0.45">
      <c r="A83" s="45" t="s">
        <v>178</v>
      </c>
      <c r="B83" s="50">
        <v>-10731</v>
      </c>
      <c r="C83" s="45"/>
      <c r="D83" s="50">
        <v>0</v>
      </c>
      <c r="E83" s="45"/>
      <c r="F83" s="50">
        <v>-10731</v>
      </c>
      <c r="G83" s="45"/>
      <c r="H83" s="50">
        <v>0</v>
      </c>
    </row>
  </sheetData>
  <mergeCells count="12">
    <mergeCell ref="B49:H49"/>
    <mergeCell ref="B7:H7"/>
    <mergeCell ref="B3:D3"/>
    <mergeCell ref="B4:D4"/>
    <mergeCell ref="F4:H4"/>
    <mergeCell ref="B5:D5"/>
    <mergeCell ref="F5:H5"/>
    <mergeCell ref="B45:D45"/>
    <mergeCell ref="B46:D46"/>
    <mergeCell ref="F46:H46"/>
    <mergeCell ref="B47:D47"/>
    <mergeCell ref="F47:H47"/>
  </mergeCells>
  <pageMargins left="0.7" right="0.7" top="0.48" bottom="0.5" header="0.5" footer="0.5"/>
  <pageSetup paperSize="9" scale="77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SH-8</vt:lpstr>
      <vt:lpstr>SH-9</vt:lpstr>
      <vt:lpstr>SH 10</vt:lpstr>
      <vt:lpstr>SH 11 </vt:lpstr>
      <vt:lpstr>CF 12-13</vt:lpstr>
      <vt:lpstr>'BS-3-5'!Print_Area</vt:lpstr>
      <vt:lpstr>'CF 12-13'!Print_Area</vt:lpstr>
      <vt:lpstr>'PL 6-7'!Print_Area</vt:lpstr>
      <vt:lpstr>'SH 10'!Print_Area</vt:lpstr>
      <vt:lpstr>'SH 11 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2021-05-14T06:18:43Z</cp:lastPrinted>
  <dcterms:created xsi:type="dcterms:W3CDTF">2017-04-10T07:13:13Z</dcterms:created>
  <dcterms:modified xsi:type="dcterms:W3CDTF">2021-05-14T10:02:54Z</dcterms:modified>
</cp:coreProperties>
</file>