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APP\2564\Group APP (Q1'64)\1. APP\100. Other\FS_ส่งตลาด\T\"/>
    </mc:Choice>
  </mc:AlternateContent>
  <xr:revisionPtr revIDLastSave="0" documentId="13_ncr:1_{454C36A2-4FF8-4B7F-86E3-EDA9DC54036A}" xr6:coauthVersionLast="46" xr6:coauthVersionMax="46" xr10:uidLastSave="{00000000-0000-0000-0000-000000000000}"/>
  <bookViews>
    <workbookView xWindow="-108" yWindow="-108" windowWidth="23256" windowHeight="12576" tabRatio="826" xr2:uid="{00000000-000D-0000-FFFF-FFFF00000000}"/>
  </bookViews>
  <sheets>
    <sheet name="BS" sheetId="1" r:id="rId1"/>
    <sheet name="PL (3mปี59)" sheetId="2" state="hidden" r:id="rId2"/>
    <sheet name="PL (3เดือน)" sheetId="11" r:id="rId3"/>
    <sheet name="PL (9เดือน)" sheetId="9" state="hidden" r:id="rId4"/>
    <sheet name="CE" sheetId="4" r:id="rId5"/>
    <sheet name="Separate " sheetId="10" r:id="rId6"/>
    <sheet name="Separate" sheetId="5" state="hidden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5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5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5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5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5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5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5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5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5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5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5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5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5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5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5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5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5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5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5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5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5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5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5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5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5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5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5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5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5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5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5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5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5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5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5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5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5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5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5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5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5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5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5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5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5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5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5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5">#REF!</definedName>
    <definedName name="_________DAT9">#REF!</definedName>
    <definedName name="________DAT1" localSheetId="2">#REF!</definedName>
    <definedName name="________DAT1" localSheetId="3">#REF!</definedName>
    <definedName name="________DAT1" localSheetId="5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5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5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5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5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5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5">#REF!</definedName>
    <definedName name="________DAT15">#REF!</definedName>
    <definedName name="________DAT2" localSheetId="2">#REF!</definedName>
    <definedName name="________DAT2" localSheetId="3">#REF!</definedName>
    <definedName name="________DAT2" localSheetId="5">#REF!</definedName>
    <definedName name="________DAT2">#REF!</definedName>
    <definedName name="________DAT3" localSheetId="2">#REF!</definedName>
    <definedName name="________DAT3" localSheetId="3">#REF!</definedName>
    <definedName name="________DAT3" localSheetId="5">#REF!</definedName>
    <definedName name="________DAT3">#REF!</definedName>
    <definedName name="________DAT4" localSheetId="2">#REF!</definedName>
    <definedName name="________DAT4" localSheetId="3">#REF!</definedName>
    <definedName name="________DAT4" localSheetId="5">#REF!</definedName>
    <definedName name="________DAT4">#REF!</definedName>
    <definedName name="________DAT5" localSheetId="2">#REF!</definedName>
    <definedName name="________DAT5" localSheetId="3">#REF!</definedName>
    <definedName name="________DAT5" localSheetId="5">#REF!</definedName>
    <definedName name="________DAT5">#REF!</definedName>
    <definedName name="________DAT6" localSheetId="2">#REF!</definedName>
    <definedName name="________DAT6" localSheetId="3">#REF!</definedName>
    <definedName name="________DAT6" localSheetId="5">#REF!</definedName>
    <definedName name="________DAT6">#REF!</definedName>
    <definedName name="________DAT7" localSheetId="2">#REF!</definedName>
    <definedName name="________DAT7" localSheetId="3">#REF!</definedName>
    <definedName name="________DAT7" localSheetId="5">#REF!</definedName>
    <definedName name="________DAT7">#REF!</definedName>
    <definedName name="________DAT8" localSheetId="2">#REF!</definedName>
    <definedName name="________DAT8" localSheetId="3">#REF!</definedName>
    <definedName name="________DAT8" localSheetId="5">#REF!</definedName>
    <definedName name="________DAT8">#REF!</definedName>
    <definedName name="________DAT9" localSheetId="2">#REF!</definedName>
    <definedName name="________DAT9" localSheetId="3">#REF!</definedName>
    <definedName name="________DAT9" localSheetId="5">#REF!</definedName>
    <definedName name="________DAT9">#REF!</definedName>
    <definedName name="_______DAT1" localSheetId="2">#REF!</definedName>
    <definedName name="_______DAT1" localSheetId="3">#REF!</definedName>
    <definedName name="_______DAT1" localSheetId="5">#REF!</definedName>
    <definedName name="_______DAT1">#REF!</definedName>
    <definedName name="_______DAT10" localSheetId="2">#REF!</definedName>
    <definedName name="_______DAT10" localSheetId="3">#REF!</definedName>
    <definedName name="_______DAT10" localSheetId="5">#REF!</definedName>
    <definedName name="_______DAT10">#REF!</definedName>
    <definedName name="_______DAT11" localSheetId="2">#REF!</definedName>
    <definedName name="_______DAT11" localSheetId="3">#REF!</definedName>
    <definedName name="_______DAT11" localSheetId="5">#REF!</definedName>
    <definedName name="_______DAT11">#REF!</definedName>
    <definedName name="_______DAT12" localSheetId="2">#REF!</definedName>
    <definedName name="_______DAT12" localSheetId="3">#REF!</definedName>
    <definedName name="_______DAT12" localSheetId="5">#REF!</definedName>
    <definedName name="_______DAT12">#REF!</definedName>
    <definedName name="_______DAT13" localSheetId="2">#REF!</definedName>
    <definedName name="_______DAT13" localSheetId="3">#REF!</definedName>
    <definedName name="_______DAT13" localSheetId="5">#REF!</definedName>
    <definedName name="_______DAT13">#REF!</definedName>
    <definedName name="_______DAT14" localSheetId="2">#REF!</definedName>
    <definedName name="_______DAT14" localSheetId="3">#REF!</definedName>
    <definedName name="_______DAT14" localSheetId="5">#REF!</definedName>
    <definedName name="_______DAT14">#REF!</definedName>
    <definedName name="_______DAT15" localSheetId="2">#REF!</definedName>
    <definedName name="_______DAT15" localSheetId="3">#REF!</definedName>
    <definedName name="_______DAT15" localSheetId="5">#REF!</definedName>
    <definedName name="_______DAT15">#REF!</definedName>
    <definedName name="_______DAT2" localSheetId="2">#REF!</definedName>
    <definedName name="_______DAT2" localSheetId="3">#REF!</definedName>
    <definedName name="_______DAT2" localSheetId="5">#REF!</definedName>
    <definedName name="_______DAT2">#REF!</definedName>
    <definedName name="_______DAT3" localSheetId="2">#REF!</definedName>
    <definedName name="_______DAT3" localSheetId="3">#REF!</definedName>
    <definedName name="_______DAT3" localSheetId="5">#REF!</definedName>
    <definedName name="_______DAT3">#REF!</definedName>
    <definedName name="_______DAT4" localSheetId="2">#REF!</definedName>
    <definedName name="_______DAT4" localSheetId="3">#REF!</definedName>
    <definedName name="_______DAT4" localSheetId="5">#REF!</definedName>
    <definedName name="_______DAT4">#REF!</definedName>
    <definedName name="_______DAT5" localSheetId="2">#REF!</definedName>
    <definedName name="_______DAT5" localSheetId="3">#REF!</definedName>
    <definedName name="_______DAT5" localSheetId="5">#REF!</definedName>
    <definedName name="_______DAT5">#REF!</definedName>
    <definedName name="_______DAT6" localSheetId="2">#REF!</definedName>
    <definedName name="_______DAT6" localSheetId="3">#REF!</definedName>
    <definedName name="_______DAT6" localSheetId="5">#REF!</definedName>
    <definedName name="_______DAT6">#REF!</definedName>
    <definedName name="_______DAT7" localSheetId="2">#REF!</definedName>
    <definedName name="_______DAT7" localSheetId="3">#REF!</definedName>
    <definedName name="_______DAT7" localSheetId="5">#REF!</definedName>
    <definedName name="_______DAT7">#REF!</definedName>
    <definedName name="_______DAT8" localSheetId="2">#REF!</definedName>
    <definedName name="_______DAT8" localSheetId="3">#REF!</definedName>
    <definedName name="_______DAT8" localSheetId="5">#REF!</definedName>
    <definedName name="_______DAT8">#REF!</definedName>
    <definedName name="_______DAT9" localSheetId="2">#REF!</definedName>
    <definedName name="_______DAT9" localSheetId="3">#REF!</definedName>
    <definedName name="_______DAT9" localSheetId="5">#REF!</definedName>
    <definedName name="_______DAT9">#REF!</definedName>
    <definedName name="______DAT1" localSheetId="2">#REF!</definedName>
    <definedName name="______DAT1" localSheetId="3">#REF!</definedName>
    <definedName name="______DAT1" localSheetId="5">#REF!</definedName>
    <definedName name="______DAT1">#REF!</definedName>
    <definedName name="______DAT10" localSheetId="2">#REF!</definedName>
    <definedName name="______DAT10" localSheetId="3">#REF!</definedName>
    <definedName name="______DAT10" localSheetId="5">#REF!</definedName>
    <definedName name="______DAT10">#REF!</definedName>
    <definedName name="______DAT11" localSheetId="2">#REF!</definedName>
    <definedName name="______DAT11" localSheetId="3">#REF!</definedName>
    <definedName name="______DAT11" localSheetId="5">#REF!</definedName>
    <definedName name="______DAT11">#REF!</definedName>
    <definedName name="______DAT12" localSheetId="2">#REF!</definedName>
    <definedName name="______DAT12" localSheetId="3">#REF!</definedName>
    <definedName name="______DAT12" localSheetId="5">#REF!</definedName>
    <definedName name="______DAT12">#REF!</definedName>
    <definedName name="______DAT13" localSheetId="2">#REF!</definedName>
    <definedName name="______DAT13" localSheetId="3">#REF!</definedName>
    <definedName name="______DAT13" localSheetId="5">#REF!</definedName>
    <definedName name="______DAT13">#REF!</definedName>
    <definedName name="______DAT14" localSheetId="2">#REF!</definedName>
    <definedName name="______DAT14" localSheetId="3">#REF!</definedName>
    <definedName name="______DAT14" localSheetId="5">#REF!</definedName>
    <definedName name="______DAT14">#REF!</definedName>
    <definedName name="______DAT15" localSheetId="2">#REF!</definedName>
    <definedName name="______DAT15" localSheetId="3">#REF!</definedName>
    <definedName name="______DAT15" localSheetId="5">#REF!</definedName>
    <definedName name="______DAT15">#REF!</definedName>
    <definedName name="______DAT2" localSheetId="2">#REF!</definedName>
    <definedName name="______DAT2" localSheetId="3">#REF!</definedName>
    <definedName name="______DAT2" localSheetId="5">#REF!</definedName>
    <definedName name="______DAT2">#REF!</definedName>
    <definedName name="______DAT3" localSheetId="2">#REF!</definedName>
    <definedName name="______DAT3" localSheetId="3">#REF!</definedName>
    <definedName name="______DAT3" localSheetId="5">#REF!</definedName>
    <definedName name="______DAT3">#REF!</definedName>
    <definedName name="______DAT4" localSheetId="2">#REF!</definedName>
    <definedName name="______DAT4" localSheetId="3">#REF!</definedName>
    <definedName name="______DAT4" localSheetId="5">#REF!</definedName>
    <definedName name="______DAT4">#REF!</definedName>
    <definedName name="______DAT5" localSheetId="2">#REF!</definedName>
    <definedName name="______DAT5" localSheetId="3">#REF!</definedName>
    <definedName name="______DAT5" localSheetId="5">#REF!</definedName>
    <definedName name="______DAT5">#REF!</definedName>
    <definedName name="______DAT6" localSheetId="2">#REF!</definedName>
    <definedName name="______DAT6" localSheetId="3">#REF!</definedName>
    <definedName name="______DAT6" localSheetId="5">#REF!</definedName>
    <definedName name="______DAT6">#REF!</definedName>
    <definedName name="______DAT7" localSheetId="2">#REF!</definedName>
    <definedName name="______DAT7" localSheetId="3">#REF!</definedName>
    <definedName name="______DAT7" localSheetId="5">#REF!</definedName>
    <definedName name="______DAT7">#REF!</definedName>
    <definedName name="______DAT8" localSheetId="2">#REF!</definedName>
    <definedName name="______DAT8" localSheetId="3">#REF!</definedName>
    <definedName name="______DAT8" localSheetId="5">#REF!</definedName>
    <definedName name="______DAT8">#REF!</definedName>
    <definedName name="______DAT9" localSheetId="2">#REF!</definedName>
    <definedName name="______DAT9" localSheetId="3">#REF!</definedName>
    <definedName name="______DAT9" localSheetId="5">#REF!</definedName>
    <definedName name="______DAT9">#REF!</definedName>
    <definedName name="_____DAT1" localSheetId="2">#REF!</definedName>
    <definedName name="_____DAT1" localSheetId="3">#REF!</definedName>
    <definedName name="_____DAT1" localSheetId="5">#REF!</definedName>
    <definedName name="_____DAT1">#REF!</definedName>
    <definedName name="_____DAT10" localSheetId="2">#REF!</definedName>
    <definedName name="_____DAT10" localSheetId="3">#REF!</definedName>
    <definedName name="_____DAT10" localSheetId="5">#REF!</definedName>
    <definedName name="_____DAT10">#REF!</definedName>
    <definedName name="_____DAT11" localSheetId="2">#REF!</definedName>
    <definedName name="_____DAT11" localSheetId="3">#REF!</definedName>
    <definedName name="_____DAT11" localSheetId="5">#REF!</definedName>
    <definedName name="_____DAT11">#REF!</definedName>
    <definedName name="_____DAT12" localSheetId="2">#REF!</definedName>
    <definedName name="_____DAT12" localSheetId="3">#REF!</definedName>
    <definedName name="_____DAT12" localSheetId="5">#REF!</definedName>
    <definedName name="_____DAT12">#REF!</definedName>
    <definedName name="_____DAT13" localSheetId="2">#REF!</definedName>
    <definedName name="_____DAT13" localSheetId="3">#REF!</definedName>
    <definedName name="_____DAT13" localSheetId="5">#REF!</definedName>
    <definedName name="_____DAT13">#REF!</definedName>
    <definedName name="_____DAT14" localSheetId="2">#REF!</definedName>
    <definedName name="_____DAT14" localSheetId="3">#REF!</definedName>
    <definedName name="_____DAT14" localSheetId="5">#REF!</definedName>
    <definedName name="_____DAT14">#REF!</definedName>
    <definedName name="_____DAT15" localSheetId="2">#REF!</definedName>
    <definedName name="_____DAT15" localSheetId="3">#REF!</definedName>
    <definedName name="_____DAT15" localSheetId="5">#REF!</definedName>
    <definedName name="_____DAT15">#REF!</definedName>
    <definedName name="_____DAT2" localSheetId="2">#REF!</definedName>
    <definedName name="_____DAT2" localSheetId="3">#REF!</definedName>
    <definedName name="_____DAT2" localSheetId="5">#REF!</definedName>
    <definedName name="_____DAT2">#REF!</definedName>
    <definedName name="_____DAT3" localSheetId="2">#REF!</definedName>
    <definedName name="_____DAT3" localSheetId="3">#REF!</definedName>
    <definedName name="_____DAT3" localSheetId="5">#REF!</definedName>
    <definedName name="_____DAT3">#REF!</definedName>
    <definedName name="_____DAT4" localSheetId="2">#REF!</definedName>
    <definedName name="_____DAT4" localSheetId="3">#REF!</definedName>
    <definedName name="_____DAT4" localSheetId="5">#REF!</definedName>
    <definedName name="_____DAT4">#REF!</definedName>
    <definedName name="_____DAT5" localSheetId="2">#REF!</definedName>
    <definedName name="_____DAT5" localSheetId="3">#REF!</definedName>
    <definedName name="_____DAT5" localSheetId="5">#REF!</definedName>
    <definedName name="_____DAT5">#REF!</definedName>
    <definedName name="_____DAT6" localSheetId="2">#REF!</definedName>
    <definedName name="_____DAT6" localSheetId="3">#REF!</definedName>
    <definedName name="_____DAT6" localSheetId="5">#REF!</definedName>
    <definedName name="_____DAT6">#REF!</definedName>
    <definedName name="_____DAT7" localSheetId="2">#REF!</definedName>
    <definedName name="_____DAT7" localSheetId="3">#REF!</definedName>
    <definedName name="_____DAT7" localSheetId="5">#REF!</definedName>
    <definedName name="_____DAT7">#REF!</definedName>
    <definedName name="_____DAT8" localSheetId="2">#REF!</definedName>
    <definedName name="_____DAT8" localSheetId="3">#REF!</definedName>
    <definedName name="_____DAT8" localSheetId="5">#REF!</definedName>
    <definedName name="_____DAT8">#REF!</definedName>
    <definedName name="_____DAT9" localSheetId="2">#REF!</definedName>
    <definedName name="_____DAT9" localSheetId="3">#REF!</definedName>
    <definedName name="_____DAT9" localSheetId="5">#REF!</definedName>
    <definedName name="_____DAT9">#REF!</definedName>
    <definedName name="____DAT1" localSheetId="2">#REF!</definedName>
    <definedName name="____DAT1" localSheetId="3">#REF!</definedName>
    <definedName name="____DAT1" localSheetId="5">#REF!</definedName>
    <definedName name="____DAT1">#REF!</definedName>
    <definedName name="____DAT10" localSheetId="2">#REF!</definedName>
    <definedName name="____DAT10" localSheetId="3">#REF!</definedName>
    <definedName name="____DAT10" localSheetId="5">#REF!</definedName>
    <definedName name="____DAT10">#REF!</definedName>
    <definedName name="____DAT11" localSheetId="2">#REF!</definedName>
    <definedName name="____DAT11" localSheetId="3">#REF!</definedName>
    <definedName name="____DAT11" localSheetId="5">#REF!</definedName>
    <definedName name="____DAT11">#REF!</definedName>
    <definedName name="____DAT12" localSheetId="2">#REF!</definedName>
    <definedName name="____DAT12" localSheetId="3">#REF!</definedName>
    <definedName name="____DAT12" localSheetId="5">#REF!</definedName>
    <definedName name="____DAT12">#REF!</definedName>
    <definedName name="____DAT13" localSheetId="2">#REF!</definedName>
    <definedName name="____DAT13" localSheetId="3">#REF!</definedName>
    <definedName name="____DAT13" localSheetId="5">#REF!</definedName>
    <definedName name="____DAT13">#REF!</definedName>
    <definedName name="____DAT14" localSheetId="2">#REF!</definedName>
    <definedName name="____DAT14" localSheetId="3">#REF!</definedName>
    <definedName name="____DAT14" localSheetId="5">#REF!</definedName>
    <definedName name="____DAT14">#REF!</definedName>
    <definedName name="____DAT15" localSheetId="2">#REF!</definedName>
    <definedName name="____DAT15" localSheetId="3">#REF!</definedName>
    <definedName name="____DAT15" localSheetId="5">#REF!</definedName>
    <definedName name="____DAT15">#REF!</definedName>
    <definedName name="____DAT2" localSheetId="2">#REF!</definedName>
    <definedName name="____DAT2" localSheetId="3">#REF!</definedName>
    <definedName name="____DAT2" localSheetId="5">#REF!</definedName>
    <definedName name="____DAT2">#REF!</definedName>
    <definedName name="____DAT3" localSheetId="2">#REF!</definedName>
    <definedName name="____DAT3" localSheetId="3">#REF!</definedName>
    <definedName name="____DAT3" localSheetId="5">#REF!</definedName>
    <definedName name="____DAT3">#REF!</definedName>
    <definedName name="____DAT4" localSheetId="2">#REF!</definedName>
    <definedName name="____DAT4" localSheetId="3">#REF!</definedName>
    <definedName name="____DAT4" localSheetId="5">#REF!</definedName>
    <definedName name="____DAT4">#REF!</definedName>
    <definedName name="____DAT5" localSheetId="2">#REF!</definedName>
    <definedName name="____DAT5" localSheetId="3">#REF!</definedName>
    <definedName name="____DAT5" localSheetId="5">#REF!</definedName>
    <definedName name="____DAT5">#REF!</definedName>
    <definedName name="____DAT6" localSheetId="2">#REF!</definedName>
    <definedName name="____DAT6" localSheetId="3">#REF!</definedName>
    <definedName name="____DAT6" localSheetId="5">#REF!</definedName>
    <definedName name="____DAT6">#REF!</definedName>
    <definedName name="____DAT7" localSheetId="2">#REF!</definedName>
    <definedName name="____DAT7" localSheetId="3">#REF!</definedName>
    <definedName name="____DAT7" localSheetId="5">#REF!</definedName>
    <definedName name="____DAT7">#REF!</definedName>
    <definedName name="____DAT8" localSheetId="2">#REF!</definedName>
    <definedName name="____DAT8" localSheetId="3">#REF!</definedName>
    <definedName name="____DAT8" localSheetId="5">#REF!</definedName>
    <definedName name="____DAT8">#REF!</definedName>
    <definedName name="____DAT9" localSheetId="2">#REF!</definedName>
    <definedName name="____DAT9" localSheetId="3">#REF!</definedName>
    <definedName name="____DAT9" localSheetId="5">#REF!</definedName>
    <definedName name="____DAT9">#REF!</definedName>
    <definedName name="___DAT1" localSheetId="2">#REF!</definedName>
    <definedName name="___DAT1" localSheetId="3">#REF!</definedName>
    <definedName name="___DAT1" localSheetId="5">#REF!</definedName>
    <definedName name="___DAT1">#REF!</definedName>
    <definedName name="___DAT10" localSheetId="2">#REF!</definedName>
    <definedName name="___DAT10" localSheetId="3">#REF!</definedName>
    <definedName name="___DAT10" localSheetId="5">#REF!</definedName>
    <definedName name="___DAT10">#REF!</definedName>
    <definedName name="___DAT11" localSheetId="2">#REF!</definedName>
    <definedName name="___DAT11" localSheetId="3">#REF!</definedName>
    <definedName name="___DAT11" localSheetId="5">#REF!</definedName>
    <definedName name="___DAT11">#REF!</definedName>
    <definedName name="___DAT12" localSheetId="2">#REF!</definedName>
    <definedName name="___DAT12" localSheetId="3">#REF!</definedName>
    <definedName name="___DAT12" localSheetId="5">#REF!</definedName>
    <definedName name="___DAT12">#REF!</definedName>
    <definedName name="___DAT13" localSheetId="2">#REF!</definedName>
    <definedName name="___DAT13" localSheetId="3">#REF!</definedName>
    <definedName name="___DAT13" localSheetId="5">#REF!</definedName>
    <definedName name="___DAT13">#REF!</definedName>
    <definedName name="___DAT14" localSheetId="2">#REF!</definedName>
    <definedName name="___DAT14" localSheetId="3">#REF!</definedName>
    <definedName name="___DAT14" localSheetId="5">#REF!</definedName>
    <definedName name="___DAT14">#REF!</definedName>
    <definedName name="___DAT15" localSheetId="2">#REF!</definedName>
    <definedName name="___DAT15" localSheetId="3">#REF!</definedName>
    <definedName name="___DAT15" localSheetId="5">#REF!</definedName>
    <definedName name="___DAT15">#REF!</definedName>
    <definedName name="___DAT2" localSheetId="2">#REF!</definedName>
    <definedName name="___DAT2" localSheetId="3">#REF!</definedName>
    <definedName name="___DAT2" localSheetId="5">#REF!</definedName>
    <definedName name="___DAT2">#REF!</definedName>
    <definedName name="___DAT3" localSheetId="2">#REF!</definedName>
    <definedName name="___DAT3" localSheetId="3">#REF!</definedName>
    <definedName name="___DAT3" localSheetId="5">#REF!</definedName>
    <definedName name="___DAT3">#REF!</definedName>
    <definedName name="___DAT4" localSheetId="2">#REF!</definedName>
    <definedName name="___DAT4" localSheetId="3">#REF!</definedName>
    <definedName name="___DAT4" localSheetId="5">#REF!</definedName>
    <definedName name="___DAT4">#REF!</definedName>
    <definedName name="___DAT5" localSheetId="2">#REF!</definedName>
    <definedName name="___DAT5" localSheetId="3">#REF!</definedName>
    <definedName name="___DAT5" localSheetId="5">#REF!</definedName>
    <definedName name="___DAT5">#REF!</definedName>
    <definedName name="___DAT6" localSheetId="2">#REF!</definedName>
    <definedName name="___DAT6" localSheetId="3">#REF!</definedName>
    <definedName name="___DAT6" localSheetId="5">#REF!</definedName>
    <definedName name="___DAT6">#REF!</definedName>
    <definedName name="___DAT7" localSheetId="2">#REF!</definedName>
    <definedName name="___DAT7" localSheetId="3">#REF!</definedName>
    <definedName name="___DAT7" localSheetId="5">#REF!</definedName>
    <definedName name="___DAT7">#REF!</definedName>
    <definedName name="___DAT8" localSheetId="2">#REF!</definedName>
    <definedName name="___DAT8" localSheetId="3">#REF!</definedName>
    <definedName name="___DAT8" localSheetId="5">#REF!</definedName>
    <definedName name="___DAT8">#REF!</definedName>
    <definedName name="___DAT9" localSheetId="2">#REF!</definedName>
    <definedName name="___DAT9" localSheetId="3">#REF!</definedName>
    <definedName name="___DAT9" localSheetId="5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5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5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5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5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5">#REF!</definedName>
    <definedName name="__DAT1">#REF!</definedName>
    <definedName name="__DAT10" localSheetId="2">#REF!</definedName>
    <definedName name="__DAT10" localSheetId="3">#REF!</definedName>
    <definedName name="__DAT10" localSheetId="5">#REF!</definedName>
    <definedName name="__DAT10">#REF!</definedName>
    <definedName name="__DAT11" localSheetId="2">#REF!</definedName>
    <definedName name="__DAT11" localSheetId="3">#REF!</definedName>
    <definedName name="__DAT11" localSheetId="5">#REF!</definedName>
    <definedName name="__DAT11">#REF!</definedName>
    <definedName name="__DAT12" localSheetId="2">#REF!</definedName>
    <definedName name="__DAT12" localSheetId="3">#REF!</definedName>
    <definedName name="__DAT12" localSheetId="5">#REF!</definedName>
    <definedName name="__DAT12">#REF!</definedName>
    <definedName name="__DAT13" localSheetId="2">#REF!</definedName>
    <definedName name="__DAT13" localSheetId="3">#REF!</definedName>
    <definedName name="__DAT13" localSheetId="5">#REF!</definedName>
    <definedName name="__DAT13">#REF!</definedName>
    <definedName name="__DAT14" localSheetId="2">#REF!</definedName>
    <definedName name="__DAT14" localSheetId="3">#REF!</definedName>
    <definedName name="__DAT14" localSheetId="5">#REF!</definedName>
    <definedName name="__DAT14">#REF!</definedName>
    <definedName name="__DAT15" localSheetId="2">#REF!</definedName>
    <definedName name="__DAT15" localSheetId="3">#REF!</definedName>
    <definedName name="__DAT15" localSheetId="5">#REF!</definedName>
    <definedName name="__DAT15">#REF!</definedName>
    <definedName name="__DAT2" localSheetId="2">#REF!</definedName>
    <definedName name="__DAT2" localSheetId="3">#REF!</definedName>
    <definedName name="__DAT2" localSheetId="5">#REF!</definedName>
    <definedName name="__DAT2">#REF!</definedName>
    <definedName name="__DAT3" localSheetId="2">#REF!</definedName>
    <definedName name="__DAT3" localSheetId="3">#REF!</definedName>
    <definedName name="__DAT3" localSheetId="5">#REF!</definedName>
    <definedName name="__DAT3">#REF!</definedName>
    <definedName name="__DAT4" localSheetId="2">[2]JAN!#REF!</definedName>
    <definedName name="__DAT4" localSheetId="3">[2]JAN!#REF!</definedName>
    <definedName name="__DAT4" localSheetId="5">[2]JAN!#REF!</definedName>
    <definedName name="__DAT4">[2]JAN!#REF!</definedName>
    <definedName name="__DAT5" localSheetId="2">#REF!</definedName>
    <definedName name="__DAT5" localSheetId="3">#REF!</definedName>
    <definedName name="__DAT5" localSheetId="5">#REF!</definedName>
    <definedName name="__DAT5">#REF!</definedName>
    <definedName name="__DAT6" localSheetId="2">#REF!</definedName>
    <definedName name="__DAT6" localSheetId="3">#REF!</definedName>
    <definedName name="__DAT6" localSheetId="5">#REF!</definedName>
    <definedName name="__DAT6">#REF!</definedName>
    <definedName name="__DAT7" localSheetId="2">#REF!</definedName>
    <definedName name="__DAT7" localSheetId="3">#REF!</definedName>
    <definedName name="__DAT7" localSheetId="5">#REF!</definedName>
    <definedName name="__DAT7">#REF!</definedName>
    <definedName name="__DAT8" localSheetId="2">#REF!</definedName>
    <definedName name="__DAT8" localSheetId="3">#REF!</definedName>
    <definedName name="__DAT8" localSheetId="5">#REF!</definedName>
    <definedName name="__DAT8">#REF!</definedName>
    <definedName name="__DAT9" localSheetId="2">#REF!</definedName>
    <definedName name="__DAT9" localSheetId="3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5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5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5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5">'[1]ot1-15'!#REF!</definedName>
    <definedName name="_A70000">'[1]ot1-15'!#REF!</definedName>
    <definedName name="_anp1" localSheetId="2">#REF!</definedName>
    <definedName name="_anp1" localSheetId="3">#REF!</definedName>
    <definedName name="_anp1" localSheetId="5">#REF!</definedName>
    <definedName name="_anp1">#REF!</definedName>
    <definedName name="_anp2" localSheetId="2">#REF!</definedName>
    <definedName name="_anp2" localSheetId="3">#REF!</definedName>
    <definedName name="_anp2" localSheetId="5">#REF!</definedName>
    <definedName name="_anp2">#REF!</definedName>
    <definedName name="_anp3" localSheetId="2">#REF!</definedName>
    <definedName name="_anp3" localSheetId="3">#REF!</definedName>
    <definedName name="_anp3" localSheetId="5">#REF!</definedName>
    <definedName name="_anp3">#REF!</definedName>
    <definedName name="_anp4" localSheetId="2">#REF!</definedName>
    <definedName name="_anp4" localSheetId="3">#REF!</definedName>
    <definedName name="_anp4" localSheetId="5">#REF!</definedName>
    <definedName name="_anp4">#REF!</definedName>
    <definedName name="_anp5" localSheetId="2">#REF!</definedName>
    <definedName name="_anp5" localSheetId="3">#REF!</definedName>
    <definedName name="_anp5" localSheetId="5">#REF!</definedName>
    <definedName name="_anp5">#REF!</definedName>
    <definedName name="_anp6" localSheetId="2">#REF!</definedName>
    <definedName name="_anp6" localSheetId="3">#REF!</definedName>
    <definedName name="_anp6" localSheetId="5">#REF!</definedName>
    <definedName name="_anp6">#REF!</definedName>
    <definedName name="_anp7" localSheetId="2">#REF!</definedName>
    <definedName name="_anp7" localSheetId="3">#REF!</definedName>
    <definedName name="_anp7" localSheetId="5">#REF!</definedName>
    <definedName name="_anp7">#REF!</definedName>
    <definedName name="_anp8" localSheetId="2">#REF!</definedName>
    <definedName name="_anp8" localSheetId="3">#REF!</definedName>
    <definedName name="_anp8" localSheetId="5">#REF!</definedName>
    <definedName name="_anp8">#REF!</definedName>
    <definedName name="_anp9" localSheetId="2">#REF!</definedName>
    <definedName name="_anp9" localSheetId="3">#REF!</definedName>
    <definedName name="_anp9" localSheetId="5">#REF!</definedName>
    <definedName name="_anp9">#REF!</definedName>
    <definedName name="_apo1" localSheetId="2">#REF!</definedName>
    <definedName name="_apo1" localSheetId="3">#REF!</definedName>
    <definedName name="_apo1" localSheetId="5">#REF!</definedName>
    <definedName name="_apo1">#REF!</definedName>
    <definedName name="_apo10" localSheetId="2">#REF!</definedName>
    <definedName name="_apo10" localSheetId="3">#REF!</definedName>
    <definedName name="_apo10" localSheetId="5">#REF!</definedName>
    <definedName name="_apo10">#REF!</definedName>
    <definedName name="_apo11" localSheetId="2">#REF!</definedName>
    <definedName name="_apo11" localSheetId="3">#REF!</definedName>
    <definedName name="_apo11" localSheetId="5">#REF!</definedName>
    <definedName name="_apo11">#REF!</definedName>
    <definedName name="_apo12" localSheetId="2">#REF!</definedName>
    <definedName name="_apo12" localSheetId="3">#REF!</definedName>
    <definedName name="_apo12" localSheetId="5">#REF!</definedName>
    <definedName name="_apo12">#REF!</definedName>
    <definedName name="_apo2" localSheetId="2">#REF!</definedName>
    <definedName name="_apo2" localSheetId="3">#REF!</definedName>
    <definedName name="_apo2" localSheetId="5">#REF!</definedName>
    <definedName name="_apo2">#REF!</definedName>
    <definedName name="_apo3" localSheetId="2">#REF!</definedName>
    <definedName name="_apo3" localSheetId="3">#REF!</definedName>
    <definedName name="_apo3" localSheetId="5">#REF!</definedName>
    <definedName name="_apo3">#REF!</definedName>
    <definedName name="_apo4" localSheetId="2">#REF!</definedName>
    <definedName name="_apo4" localSheetId="3">#REF!</definedName>
    <definedName name="_apo4" localSheetId="5">#REF!</definedName>
    <definedName name="_apo4">#REF!</definedName>
    <definedName name="_apo5" localSheetId="2">#REF!</definedName>
    <definedName name="_apo5" localSheetId="3">#REF!</definedName>
    <definedName name="_apo5" localSheetId="5">#REF!</definedName>
    <definedName name="_apo5">#REF!</definedName>
    <definedName name="_apo6" localSheetId="2">#REF!</definedName>
    <definedName name="_apo6" localSheetId="3">#REF!</definedName>
    <definedName name="_apo6" localSheetId="5">#REF!</definedName>
    <definedName name="_apo6">#REF!</definedName>
    <definedName name="_apo7" localSheetId="2">#REF!</definedName>
    <definedName name="_apo7" localSheetId="3">#REF!</definedName>
    <definedName name="_apo7" localSheetId="5">#REF!</definedName>
    <definedName name="_apo7">#REF!</definedName>
    <definedName name="_apo8" localSheetId="2">#REF!</definedName>
    <definedName name="_apo8" localSheetId="3">#REF!</definedName>
    <definedName name="_apo8" localSheetId="5">#REF!</definedName>
    <definedName name="_apo8">#REF!</definedName>
    <definedName name="_apo9" localSheetId="2">#REF!</definedName>
    <definedName name="_apo9" localSheetId="3">#REF!</definedName>
    <definedName name="_apo9" localSheetId="5">#REF!</definedName>
    <definedName name="_apo9">#REF!</definedName>
    <definedName name="_bbs1" localSheetId="2">#REF!</definedName>
    <definedName name="_bbs1" localSheetId="3">#REF!</definedName>
    <definedName name="_bbs1" localSheetId="5">#REF!</definedName>
    <definedName name="_bbs1">#REF!</definedName>
    <definedName name="_cpl1" localSheetId="2">#REF!</definedName>
    <definedName name="_cpl1" localSheetId="3">#REF!</definedName>
    <definedName name="_cpl1" localSheetId="5">#REF!</definedName>
    <definedName name="_cpl1">#REF!</definedName>
    <definedName name="_cpl10" localSheetId="2">#REF!</definedName>
    <definedName name="_cpl10" localSheetId="3">#REF!</definedName>
    <definedName name="_cpl10" localSheetId="5">#REF!</definedName>
    <definedName name="_cpl10">#REF!</definedName>
    <definedName name="_cpl11" localSheetId="2">#REF!</definedName>
    <definedName name="_cpl11" localSheetId="3">#REF!</definedName>
    <definedName name="_cpl11" localSheetId="5">#REF!</definedName>
    <definedName name="_cpl11">#REF!</definedName>
    <definedName name="_cpl12" localSheetId="2">#REF!</definedName>
    <definedName name="_cpl12" localSheetId="3">#REF!</definedName>
    <definedName name="_cpl12" localSheetId="5">#REF!</definedName>
    <definedName name="_cpl12">#REF!</definedName>
    <definedName name="_cpl2" localSheetId="2">#REF!</definedName>
    <definedName name="_cpl2" localSheetId="3">#REF!</definedName>
    <definedName name="_cpl2" localSheetId="5">#REF!</definedName>
    <definedName name="_cpl2">#REF!</definedName>
    <definedName name="_cpl3" localSheetId="2">#REF!</definedName>
    <definedName name="_cpl3" localSheetId="3">#REF!</definedName>
    <definedName name="_cpl3" localSheetId="5">#REF!</definedName>
    <definedName name="_cpl3">#REF!</definedName>
    <definedName name="_cpl4" localSheetId="2">#REF!</definedName>
    <definedName name="_cpl4" localSheetId="3">#REF!</definedName>
    <definedName name="_cpl4" localSheetId="5">#REF!</definedName>
    <definedName name="_cpl4">#REF!</definedName>
    <definedName name="_cpl5" localSheetId="2">#REF!</definedName>
    <definedName name="_cpl5" localSheetId="3">#REF!</definedName>
    <definedName name="_cpl5" localSheetId="5">#REF!</definedName>
    <definedName name="_cpl5">#REF!</definedName>
    <definedName name="_cpl6" localSheetId="2">#REF!</definedName>
    <definedName name="_cpl6" localSheetId="3">#REF!</definedName>
    <definedName name="_cpl6" localSheetId="5">#REF!</definedName>
    <definedName name="_cpl6">#REF!</definedName>
    <definedName name="_cpl7" localSheetId="2">#REF!</definedName>
    <definedName name="_cpl7" localSheetId="3">#REF!</definedName>
    <definedName name="_cpl7" localSheetId="5">#REF!</definedName>
    <definedName name="_cpl7">#REF!</definedName>
    <definedName name="_cpl8" localSheetId="2">#REF!</definedName>
    <definedName name="_cpl8" localSheetId="3">#REF!</definedName>
    <definedName name="_cpl8" localSheetId="5">#REF!</definedName>
    <definedName name="_cpl8">#REF!</definedName>
    <definedName name="_cpl9" localSheetId="2">#REF!</definedName>
    <definedName name="_cpl9" localSheetId="3">#REF!</definedName>
    <definedName name="_cpl9" localSheetId="5">#REF!</definedName>
    <definedName name="_cpl9">#REF!</definedName>
    <definedName name="_cur1" localSheetId="2">#REF!</definedName>
    <definedName name="_cur1" localSheetId="3">#REF!</definedName>
    <definedName name="_cur1" localSheetId="5">#REF!</definedName>
    <definedName name="_cur1">#REF!</definedName>
    <definedName name="_DAT1" localSheetId="2">#REF!</definedName>
    <definedName name="_DAT1" localSheetId="3">#REF!</definedName>
    <definedName name="_DAT1" localSheetId="5">#REF!</definedName>
    <definedName name="_DAT1">#REF!</definedName>
    <definedName name="_DAT10" localSheetId="2">#REF!</definedName>
    <definedName name="_DAT10" localSheetId="3">#REF!</definedName>
    <definedName name="_DAT10" localSheetId="5">#REF!</definedName>
    <definedName name="_DAT10">#REF!</definedName>
    <definedName name="_DAT11" localSheetId="2">#REF!</definedName>
    <definedName name="_DAT11" localSheetId="3">#REF!</definedName>
    <definedName name="_DAT11" localSheetId="5">#REF!</definedName>
    <definedName name="_DAT11">#REF!</definedName>
    <definedName name="_DAT12" localSheetId="2">#REF!</definedName>
    <definedName name="_DAT12" localSheetId="3">#REF!</definedName>
    <definedName name="_DAT12" localSheetId="5">#REF!</definedName>
    <definedName name="_DAT12">#REF!</definedName>
    <definedName name="_DAT13" localSheetId="2">#REF!</definedName>
    <definedName name="_DAT13" localSheetId="3">#REF!</definedName>
    <definedName name="_DAT13" localSheetId="5">#REF!</definedName>
    <definedName name="_DAT13">#REF!</definedName>
    <definedName name="_DAT14" localSheetId="2">#REF!</definedName>
    <definedName name="_DAT14" localSheetId="3">#REF!</definedName>
    <definedName name="_DAT14" localSheetId="5">#REF!</definedName>
    <definedName name="_DAT14">#REF!</definedName>
    <definedName name="_DAT15" localSheetId="2">#REF!</definedName>
    <definedName name="_DAT15" localSheetId="3">#REF!</definedName>
    <definedName name="_DAT15" localSheetId="5">#REF!</definedName>
    <definedName name="_DAT15">#REF!</definedName>
    <definedName name="_DAT2" localSheetId="2">#REF!</definedName>
    <definedName name="_DAT2" localSheetId="3">#REF!</definedName>
    <definedName name="_DAT2" localSheetId="5">#REF!</definedName>
    <definedName name="_DAT2">#REF!</definedName>
    <definedName name="_DAT3" localSheetId="2">#REF!</definedName>
    <definedName name="_DAT3" localSheetId="3">#REF!</definedName>
    <definedName name="_DAT3" localSheetId="5">#REF!</definedName>
    <definedName name="_DAT3">#REF!</definedName>
    <definedName name="_DAT4" localSheetId="2">[2]JAN!#REF!</definedName>
    <definedName name="_DAT4" localSheetId="3">[2]JAN!#REF!</definedName>
    <definedName name="_DAT4" localSheetId="5">[2]JAN!#REF!</definedName>
    <definedName name="_DAT4">[2]JAN!#REF!</definedName>
    <definedName name="_DAT5" localSheetId="2">#REF!</definedName>
    <definedName name="_DAT5" localSheetId="3">#REF!</definedName>
    <definedName name="_DAT5" localSheetId="5">#REF!</definedName>
    <definedName name="_DAT5">#REF!</definedName>
    <definedName name="_DAT6" localSheetId="2">#REF!</definedName>
    <definedName name="_DAT6" localSheetId="3">#REF!</definedName>
    <definedName name="_DAT6" localSheetId="5">#REF!</definedName>
    <definedName name="_DAT6">#REF!</definedName>
    <definedName name="_DAT7" localSheetId="2">#REF!</definedName>
    <definedName name="_DAT7" localSheetId="3">#REF!</definedName>
    <definedName name="_DAT7" localSheetId="5">#REF!</definedName>
    <definedName name="_DAT7">#REF!</definedName>
    <definedName name="_DAT8" localSheetId="2">#REF!</definedName>
    <definedName name="_DAT8" localSheetId="3">#REF!</definedName>
    <definedName name="_DAT8" localSheetId="5">#REF!</definedName>
    <definedName name="_DAT8">#REF!</definedName>
    <definedName name="_DAT9" localSheetId="2">#REF!</definedName>
    <definedName name="_DAT9" localSheetId="3">#REF!</definedName>
    <definedName name="_DAT9" localSheetId="5">#REF!</definedName>
    <definedName name="_DAT9">#REF!</definedName>
    <definedName name="_DTL1" localSheetId="2">#REF!</definedName>
    <definedName name="_DTL1" localSheetId="3">#REF!</definedName>
    <definedName name="_DTL1" localSheetId="5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5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5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5">#REF!</definedName>
    <definedName name="_DTL12">#REF!</definedName>
    <definedName name="_DTL13" localSheetId="2">#REF!</definedName>
    <definedName name="_DTL13" localSheetId="3">#REF!</definedName>
    <definedName name="_DTL13" localSheetId="5">#REF!</definedName>
    <definedName name="_DTL13">#REF!</definedName>
    <definedName name="_DTL14" localSheetId="2">#REF!</definedName>
    <definedName name="_DTL14" localSheetId="3">#REF!</definedName>
    <definedName name="_DTL14" localSheetId="5">#REF!</definedName>
    <definedName name="_DTL14">#REF!</definedName>
    <definedName name="_DTL15" localSheetId="2">#REF!</definedName>
    <definedName name="_DTL15" localSheetId="3">#REF!</definedName>
    <definedName name="_DTL15" localSheetId="5">#REF!</definedName>
    <definedName name="_DTL15">#REF!</definedName>
    <definedName name="_DTL16" localSheetId="2">#REF!</definedName>
    <definedName name="_DTL16" localSheetId="3">#REF!</definedName>
    <definedName name="_DTL16" localSheetId="5">#REF!</definedName>
    <definedName name="_DTL16">#REF!</definedName>
    <definedName name="_DTL17" localSheetId="2">#REF!</definedName>
    <definedName name="_DTL17" localSheetId="3">#REF!</definedName>
    <definedName name="_DTL17" localSheetId="5">#REF!</definedName>
    <definedName name="_DTL17">#REF!</definedName>
    <definedName name="_DTL18" localSheetId="2">#REF!</definedName>
    <definedName name="_DTL18" localSheetId="3">#REF!</definedName>
    <definedName name="_DTL18" localSheetId="5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5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5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5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5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5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5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5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5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5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5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5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5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5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5">#REF!</definedName>
    <definedName name="_DTL30">#REF!</definedName>
    <definedName name="_DTL31" localSheetId="2">#REF!</definedName>
    <definedName name="_DTL31" localSheetId="3">#REF!</definedName>
    <definedName name="_DTL31" localSheetId="5">#REF!</definedName>
    <definedName name="_DTL31">#REF!</definedName>
    <definedName name="_DTL4" localSheetId="2">#REF!</definedName>
    <definedName name="_DTL4" localSheetId="3">#REF!</definedName>
    <definedName name="_DTL4" localSheetId="5">#REF!</definedName>
    <definedName name="_DTL4">#REF!</definedName>
    <definedName name="_DTL5" localSheetId="2">#REF!</definedName>
    <definedName name="_DTL5" localSheetId="3">#REF!</definedName>
    <definedName name="_DTL5" localSheetId="5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5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5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5">#REF!</definedName>
    <definedName name="_DTL8">#REF!</definedName>
    <definedName name="_DTL9" localSheetId="2">#REF!</definedName>
    <definedName name="_DTL9" localSheetId="3">#REF!</definedName>
    <definedName name="_DTL9" localSheetId="5">#REF!</definedName>
    <definedName name="_DTL9">#REF!</definedName>
    <definedName name="_exp1" localSheetId="2">#REF!</definedName>
    <definedName name="_exp1" localSheetId="3">#REF!</definedName>
    <definedName name="_exp1" localSheetId="5">#REF!</definedName>
    <definedName name="_exp1">#REF!</definedName>
    <definedName name="_exp2" localSheetId="2">#REF!</definedName>
    <definedName name="_exp2" localSheetId="3">#REF!</definedName>
    <definedName name="_exp2" localSheetId="5">#REF!</definedName>
    <definedName name="_exp2">#REF!</definedName>
    <definedName name="_exp3" localSheetId="2">#REF!</definedName>
    <definedName name="_exp3" localSheetId="3">#REF!</definedName>
    <definedName name="_exp3" localSheetId="5">#REF!</definedName>
    <definedName name="_exp3">#REF!</definedName>
    <definedName name="_inv1" localSheetId="2">#REF!</definedName>
    <definedName name="_inv1" localSheetId="3">#REF!</definedName>
    <definedName name="_inv1" localSheetId="5">#REF!</definedName>
    <definedName name="_inv1">#REF!</definedName>
    <definedName name="_inv10" localSheetId="2">#REF!</definedName>
    <definedName name="_inv10" localSheetId="3">#REF!</definedName>
    <definedName name="_inv10" localSheetId="5">#REF!</definedName>
    <definedName name="_inv10">#REF!</definedName>
    <definedName name="_inv11" localSheetId="2">#REF!</definedName>
    <definedName name="_inv11" localSheetId="3">#REF!</definedName>
    <definedName name="_inv11" localSheetId="5">#REF!</definedName>
    <definedName name="_inv11">#REF!</definedName>
    <definedName name="_inv12" localSheetId="2">#REF!</definedName>
    <definedName name="_inv12" localSheetId="3">#REF!</definedName>
    <definedName name="_inv12" localSheetId="5">#REF!</definedName>
    <definedName name="_inv12">#REF!</definedName>
    <definedName name="_inv2" localSheetId="2">#REF!</definedName>
    <definedName name="_inv2" localSheetId="3">#REF!</definedName>
    <definedName name="_inv2" localSheetId="5">#REF!</definedName>
    <definedName name="_inv2">#REF!</definedName>
    <definedName name="_inv3" localSheetId="2">#REF!</definedName>
    <definedName name="_inv3" localSheetId="3">#REF!</definedName>
    <definedName name="_inv3" localSheetId="5">#REF!</definedName>
    <definedName name="_inv3">#REF!</definedName>
    <definedName name="_inv4" localSheetId="2">#REF!</definedName>
    <definedName name="_inv4" localSheetId="3">#REF!</definedName>
    <definedName name="_inv4" localSheetId="5">#REF!</definedName>
    <definedName name="_inv4">#REF!</definedName>
    <definedName name="_inv5" localSheetId="2">#REF!</definedName>
    <definedName name="_inv5" localSheetId="3">#REF!</definedName>
    <definedName name="_inv5" localSheetId="5">#REF!</definedName>
    <definedName name="_inv5">#REF!</definedName>
    <definedName name="_inv6" localSheetId="2">#REF!</definedName>
    <definedName name="_inv6" localSheetId="3">#REF!</definedName>
    <definedName name="_inv6" localSheetId="5">#REF!</definedName>
    <definedName name="_inv6">#REF!</definedName>
    <definedName name="_inv7" localSheetId="2">#REF!</definedName>
    <definedName name="_inv7" localSheetId="3">#REF!</definedName>
    <definedName name="_inv7" localSheetId="5">#REF!</definedName>
    <definedName name="_inv7">#REF!</definedName>
    <definedName name="_inv8" localSheetId="2">#REF!</definedName>
    <definedName name="_inv8" localSheetId="3">#REF!</definedName>
    <definedName name="_inv8" localSheetId="5">#REF!</definedName>
    <definedName name="_inv8">#REF!</definedName>
    <definedName name="_inv9" localSheetId="2">#REF!</definedName>
    <definedName name="_inv9" localSheetId="3">#REF!</definedName>
    <definedName name="_inv9" localSheetId="5">#REF!</definedName>
    <definedName name="_inv9">#REF!</definedName>
    <definedName name="_ocl1" localSheetId="2">#REF!</definedName>
    <definedName name="_ocl1" localSheetId="3">#REF!</definedName>
    <definedName name="_ocl1" localSheetId="5">#REF!</definedName>
    <definedName name="_ocl1">#REF!</definedName>
    <definedName name="_ocl2" localSheetId="2">#REF!</definedName>
    <definedName name="_ocl2" localSheetId="3">#REF!</definedName>
    <definedName name="_ocl2" localSheetId="5">#REF!</definedName>
    <definedName name="_ocl2">#REF!</definedName>
    <definedName name="_ocl3" localSheetId="2">#REF!</definedName>
    <definedName name="_ocl3" localSheetId="3">#REF!</definedName>
    <definedName name="_ocl3" localSheetId="5">#REF!</definedName>
    <definedName name="_ocl3">#REF!</definedName>
    <definedName name="_ol1" localSheetId="2">#REF!</definedName>
    <definedName name="_ol1" localSheetId="3">#REF!</definedName>
    <definedName name="_ol1" localSheetId="5">#REF!</definedName>
    <definedName name="_ol1">#REF!</definedName>
    <definedName name="_ol2" localSheetId="2">#REF!</definedName>
    <definedName name="_ol2" localSheetId="3">#REF!</definedName>
    <definedName name="_ol2" localSheetId="5">#REF!</definedName>
    <definedName name="_ol2">#REF!</definedName>
    <definedName name="_ol3" localSheetId="2">#REF!</definedName>
    <definedName name="_ol3" localSheetId="3">#REF!</definedName>
    <definedName name="_ol3" localSheetId="5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5">#REF!</definedName>
    <definedName name="_pct1">#REF!</definedName>
    <definedName name="_pct2" localSheetId="2">#REF!</definedName>
    <definedName name="_pct2" localSheetId="3">#REF!</definedName>
    <definedName name="_pct2" localSheetId="5">#REF!</definedName>
    <definedName name="_pct2">#REF!</definedName>
    <definedName name="_pct3" localSheetId="2">#REF!</definedName>
    <definedName name="_pct3" localSheetId="3">#REF!</definedName>
    <definedName name="_pct3" localSheetId="5">#REF!</definedName>
    <definedName name="_pct3">#REF!</definedName>
    <definedName name="_pct4" localSheetId="2">#REF!</definedName>
    <definedName name="_pct4" localSheetId="3">#REF!</definedName>
    <definedName name="_pct4" localSheetId="5">#REF!</definedName>
    <definedName name="_pct4">#REF!</definedName>
    <definedName name="_pct5" localSheetId="2">#REF!</definedName>
    <definedName name="_pct5" localSheetId="3">#REF!</definedName>
    <definedName name="_pct5" localSheetId="5">#REF!</definedName>
    <definedName name="_pct5">#REF!</definedName>
    <definedName name="_pct6" localSheetId="2">#REF!</definedName>
    <definedName name="_pct6" localSheetId="3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5">#REF!</definedName>
    <definedName name="A">#REF!</definedName>
    <definedName name="A1000." localSheetId="2">#REF!</definedName>
    <definedName name="A1000." localSheetId="3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5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5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5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5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5">#REF!</definedName>
    <definedName name="ap_ar">#REF!</definedName>
    <definedName name="apar" localSheetId="2">#REF!</definedName>
    <definedName name="apar" localSheetId="3">#REF!</definedName>
    <definedName name="apar" localSheetId="5">#REF!</definedName>
    <definedName name="apar">#REF!</definedName>
    <definedName name="apmul1" localSheetId="2">#REF!</definedName>
    <definedName name="apmul1" localSheetId="3">#REF!</definedName>
    <definedName name="apmul1" localSheetId="5">#REF!</definedName>
    <definedName name="apmul1">#REF!</definedName>
    <definedName name="apmul10" localSheetId="2">#REF!</definedName>
    <definedName name="apmul10" localSheetId="3">#REF!</definedName>
    <definedName name="apmul10" localSheetId="5">#REF!</definedName>
    <definedName name="apmul10">#REF!</definedName>
    <definedName name="apmul11" localSheetId="2">#REF!</definedName>
    <definedName name="apmul11" localSheetId="3">#REF!</definedName>
    <definedName name="apmul11" localSheetId="5">#REF!</definedName>
    <definedName name="apmul11">#REF!</definedName>
    <definedName name="apmul12" localSheetId="2">#REF!</definedName>
    <definedName name="apmul12" localSheetId="3">#REF!</definedName>
    <definedName name="apmul12" localSheetId="5">#REF!</definedName>
    <definedName name="apmul12">#REF!</definedName>
    <definedName name="apmul2" localSheetId="2">#REF!</definedName>
    <definedName name="apmul2" localSheetId="3">#REF!</definedName>
    <definedName name="apmul2" localSheetId="5">#REF!</definedName>
    <definedName name="apmul2">#REF!</definedName>
    <definedName name="apmul3" localSheetId="2">#REF!</definedName>
    <definedName name="apmul3" localSheetId="3">#REF!</definedName>
    <definedName name="apmul3" localSheetId="5">#REF!</definedName>
    <definedName name="apmul3">#REF!</definedName>
    <definedName name="apmul4" localSheetId="2">#REF!</definedName>
    <definedName name="apmul4" localSheetId="3">#REF!</definedName>
    <definedName name="apmul4" localSheetId="5">#REF!</definedName>
    <definedName name="apmul4">#REF!</definedName>
    <definedName name="apmul5" localSheetId="2">#REF!</definedName>
    <definedName name="apmul5" localSheetId="3">#REF!</definedName>
    <definedName name="apmul5" localSheetId="5">#REF!</definedName>
    <definedName name="apmul5">#REF!</definedName>
    <definedName name="apmul6" localSheetId="2">#REF!</definedName>
    <definedName name="apmul6" localSheetId="3">#REF!</definedName>
    <definedName name="apmul6" localSheetId="5">#REF!</definedName>
    <definedName name="apmul6">#REF!</definedName>
    <definedName name="apmul7" localSheetId="2">#REF!</definedName>
    <definedName name="apmul7" localSheetId="3">#REF!</definedName>
    <definedName name="apmul7" localSheetId="5">#REF!</definedName>
    <definedName name="apmul7">#REF!</definedName>
    <definedName name="apmul8" localSheetId="2">#REF!</definedName>
    <definedName name="apmul8" localSheetId="3">#REF!</definedName>
    <definedName name="apmul8" localSheetId="5">#REF!</definedName>
    <definedName name="apmul8">#REF!</definedName>
    <definedName name="apmul9" localSheetId="2">#REF!</definedName>
    <definedName name="apmul9" localSheetId="3">#REF!</definedName>
    <definedName name="apmul9" localSheetId="5">#REF!</definedName>
    <definedName name="apmul9">#REF!</definedName>
    <definedName name="appct1" localSheetId="2">#REF!</definedName>
    <definedName name="appct1" localSheetId="3">#REF!</definedName>
    <definedName name="appct1" localSheetId="5">#REF!</definedName>
    <definedName name="appct1">#REF!</definedName>
    <definedName name="appct10" localSheetId="2">#REF!</definedName>
    <definedName name="appct10" localSheetId="3">#REF!</definedName>
    <definedName name="appct10" localSheetId="5">#REF!</definedName>
    <definedName name="appct10">#REF!</definedName>
    <definedName name="appct11" localSheetId="2">#REF!</definedName>
    <definedName name="appct11" localSheetId="3">#REF!</definedName>
    <definedName name="appct11" localSheetId="5">#REF!</definedName>
    <definedName name="appct11">#REF!</definedName>
    <definedName name="appct12" localSheetId="2">#REF!</definedName>
    <definedName name="appct12" localSheetId="3">#REF!</definedName>
    <definedName name="appct12" localSheetId="5">#REF!</definedName>
    <definedName name="appct12">#REF!</definedName>
    <definedName name="appct2" localSheetId="2">#REF!</definedName>
    <definedName name="appct2" localSheetId="3">#REF!</definedName>
    <definedName name="appct2" localSheetId="5">#REF!</definedName>
    <definedName name="appct2">#REF!</definedName>
    <definedName name="appct3" localSheetId="2">#REF!</definedName>
    <definedName name="appct3" localSheetId="3">#REF!</definedName>
    <definedName name="appct3" localSheetId="5">#REF!</definedName>
    <definedName name="appct3">#REF!</definedName>
    <definedName name="appct4" localSheetId="2">#REF!</definedName>
    <definedName name="appct4" localSheetId="3">#REF!</definedName>
    <definedName name="appct4" localSheetId="5">#REF!</definedName>
    <definedName name="appct4">#REF!</definedName>
    <definedName name="appct5" localSheetId="2">#REF!</definedName>
    <definedName name="appct5" localSheetId="3">#REF!</definedName>
    <definedName name="appct5" localSheetId="5">#REF!</definedName>
    <definedName name="appct5">#REF!</definedName>
    <definedName name="appct6" localSheetId="2">#REF!</definedName>
    <definedName name="appct6" localSheetId="3">#REF!</definedName>
    <definedName name="appct6" localSheetId="5">#REF!</definedName>
    <definedName name="appct6">#REF!</definedName>
    <definedName name="appct8" localSheetId="2">#REF!</definedName>
    <definedName name="appct8" localSheetId="3">#REF!</definedName>
    <definedName name="appct8" localSheetId="5">#REF!</definedName>
    <definedName name="appct8">#REF!</definedName>
    <definedName name="appct9" localSheetId="2">#REF!</definedName>
    <definedName name="appct9" localSheetId="3">#REF!</definedName>
    <definedName name="appct9" localSheetId="5">#REF!</definedName>
    <definedName name="appct9">#REF!</definedName>
    <definedName name="APR" localSheetId="2">#REF!</definedName>
    <definedName name="APR" localSheetId="3">#REF!</definedName>
    <definedName name="APR" localSheetId="5">#REF!</definedName>
    <definedName name="APR">#REF!</definedName>
    <definedName name="ARAP1" localSheetId="2">#REF!</definedName>
    <definedName name="ARAP1" localSheetId="3">#REF!</definedName>
    <definedName name="ARAP1" localSheetId="5">#REF!</definedName>
    <definedName name="ARAP1">#REF!</definedName>
    <definedName name="ARAP10" localSheetId="2">#REF!</definedName>
    <definedName name="ARAP10" localSheetId="3">#REF!</definedName>
    <definedName name="ARAP10" localSheetId="5">#REF!</definedName>
    <definedName name="ARAP10">#REF!</definedName>
    <definedName name="ARAP11" localSheetId="2">#REF!</definedName>
    <definedName name="ARAP11" localSheetId="3">#REF!</definedName>
    <definedName name="ARAP11" localSheetId="5">#REF!</definedName>
    <definedName name="ARAP11">#REF!</definedName>
    <definedName name="ARAP12" localSheetId="2">#REF!</definedName>
    <definedName name="ARAP12" localSheetId="3">#REF!</definedName>
    <definedName name="ARAP12" localSheetId="5">#REF!</definedName>
    <definedName name="ARAP12">#REF!</definedName>
    <definedName name="ARAP2" localSheetId="2">#REF!</definedName>
    <definedName name="ARAP2" localSheetId="3">#REF!</definedName>
    <definedName name="ARAP2" localSheetId="5">#REF!</definedName>
    <definedName name="ARAP2">#REF!</definedName>
    <definedName name="ARAP3" localSheetId="2">#REF!</definedName>
    <definedName name="ARAP3" localSheetId="3">#REF!</definedName>
    <definedName name="ARAP3" localSheetId="5">#REF!</definedName>
    <definedName name="ARAP3">#REF!</definedName>
    <definedName name="ARAP4" localSheetId="2">#REF!</definedName>
    <definedName name="ARAP4" localSheetId="3">#REF!</definedName>
    <definedName name="ARAP4" localSheetId="5">#REF!</definedName>
    <definedName name="ARAP4">#REF!</definedName>
    <definedName name="ARAP5" localSheetId="2">#REF!</definedName>
    <definedName name="ARAP5" localSheetId="3">#REF!</definedName>
    <definedName name="ARAP5" localSheetId="5">#REF!</definedName>
    <definedName name="ARAP5">#REF!</definedName>
    <definedName name="ARAP6" localSheetId="2">#REF!</definedName>
    <definedName name="ARAP6" localSheetId="3">#REF!</definedName>
    <definedName name="ARAP6" localSheetId="5">#REF!</definedName>
    <definedName name="ARAP6">#REF!</definedName>
    <definedName name="ARAP7" localSheetId="2">#REF!</definedName>
    <definedName name="ARAP7" localSheetId="3">#REF!</definedName>
    <definedName name="ARAP7" localSheetId="5">#REF!</definedName>
    <definedName name="ARAP7">#REF!</definedName>
    <definedName name="ARAP8" localSheetId="2">#REF!</definedName>
    <definedName name="ARAP8" localSheetId="3">#REF!</definedName>
    <definedName name="ARAP8" localSheetId="5">#REF!</definedName>
    <definedName name="ARAP8">#REF!</definedName>
    <definedName name="ARAP9" localSheetId="2">#REF!</definedName>
    <definedName name="ARAP9" localSheetId="3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5">#REF!</definedName>
    <definedName name="AUD">#REF!</definedName>
    <definedName name="AUG" localSheetId="2">#REF!</definedName>
    <definedName name="AUG" localSheetId="3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5">#REF!</definedName>
    <definedName name="Bi_Produksi">#REF!</definedName>
    <definedName name="Bi_Tetap" localSheetId="2">#REF!</definedName>
    <definedName name="Bi_Tetap" localSheetId="3">#REF!</definedName>
    <definedName name="Bi_Tetap" localSheetId="5">#REF!</definedName>
    <definedName name="Bi_Tetap">#REF!</definedName>
    <definedName name="Biaya" localSheetId="2">#REF!</definedName>
    <definedName name="Biaya" localSheetId="3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5">#REF!</definedName>
    <definedName name="bs.date">#REF!</definedName>
    <definedName name="BULAN" localSheetId="2">#REF!</definedName>
    <definedName name="BULAN" localSheetId="3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5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5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5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5">#REF!</definedName>
    <definedName name="DAF_KODE">#REF!</definedName>
    <definedName name="Daftar" localSheetId="2">[13]COA!#REF!</definedName>
    <definedName name="Daftar" localSheetId="3">[13]COA!#REF!</definedName>
    <definedName name="Daftar" localSheetId="5">[13]COA!#REF!</definedName>
    <definedName name="Daftar">[13]COA!#REF!</definedName>
    <definedName name="Data" localSheetId="2">#REF!</definedName>
    <definedName name="Data" localSheetId="3">#REF!</definedName>
    <definedName name="Data" localSheetId="5">#REF!</definedName>
    <definedName name="Data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5">#REF!</definedName>
    <definedName name="DATE">#REF!</definedName>
    <definedName name="DEC" localSheetId="2">#REF!</definedName>
    <definedName name="DEC" localSheetId="3">#REF!</definedName>
    <definedName name="DEC" localSheetId="5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5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5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5">#REF!</definedName>
    <definedName name="dina">#REF!</definedName>
    <definedName name="Diskon" localSheetId="2">#REF!</definedName>
    <definedName name="Diskon" localSheetId="3">#REF!</definedName>
    <definedName name="Diskon" localSheetId="5">#REF!</definedName>
    <definedName name="Diskon">#REF!</definedName>
    <definedName name="Divisi" localSheetId="2">#REF!</definedName>
    <definedName name="Divisi" localSheetId="3">#REF!</definedName>
    <definedName name="Divisi" localSheetId="5">#REF!</definedName>
    <definedName name="Divisi">#REF!</definedName>
    <definedName name="DOC" localSheetId="2">#REF!</definedName>
    <definedName name="DOC" localSheetId="3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5">#REF!</definedName>
    <definedName name="dtbs1">#REF!</definedName>
    <definedName name="dtbs12" localSheetId="2">#REF!</definedName>
    <definedName name="dtbs12" localSheetId="3">#REF!</definedName>
    <definedName name="dtbs12" localSheetId="5">#REF!</definedName>
    <definedName name="dtbs12">#REF!</definedName>
    <definedName name="dtbs2" localSheetId="2">#REF!</definedName>
    <definedName name="dtbs2" localSheetId="3">#REF!</definedName>
    <definedName name="dtbs2" localSheetId="5">#REF!</definedName>
    <definedName name="dtbs2">#REF!</definedName>
    <definedName name="dtbs3" localSheetId="2">#REF!</definedName>
    <definedName name="dtbs3" localSheetId="3">#REF!</definedName>
    <definedName name="dtbs3" localSheetId="5">#REF!</definedName>
    <definedName name="dtbs3">#REF!</definedName>
    <definedName name="dtbs4" localSheetId="2">#REF!</definedName>
    <definedName name="dtbs4" localSheetId="3">#REF!</definedName>
    <definedName name="dtbs4" localSheetId="5">#REF!</definedName>
    <definedName name="dtbs4">#REF!</definedName>
    <definedName name="dtbs5" localSheetId="2">#REF!</definedName>
    <definedName name="dtbs5" localSheetId="3">#REF!</definedName>
    <definedName name="dtbs5" localSheetId="5">#REF!</definedName>
    <definedName name="dtbs5">#REF!</definedName>
    <definedName name="dtbs6" localSheetId="2">#REF!</definedName>
    <definedName name="dtbs6" localSheetId="3">#REF!</definedName>
    <definedName name="dtbs6" localSheetId="5">#REF!</definedName>
    <definedName name="dtbs6">#REF!</definedName>
    <definedName name="dtbs7" localSheetId="2">#REF!</definedName>
    <definedName name="dtbs7" localSheetId="3">#REF!</definedName>
    <definedName name="dtbs7" localSheetId="5">#REF!</definedName>
    <definedName name="dtbs7">#REF!</definedName>
    <definedName name="dtbs8" localSheetId="2">#REF!</definedName>
    <definedName name="dtbs8" localSheetId="3">#REF!</definedName>
    <definedName name="dtbs8" localSheetId="5">#REF!</definedName>
    <definedName name="dtbs8">#REF!</definedName>
    <definedName name="dtbs9" localSheetId="2">#REF!</definedName>
    <definedName name="dtbs9" localSheetId="3">#REF!</definedName>
    <definedName name="dtbs9" localSheetId="5">#REF!</definedName>
    <definedName name="dtbs9">#REF!</definedName>
    <definedName name="dxfdx" localSheetId="2">#REF!</definedName>
    <definedName name="dxfdx" localSheetId="3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5">#REF!</definedName>
    <definedName name="esp">#REF!</definedName>
    <definedName name="EUR" localSheetId="2">#REF!</definedName>
    <definedName name="EUR" localSheetId="3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5">#REF!</definedName>
    <definedName name="exchang">#REF!</definedName>
    <definedName name="Exityear" localSheetId="2">#REF!</definedName>
    <definedName name="Exityear" localSheetId="3">#REF!</definedName>
    <definedName name="Exityear" localSheetId="5">#REF!</definedName>
    <definedName name="Exityear">#REF!</definedName>
    <definedName name="exp" localSheetId="2">#REF!</definedName>
    <definedName name="exp" localSheetId="3">#REF!</definedName>
    <definedName name="exp" localSheetId="5">#REF!</definedName>
    <definedName name="exp">#REF!</definedName>
    <definedName name="f" localSheetId="2">#REF!</definedName>
    <definedName name="f" localSheetId="3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5">#REF!</definedName>
    <definedName name="FEB">#REF!</definedName>
    <definedName name="FLOW0" localSheetId="2">#REF!</definedName>
    <definedName name="FLOW0" localSheetId="3">#REF!</definedName>
    <definedName name="FLOW0" localSheetId="5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5">#REF!</definedName>
    <definedName name="fx">#REF!</definedName>
    <definedName name="GBP" localSheetId="2">#REF!</definedName>
    <definedName name="GBP" localSheetId="3">#REF!</definedName>
    <definedName name="GBP" localSheetId="5">#REF!</definedName>
    <definedName name="GBP">#REF!</definedName>
    <definedName name="glsf" localSheetId="2">#REF!</definedName>
    <definedName name="glsf" localSheetId="3">#REF!</definedName>
    <definedName name="glsf" localSheetId="5">#REF!</definedName>
    <definedName name="glsf">#REF!</definedName>
    <definedName name="govtbonds" localSheetId="2">#REF!</definedName>
    <definedName name="govtbonds" localSheetId="3">#REF!</definedName>
    <definedName name="govtbonds" localSheetId="5">#REF!</definedName>
    <definedName name="govtbonds">#REF!</definedName>
    <definedName name="Harga_Jual" localSheetId="2">#REF!</definedName>
    <definedName name="Harga_Jual" localSheetId="3">#REF!</definedName>
    <definedName name="Harga_Jual" localSheetId="5">#REF!</definedName>
    <definedName name="Harga_Jual">#REF!</definedName>
    <definedName name="Hari1" localSheetId="2">#REF!</definedName>
    <definedName name="Hari1" localSheetId="3">#REF!</definedName>
    <definedName name="Hari1" localSheetId="5">#REF!</definedName>
    <definedName name="Hari1">#REF!</definedName>
    <definedName name="Hari2" localSheetId="2">#REF!</definedName>
    <definedName name="Hari2" localSheetId="3">#REF!</definedName>
    <definedName name="Hari2" localSheetId="5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5">#REF!</definedName>
    <definedName name="highyieldspread">#REF!</definedName>
    <definedName name="HKD" localSheetId="2">#REF!</definedName>
    <definedName name="HKD" localSheetId="3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5">#REF!</definedName>
    <definedName name="HYINTEREST">#REF!</definedName>
    <definedName name="IDR" localSheetId="2">#REF!</definedName>
    <definedName name="IDR" localSheetId="3">#REF!</definedName>
    <definedName name="IDR" localSheetId="5">#REF!</definedName>
    <definedName name="IDR">#REF!</definedName>
    <definedName name="INVES" localSheetId="2">#REF!</definedName>
    <definedName name="INVES" localSheetId="3">#REF!</definedName>
    <definedName name="INVES" localSheetId="5">#REF!</definedName>
    <definedName name="INVES">#REF!</definedName>
    <definedName name="INVESTASI" localSheetId="2">#REF!</definedName>
    <definedName name="INVESTASI" localSheetId="3">#REF!</definedName>
    <definedName name="INVESTASI" localSheetId="5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5">#REF!</definedName>
    <definedName name="IRRTable">#REF!</definedName>
    <definedName name="JAN" localSheetId="2">#REF!</definedName>
    <definedName name="JAN" localSheetId="3">#REF!</definedName>
    <definedName name="JAN" localSheetId="5">#REF!</definedName>
    <definedName name="JAN">#REF!</definedName>
    <definedName name="JUL" localSheetId="2">#REF!</definedName>
    <definedName name="JUL" localSheetId="3">#REF!</definedName>
    <definedName name="JUL" localSheetId="5">#REF!</definedName>
    <definedName name="JUL">#REF!</definedName>
    <definedName name="JUN" localSheetId="2">#REF!</definedName>
    <definedName name="JUN" localSheetId="3">#REF!</definedName>
    <definedName name="JUN" localSheetId="5">#REF!</definedName>
    <definedName name="JUN">#REF!</definedName>
    <definedName name="JY" localSheetId="2">#REF!</definedName>
    <definedName name="JY" localSheetId="3">#REF!</definedName>
    <definedName name="JY" localSheetId="5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5">#REF!</definedName>
    <definedName name="Kode">#REF!</definedName>
    <definedName name="Kode_k" localSheetId="2">#REF!</definedName>
    <definedName name="Kode_k" localSheetId="3">#REF!</definedName>
    <definedName name="Kode_k" localSheetId="5">#REF!</definedName>
    <definedName name="Kode_k">#REF!</definedName>
    <definedName name="KodeBantu" localSheetId="2">#REF!</definedName>
    <definedName name="KodeBantu" localSheetId="3">#REF!</definedName>
    <definedName name="KodeBantu" localSheetId="5">#REF!</definedName>
    <definedName name="KodeBantu">#REF!</definedName>
    <definedName name="Kontraktor" localSheetId="2">#REF!</definedName>
    <definedName name="Kontraktor" localSheetId="3">#REF!</definedName>
    <definedName name="Kontraktor" localSheetId="5">#REF!</definedName>
    <definedName name="Kontraktor">#REF!</definedName>
    <definedName name="Kriteria1" localSheetId="2">#REF!</definedName>
    <definedName name="Kriteria1" localSheetId="3">#REF!</definedName>
    <definedName name="Kriteria1" localSheetId="5">#REF!</definedName>
    <definedName name="Kriteria1">#REF!</definedName>
    <definedName name="Kriteria2" localSheetId="2">#REF!</definedName>
    <definedName name="Kriteria2" localSheetId="3">#REF!</definedName>
    <definedName name="Kriteria2" localSheetId="5">#REF!</definedName>
    <definedName name="Kriteria2">#REF!</definedName>
    <definedName name="KRW" localSheetId="2">#REF!</definedName>
    <definedName name="KRW" localSheetId="3">#REF!</definedName>
    <definedName name="KRW" localSheetId="5">#REF!</definedName>
    <definedName name="KRW">#REF!</definedName>
    <definedName name="Laba" localSheetId="2">#REF!</definedName>
    <definedName name="Laba" localSheetId="3">#REF!</definedName>
    <definedName name="Laba" localSheetId="5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5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5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5">#REF!</definedName>
    <definedName name="Loan_Movement">#REF!</definedName>
    <definedName name="LOAN1" localSheetId="2">#REF!</definedName>
    <definedName name="LOAN1" localSheetId="3">#REF!</definedName>
    <definedName name="LOAN1" localSheetId="5">#REF!</definedName>
    <definedName name="LOAN1">#REF!</definedName>
    <definedName name="LOAN10" localSheetId="2">#REF!</definedName>
    <definedName name="LOAN10" localSheetId="3">#REF!</definedName>
    <definedName name="LOAN10" localSheetId="5">#REF!</definedName>
    <definedName name="LOAN10">#REF!</definedName>
    <definedName name="LOAN11" localSheetId="2">#REF!</definedName>
    <definedName name="LOAN11" localSheetId="3">#REF!</definedName>
    <definedName name="LOAN11" localSheetId="5">#REF!</definedName>
    <definedName name="LOAN11">#REF!</definedName>
    <definedName name="LOAN12" localSheetId="2">#REF!</definedName>
    <definedName name="LOAN12" localSheetId="3">#REF!</definedName>
    <definedName name="LOAN12" localSheetId="5">#REF!</definedName>
    <definedName name="LOAN12">#REF!</definedName>
    <definedName name="LOAN2" localSheetId="2">#REF!</definedName>
    <definedName name="LOAN2" localSheetId="3">#REF!</definedName>
    <definedName name="LOAN2" localSheetId="5">#REF!</definedName>
    <definedName name="LOAN2">#REF!</definedName>
    <definedName name="LOAN3" localSheetId="2">#REF!</definedName>
    <definedName name="LOAN3" localSheetId="3">#REF!</definedName>
    <definedName name="LOAN3" localSheetId="5">#REF!</definedName>
    <definedName name="LOAN3">#REF!</definedName>
    <definedName name="LOAN4" localSheetId="2">#REF!</definedName>
    <definedName name="LOAN4" localSheetId="3">#REF!</definedName>
    <definedName name="LOAN4" localSheetId="5">#REF!</definedName>
    <definedName name="LOAN4">#REF!</definedName>
    <definedName name="LOAN5" localSheetId="2">#REF!</definedName>
    <definedName name="LOAN5" localSheetId="3">#REF!</definedName>
    <definedName name="LOAN5" localSheetId="5">#REF!</definedName>
    <definedName name="LOAN5">#REF!</definedName>
    <definedName name="LOAN6" localSheetId="2">#REF!</definedName>
    <definedName name="LOAN6" localSheetId="3">#REF!</definedName>
    <definedName name="LOAN6" localSheetId="5">#REF!</definedName>
    <definedName name="LOAN6">#REF!</definedName>
    <definedName name="LOAN7" localSheetId="2">#REF!</definedName>
    <definedName name="LOAN7" localSheetId="3">#REF!</definedName>
    <definedName name="LOAN7" localSheetId="5">#REF!</definedName>
    <definedName name="LOAN7">#REF!</definedName>
    <definedName name="LOAN8" localSheetId="2">#REF!</definedName>
    <definedName name="LOAN8" localSheetId="3">#REF!</definedName>
    <definedName name="LOAN8" localSheetId="5">#REF!</definedName>
    <definedName name="LOAN8">#REF!</definedName>
    <definedName name="LOAN9" localSheetId="2">#REF!</definedName>
    <definedName name="LOAN9" localSheetId="3">#REF!</definedName>
    <definedName name="LOAN9" localSheetId="5">#REF!</definedName>
    <definedName name="LOAN9">#REF!</definedName>
    <definedName name="loanfrom1" localSheetId="2">#REF!</definedName>
    <definedName name="loanfrom1" localSheetId="3">#REF!</definedName>
    <definedName name="loanfrom1" localSheetId="5">#REF!</definedName>
    <definedName name="loanfrom1">#REF!</definedName>
    <definedName name="loanfrom10" localSheetId="2">#REF!</definedName>
    <definedName name="loanfrom10" localSheetId="3">#REF!</definedName>
    <definedName name="loanfrom10" localSheetId="5">#REF!</definedName>
    <definedName name="loanfrom10">#REF!</definedName>
    <definedName name="loanfrom11" localSheetId="2">#REF!</definedName>
    <definedName name="loanfrom11" localSheetId="3">#REF!</definedName>
    <definedName name="loanfrom11" localSheetId="5">#REF!</definedName>
    <definedName name="loanfrom11">#REF!</definedName>
    <definedName name="loanfrom12" localSheetId="2">#REF!</definedName>
    <definedName name="loanfrom12" localSheetId="3">#REF!</definedName>
    <definedName name="loanfrom12" localSheetId="5">#REF!</definedName>
    <definedName name="loanfrom12">#REF!</definedName>
    <definedName name="loanfrom2" localSheetId="2">#REF!</definedName>
    <definedName name="loanfrom2" localSheetId="3">#REF!</definedName>
    <definedName name="loanfrom2" localSheetId="5">#REF!</definedName>
    <definedName name="loanfrom2">#REF!</definedName>
    <definedName name="loanfrom3" localSheetId="2">#REF!</definedName>
    <definedName name="loanfrom3" localSheetId="3">#REF!</definedName>
    <definedName name="loanfrom3" localSheetId="5">#REF!</definedName>
    <definedName name="loanfrom3">#REF!</definedName>
    <definedName name="loanfrom4" localSheetId="2">#REF!</definedName>
    <definedName name="loanfrom4" localSheetId="3">#REF!</definedName>
    <definedName name="loanfrom4" localSheetId="5">#REF!</definedName>
    <definedName name="loanfrom4">#REF!</definedName>
    <definedName name="loanfrom5" localSheetId="2">#REF!</definedName>
    <definedName name="loanfrom5" localSheetId="3">#REF!</definedName>
    <definedName name="loanfrom5" localSheetId="5">#REF!</definedName>
    <definedName name="loanfrom5">#REF!</definedName>
    <definedName name="loanfrom6" localSheetId="2">#REF!</definedName>
    <definedName name="loanfrom6" localSheetId="3">#REF!</definedName>
    <definedName name="loanfrom6" localSheetId="5">#REF!</definedName>
    <definedName name="loanfrom6">#REF!</definedName>
    <definedName name="loanfrom7" localSheetId="2">#REF!</definedName>
    <definedName name="loanfrom7" localSheetId="3">#REF!</definedName>
    <definedName name="loanfrom7" localSheetId="5">#REF!</definedName>
    <definedName name="loanfrom7">#REF!</definedName>
    <definedName name="loanfrom8" localSheetId="2">#REF!</definedName>
    <definedName name="loanfrom8" localSheetId="3">#REF!</definedName>
    <definedName name="loanfrom8" localSheetId="5">#REF!</definedName>
    <definedName name="loanfrom8">#REF!</definedName>
    <definedName name="loanfrom9" localSheetId="2">#REF!</definedName>
    <definedName name="loanfrom9" localSheetId="3">#REF!</definedName>
    <definedName name="loanfrom9" localSheetId="5">#REF!</definedName>
    <definedName name="loanfrom9">#REF!</definedName>
    <definedName name="LOANTOAPR" localSheetId="2">#REF!</definedName>
    <definedName name="LOANTOAPR" localSheetId="3">#REF!</definedName>
    <definedName name="LOANTOAPR" localSheetId="5">#REF!</definedName>
    <definedName name="LOANTOAPR">#REF!</definedName>
    <definedName name="LOANTOAUG" localSheetId="2">#REF!</definedName>
    <definedName name="LOANTOAUG" localSheetId="3">#REF!</definedName>
    <definedName name="LOANTOAUG" localSheetId="5">#REF!</definedName>
    <definedName name="LOANTOAUG">#REF!</definedName>
    <definedName name="LOANTODEC" localSheetId="2">#REF!</definedName>
    <definedName name="LOANTODEC" localSheetId="3">#REF!</definedName>
    <definedName name="LOANTODEC" localSheetId="5">#REF!</definedName>
    <definedName name="LOANTODEC">#REF!</definedName>
    <definedName name="LOANTOFEB" localSheetId="2">#REF!</definedName>
    <definedName name="LOANTOFEB" localSheetId="3">#REF!</definedName>
    <definedName name="LOANTOFEB" localSheetId="5">#REF!</definedName>
    <definedName name="LOANTOFEB">#REF!</definedName>
    <definedName name="LOANTOJAN" localSheetId="2">#REF!</definedName>
    <definedName name="LOANTOJAN" localSheetId="3">#REF!</definedName>
    <definedName name="LOANTOJAN" localSheetId="5">#REF!</definedName>
    <definedName name="LOANTOJAN">#REF!</definedName>
    <definedName name="LOANTOJUL" localSheetId="2">#REF!</definedName>
    <definedName name="LOANTOJUL" localSheetId="3">#REF!</definedName>
    <definedName name="LOANTOJUL" localSheetId="5">#REF!</definedName>
    <definedName name="LOANTOJUL">#REF!</definedName>
    <definedName name="LOANTOJUN" localSheetId="2">#REF!</definedName>
    <definedName name="LOANTOJUN" localSheetId="3">#REF!</definedName>
    <definedName name="LOANTOJUN" localSheetId="5">#REF!</definedName>
    <definedName name="LOANTOJUN">#REF!</definedName>
    <definedName name="LOANTOMAR" localSheetId="2">#REF!</definedName>
    <definedName name="LOANTOMAR" localSheetId="3">#REF!</definedName>
    <definedName name="LOANTOMAR" localSheetId="5">#REF!</definedName>
    <definedName name="LOANTOMAR">#REF!</definedName>
    <definedName name="LOANTOMAY" localSheetId="2">#REF!</definedName>
    <definedName name="LOANTOMAY" localSheetId="3">#REF!</definedName>
    <definedName name="LOANTOMAY" localSheetId="5">#REF!</definedName>
    <definedName name="LOANTOMAY">#REF!</definedName>
    <definedName name="LOANTONOV" localSheetId="2">#REF!</definedName>
    <definedName name="LOANTONOV" localSheetId="3">#REF!</definedName>
    <definedName name="LOANTONOV" localSheetId="5">#REF!</definedName>
    <definedName name="LOANTONOV">#REF!</definedName>
    <definedName name="LOANTOOCT" localSheetId="2">#REF!</definedName>
    <definedName name="LOANTOOCT" localSheetId="3">#REF!</definedName>
    <definedName name="LOANTOOCT" localSheetId="5">#REF!</definedName>
    <definedName name="LOANTOOCT">#REF!</definedName>
    <definedName name="LOANTOSEP" localSheetId="2">#REF!</definedName>
    <definedName name="LOANTOSEP" localSheetId="3">#REF!</definedName>
    <definedName name="LOANTOSEP" localSheetId="5">#REF!</definedName>
    <definedName name="LOANTOSEP">#REF!</definedName>
    <definedName name="longterm1" localSheetId="2">#REF!</definedName>
    <definedName name="longterm1" localSheetId="3">#REF!</definedName>
    <definedName name="longterm1" localSheetId="5">#REF!</definedName>
    <definedName name="longterm1">#REF!</definedName>
    <definedName name="MAR" localSheetId="2">#REF!</definedName>
    <definedName name="MAR" localSheetId="3">#REF!</definedName>
    <definedName name="MAR" localSheetId="5">#REF!</definedName>
    <definedName name="MAR">#REF!</definedName>
    <definedName name="Marjin" localSheetId="2">#REF!</definedName>
    <definedName name="Marjin" localSheetId="3">#REF!</definedName>
    <definedName name="Marjin" localSheetId="5">#REF!</definedName>
    <definedName name="Marjin">#REF!</definedName>
    <definedName name="MAY" localSheetId="2">#REF!</definedName>
    <definedName name="MAY" localSheetId="3">#REF!</definedName>
    <definedName name="MAY" localSheetId="5">#REF!</definedName>
    <definedName name="MAY">#REF!</definedName>
    <definedName name="menu" localSheetId="2">#REF!</definedName>
    <definedName name="menu" localSheetId="3">#REF!</definedName>
    <definedName name="menu" localSheetId="5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5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5">#REF!</definedName>
    <definedName name="mezzcash">#REF!</definedName>
    <definedName name="mezzpik" localSheetId="2">#REF!</definedName>
    <definedName name="mezzpik" localSheetId="3">#REF!</definedName>
    <definedName name="mezzpik" localSheetId="5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5">#REF!</definedName>
    <definedName name="NOK">#REF!</definedName>
    <definedName name="NOM" localSheetId="2">#REF!</definedName>
    <definedName name="NOM" localSheetId="3">#REF!</definedName>
    <definedName name="NOM" localSheetId="5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5">#REF!</definedName>
    <definedName name="othecur1">#REF!</definedName>
    <definedName name="othecur2" localSheetId="2">#REF!</definedName>
    <definedName name="othecur2" localSheetId="3">#REF!</definedName>
    <definedName name="othecur2" localSheetId="5">#REF!</definedName>
    <definedName name="othecur2">#REF!</definedName>
    <definedName name="othecur3" localSheetId="2">#REF!</definedName>
    <definedName name="othecur3" localSheetId="3">#REF!</definedName>
    <definedName name="othecur3" localSheetId="5">#REF!</definedName>
    <definedName name="othecur3">#REF!</definedName>
    <definedName name="othecur4" localSheetId="2">#REF!</definedName>
    <definedName name="othecur4" localSheetId="3">#REF!</definedName>
    <definedName name="othecur4" localSheetId="5">#REF!</definedName>
    <definedName name="othecur4">#REF!</definedName>
    <definedName name="other" localSheetId="2">#REF!</definedName>
    <definedName name="other" localSheetId="3">#REF!</definedName>
    <definedName name="other" localSheetId="5">#REF!</definedName>
    <definedName name="other">#REF!</definedName>
    <definedName name="other1" localSheetId="2">#REF!</definedName>
    <definedName name="other1" localSheetId="3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5">#REF!</definedName>
    <definedName name="Pajak">#REF!</definedName>
    <definedName name="Pajak1" localSheetId="2">#REF!</definedName>
    <definedName name="Pajak1" localSheetId="3">#REF!</definedName>
    <definedName name="Pajak1" localSheetId="5">#REF!</definedName>
    <definedName name="Pajak1">#REF!</definedName>
    <definedName name="Pendidikan" localSheetId="2">#REF!</definedName>
    <definedName name="Pendidikan" localSheetId="3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5">#REF!</definedName>
    <definedName name="pos">#REF!</definedName>
    <definedName name="ppe" localSheetId="2">#REF!</definedName>
    <definedName name="ppe" localSheetId="3">#REF!</definedName>
    <definedName name="ppe" localSheetId="5">#REF!</definedName>
    <definedName name="ppe">#REF!</definedName>
    <definedName name="PPL" localSheetId="2">#REF!</definedName>
    <definedName name="PPL" localSheetId="3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BS!$A$1:$K$90</definedName>
    <definedName name="_xlnm.Print_Area" localSheetId="4">CE!$A$1:$AA$21</definedName>
    <definedName name="_xlnm.Print_Area" localSheetId="7">CF!$A$1:$J$63</definedName>
    <definedName name="_xlnm.Print_Area" localSheetId="2">'PL (3เดือน)'!$A$1:$J$49</definedName>
    <definedName name="_xlnm.Print_Area" localSheetId="3">'PL (9เดือน)'!$A$1:$J$47</definedName>
    <definedName name="_xlnm.Print_Area" localSheetId="6">Separate!$A$1:$K$19</definedName>
    <definedName name="_xlnm.Print_Area" localSheetId="5">'Separate '!$A$1:$Q$21</definedName>
    <definedName name="_xlnm.Print_Area">#REF!</definedName>
    <definedName name="Print_Area1" localSheetId="2">#REF!</definedName>
    <definedName name="Print_Area1" localSheetId="3">#REF!</definedName>
    <definedName name="Print_Area1" localSheetId="5">#REF!</definedName>
    <definedName name="Print_Area1">#REF!</definedName>
    <definedName name="_xlnm.Print_Titles" localSheetId="7">CF!$1:$2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5">#REF!</definedName>
    <definedName name="PRODUCT">#REF!</definedName>
    <definedName name="Produk" localSheetId="2">#REF!</definedName>
    <definedName name="Produk" localSheetId="3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5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5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5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5">#REF!</definedName>
    <definedName name="SeniorA">#REF!</definedName>
    <definedName name="seniorAspread" localSheetId="2">#REF!</definedName>
    <definedName name="seniorAspread" localSheetId="3">#REF!</definedName>
    <definedName name="seniorAspread" localSheetId="5">#REF!</definedName>
    <definedName name="seniorAspread">#REF!</definedName>
    <definedName name="seniorb" localSheetId="2">#REF!</definedName>
    <definedName name="seniorb" localSheetId="3">#REF!</definedName>
    <definedName name="seniorb" localSheetId="5">#REF!</definedName>
    <definedName name="seniorb">#REF!</definedName>
    <definedName name="seniorBspread" localSheetId="2">#REF!</definedName>
    <definedName name="seniorBspread" localSheetId="3">#REF!</definedName>
    <definedName name="seniorBspread" localSheetId="5">#REF!</definedName>
    <definedName name="seniorBspread">#REF!</definedName>
    <definedName name="seniorc" localSheetId="2">#REF!</definedName>
    <definedName name="seniorc" localSheetId="3">#REF!</definedName>
    <definedName name="seniorc" localSheetId="5">#REF!</definedName>
    <definedName name="seniorc">#REF!</definedName>
    <definedName name="seniorCspread" localSheetId="2">#REF!</definedName>
    <definedName name="seniorCspread" localSheetId="3">#REF!</definedName>
    <definedName name="seniorCspread" localSheetId="5">#REF!</definedName>
    <definedName name="seniorCspread">#REF!</definedName>
    <definedName name="SEP" localSheetId="2">#REF!</definedName>
    <definedName name="SEP" localSheetId="3">#REF!</definedName>
    <definedName name="SEP" localSheetId="5">#REF!</definedName>
    <definedName name="SEP">#REF!</definedName>
    <definedName name="SERVICE" localSheetId="2">#REF!</definedName>
    <definedName name="SERVICE" localSheetId="3">#REF!</definedName>
    <definedName name="SERVICE" localSheetId="5">#REF!</definedName>
    <definedName name="SERVICE">#REF!</definedName>
    <definedName name="SGD" localSheetId="2">#REF!</definedName>
    <definedName name="SGD" localSheetId="3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5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5">#REF!</definedName>
    <definedName name="Sub">#REF!</definedName>
    <definedName name="swaprate" localSheetId="2">#REF!</definedName>
    <definedName name="swaprate" localSheetId="3">#REF!</definedName>
    <definedName name="swaprate" localSheetId="5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5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5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5">#REF!</definedName>
    <definedName name="TASI">#REF!</definedName>
    <definedName name="tclose" localSheetId="2">#REF!</definedName>
    <definedName name="tclose" localSheetId="3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5">#REF!</definedName>
    <definedName name="Tempo">#REF!</definedName>
    <definedName name="TEST" localSheetId="2">#REF!</definedName>
    <definedName name="TEST" localSheetId="3">#REF!</definedName>
    <definedName name="TEST" localSheetId="5">#REF!</definedName>
    <definedName name="TEST">#REF!</definedName>
    <definedName name="TEST0" localSheetId="2">#REF!</definedName>
    <definedName name="TEST0" localSheetId="3">#REF!</definedName>
    <definedName name="TEST0" localSheetId="5">#REF!</definedName>
    <definedName name="TEST0">#REF!</definedName>
    <definedName name="TEST1" localSheetId="2">#REF!</definedName>
    <definedName name="TEST1" localSheetId="3">#REF!</definedName>
    <definedName name="TEST1" localSheetId="5">#REF!</definedName>
    <definedName name="TEST1">#REF!</definedName>
    <definedName name="TESTHKEY" localSheetId="2">#REF!</definedName>
    <definedName name="TESTHKEY" localSheetId="3">#REF!</definedName>
    <definedName name="TESTHKEY" localSheetId="5">#REF!</definedName>
    <definedName name="TESTHKEY">#REF!</definedName>
    <definedName name="TESTKEYS" localSheetId="2">#REF!</definedName>
    <definedName name="TESTKEYS" localSheetId="3">#REF!</definedName>
    <definedName name="TESTKEYS" localSheetId="5">#REF!</definedName>
    <definedName name="TESTKEYS">#REF!</definedName>
    <definedName name="TESTVKEY" localSheetId="2">#REF!</definedName>
    <definedName name="TESTVKEY" localSheetId="3">#REF!</definedName>
    <definedName name="TESTVKEY" localSheetId="5">#REF!</definedName>
    <definedName name="TESTVKEY">#REF!</definedName>
    <definedName name="TLOANFR" localSheetId="2">#REF!</definedName>
    <definedName name="TLOANFR" localSheetId="3">#REF!</definedName>
    <definedName name="TLOANFR" localSheetId="5">#REF!</definedName>
    <definedName name="TLOANFR">#REF!</definedName>
    <definedName name="TLOANTO" localSheetId="2">#REF!</definedName>
    <definedName name="TLOANTO" localSheetId="3">#REF!</definedName>
    <definedName name="TLOANTO" localSheetId="5">#REF!</definedName>
    <definedName name="TLOANTO">#REF!</definedName>
    <definedName name="TMULTI" localSheetId="2">#REF!</definedName>
    <definedName name="TMULTI" localSheetId="3">#REF!</definedName>
    <definedName name="TMULTI" localSheetId="5">#REF!</definedName>
    <definedName name="TMULTI">#REF!</definedName>
    <definedName name="TOD" localSheetId="2">#REF!</definedName>
    <definedName name="TOD" localSheetId="3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D47" i="11" l="1"/>
  <c r="H15" i="3" l="1"/>
  <c r="D19" i="3" l="1"/>
  <c r="U13" i="4"/>
  <c r="W13" i="4" s="1"/>
  <c r="AA13" i="4" s="1"/>
  <c r="D58" i="3"/>
  <c r="D56" i="3"/>
  <c r="Y14" i="4" l="1"/>
  <c r="O15" i="4"/>
  <c r="H27" i="3" l="1"/>
  <c r="I21" i="1"/>
  <c r="I30" i="1" l="1"/>
  <c r="J42" i="3" l="1"/>
  <c r="J8" i="3"/>
  <c r="J56" i="3" l="1"/>
  <c r="F56" i="3"/>
  <c r="H56" i="3"/>
  <c r="O14" i="10"/>
  <c r="O13" i="10"/>
  <c r="E15" i="4"/>
  <c r="Y19" i="4"/>
  <c r="S19" i="4"/>
  <c r="Q19" i="4"/>
  <c r="O19" i="4"/>
  <c r="K19" i="4"/>
  <c r="J19" i="4"/>
  <c r="I19" i="4"/>
  <c r="G19" i="4"/>
  <c r="E19" i="4"/>
  <c r="U18" i="4"/>
  <c r="M19" i="4"/>
  <c r="U17" i="4"/>
  <c r="W17" i="4" s="1"/>
  <c r="D13" i="11"/>
  <c r="D20" i="11"/>
  <c r="H20" i="11"/>
  <c r="H13" i="11"/>
  <c r="D21" i="11" l="1"/>
  <c r="D23" i="11" s="1"/>
  <c r="D37" i="11" s="1"/>
  <c r="O15" i="10"/>
  <c r="I86" i="1" s="1"/>
  <c r="H21" i="11"/>
  <c r="H23" i="11" s="1"/>
  <c r="Q13" i="10"/>
  <c r="W18" i="4"/>
  <c r="AA18" i="4" s="1"/>
  <c r="AA17" i="4"/>
  <c r="U19" i="4"/>
  <c r="AA19" i="4" l="1"/>
  <c r="W19" i="4"/>
  <c r="G87" i="1"/>
  <c r="E60" i="1" l="1"/>
  <c r="K60" i="1"/>
  <c r="G60" i="1"/>
  <c r="I60" i="1"/>
  <c r="S15" i="4" l="1"/>
  <c r="Q15" i="4"/>
  <c r="K15" i="4"/>
  <c r="I15" i="4"/>
  <c r="E82" i="1" s="1"/>
  <c r="G15" i="4"/>
  <c r="E15" i="10"/>
  <c r="J27" i="3" l="1"/>
  <c r="J30" i="3" s="1"/>
  <c r="F27" i="3"/>
  <c r="F30" i="3" s="1"/>
  <c r="D42" i="3" l="1"/>
  <c r="D38" i="9" l="1"/>
  <c r="D27" i="9"/>
  <c r="H8" i="9" l="1"/>
  <c r="I52" i="1" l="1"/>
  <c r="D47" i="3" l="1"/>
  <c r="A46" i="3" l="1"/>
  <c r="I7" i="1" l="1"/>
  <c r="H58" i="3" l="1"/>
  <c r="J53" i="3"/>
  <c r="H53" i="3"/>
  <c r="F53" i="3"/>
  <c r="D53" i="3"/>
  <c r="F49" i="3"/>
  <c r="D49" i="3"/>
  <c r="A44" i="3"/>
  <c r="H42" i="3"/>
  <c r="F42" i="3"/>
  <c r="I27" i="3"/>
  <c r="G27" i="3"/>
  <c r="E27" i="3"/>
  <c r="J49" i="3"/>
  <c r="H8" i="3"/>
  <c r="H49" i="3" s="1"/>
  <c r="I15" i="10"/>
  <c r="I84" i="1" s="1"/>
  <c r="G15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E84" i="1"/>
  <c r="J32" i="11"/>
  <c r="H32" i="11"/>
  <c r="F32" i="11"/>
  <c r="D32" i="11"/>
  <c r="J28" i="11"/>
  <c r="H28" i="11"/>
  <c r="F28" i="11"/>
  <c r="D28" i="11"/>
  <c r="J20" i="11"/>
  <c r="F20" i="11"/>
  <c r="J13" i="11"/>
  <c r="F13" i="11"/>
  <c r="H8" i="11"/>
  <c r="D43" i="9"/>
  <c r="J32" i="9"/>
  <c r="H32" i="9"/>
  <c r="D32" i="9"/>
  <c r="F32" i="9"/>
  <c r="J28" i="9"/>
  <c r="F28" i="9"/>
  <c r="D28" i="9"/>
  <c r="J31" i="2"/>
  <c r="H31" i="2"/>
  <c r="F31" i="2"/>
  <c r="D31" i="2"/>
  <c r="J20" i="2"/>
  <c r="H20" i="2"/>
  <c r="F20" i="2"/>
  <c r="D20" i="2"/>
  <c r="J14" i="2"/>
  <c r="H14" i="2"/>
  <c r="F14" i="2"/>
  <c r="D14" i="2"/>
  <c r="G70" i="1"/>
  <c r="E70" i="1"/>
  <c r="I68" i="1"/>
  <c r="E68" i="1"/>
  <c r="K67" i="1"/>
  <c r="A64" i="1"/>
  <c r="I61" i="1"/>
  <c r="K52" i="1"/>
  <c r="G52" i="1"/>
  <c r="E52" i="1"/>
  <c r="E61" i="1" s="1"/>
  <c r="G39" i="1"/>
  <c r="E39" i="1"/>
  <c r="I37" i="1"/>
  <c r="E37" i="1"/>
  <c r="K36" i="1"/>
  <c r="A35" i="1"/>
  <c r="A66" i="1" s="1"/>
  <c r="A33" i="1"/>
  <c r="K30" i="1"/>
  <c r="G30" i="1"/>
  <c r="E30" i="1"/>
  <c r="K21" i="1"/>
  <c r="J21" i="1"/>
  <c r="H21" i="1"/>
  <c r="G21" i="1"/>
  <c r="F21" i="1"/>
  <c r="E21" i="1"/>
  <c r="K7" i="1"/>
  <c r="K39" i="1" s="1"/>
  <c r="I39" i="1"/>
  <c r="D21" i="2" l="1"/>
  <c r="D23" i="2" s="1"/>
  <c r="D25" i="2" s="1"/>
  <c r="E31" i="1"/>
  <c r="U14" i="4"/>
  <c r="H21" i="2"/>
  <c r="H23" i="2" s="1"/>
  <c r="H25" i="2" s="1"/>
  <c r="H36" i="2" s="1"/>
  <c r="H46" i="2" s="1"/>
  <c r="J21" i="11"/>
  <c r="F21" i="2"/>
  <c r="F23" i="2" s="1"/>
  <c r="F25" i="2" s="1"/>
  <c r="F33" i="2" s="1"/>
  <c r="F41" i="2" s="1"/>
  <c r="F43" i="2" s="1"/>
  <c r="K87" i="1"/>
  <c r="K61" i="1"/>
  <c r="J21" i="2"/>
  <c r="J23" i="2" s="1"/>
  <c r="J25" i="2" s="1"/>
  <c r="J33" i="2" s="1"/>
  <c r="J41" i="2" s="1"/>
  <c r="G31" i="1"/>
  <c r="K17" i="5"/>
  <c r="K12" i="5"/>
  <c r="I12" i="5"/>
  <c r="G61" i="1"/>
  <c r="K31" i="1"/>
  <c r="F21" i="11"/>
  <c r="J55" i="3"/>
  <c r="J57" i="3" s="1"/>
  <c r="J59" i="3" s="1"/>
  <c r="J13" i="9"/>
  <c r="D33" i="2"/>
  <c r="D41" i="2" s="1"/>
  <c r="D43" i="2" s="1"/>
  <c r="D36" i="2"/>
  <c r="D13" i="9"/>
  <c r="D20" i="9"/>
  <c r="F20" i="9"/>
  <c r="F13" i="9"/>
  <c r="H20" i="9"/>
  <c r="H33" i="2"/>
  <c r="H41" i="2" s="1"/>
  <c r="H13" i="9"/>
  <c r="J20" i="9"/>
  <c r="I70" i="1"/>
  <c r="K70" i="1"/>
  <c r="I31" i="1"/>
  <c r="J36" i="2" l="1"/>
  <c r="J46" i="2" s="1"/>
  <c r="F36" i="2"/>
  <c r="U15" i="4"/>
  <c r="E86" i="1" s="1"/>
  <c r="D27" i="3"/>
  <c r="C10" i="3"/>
  <c r="K89" i="1"/>
  <c r="M10" i="5"/>
  <c r="J23" i="11"/>
  <c r="J37" i="11" s="1"/>
  <c r="J47" i="11" s="1"/>
  <c r="F55" i="3"/>
  <c r="F57" i="3" s="1"/>
  <c r="F59" i="3" s="1"/>
  <c r="F23" i="11"/>
  <c r="F21" i="9"/>
  <c r="F23" i="9" s="1"/>
  <c r="H21" i="9"/>
  <c r="H30" i="3" s="1"/>
  <c r="D34" i="11"/>
  <c r="G89" i="1"/>
  <c r="D21" i="9"/>
  <c r="D38" i="2"/>
  <c r="D46" i="2"/>
  <c r="F38" i="2"/>
  <c r="F46" i="2"/>
  <c r="J21" i="9"/>
  <c r="J23" i="9" s="1"/>
  <c r="D30" i="3" l="1"/>
  <c r="D55" i="3" s="1"/>
  <c r="D57" i="3" s="1"/>
  <c r="D59" i="3" s="1"/>
  <c r="K90" i="1"/>
  <c r="J34" i="11"/>
  <c r="J42" i="11" s="1"/>
  <c r="F37" i="9"/>
  <c r="F47" i="9" s="1"/>
  <c r="F34" i="9"/>
  <c r="F42" i="9" s="1"/>
  <c r="F44" i="9" s="1"/>
  <c r="G90" i="1"/>
  <c r="H23" i="9"/>
  <c r="H55" i="3"/>
  <c r="H57" i="3" s="1"/>
  <c r="H59" i="3" s="1"/>
  <c r="D23" i="9"/>
  <c r="F39" i="9"/>
  <c r="F34" i="11"/>
  <c r="F37" i="11"/>
  <c r="F47" i="11" s="1"/>
  <c r="H37" i="11"/>
  <c r="H47" i="11" s="1"/>
  <c r="H34" i="11"/>
  <c r="K14" i="10" s="1"/>
  <c r="Q14" i="10" s="1"/>
  <c r="Q15" i="10" s="1"/>
  <c r="J34" i="9"/>
  <c r="J42" i="9" s="1"/>
  <c r="J37" i="9"/>
  <c r="J47" i="9" l="1"/>
  <c r="H37" i="9"/>
  <c r="H34" i="9"/>
  <c r="F42" i="11"/>
  <c r="H42" i="11"/>
  <c r="D34" i="9"/>
  <c r="D37" i="9"/>
  <c r="F39" i="11"/>
  <c r="H42" i="9" l="1"/>
  <c r="H47" i="9"/>
  <c r="D47" i="9"/>
  <c r="F44" i="11"/>
  <c r="D39" i="9"/>
  <c r="K15" i="10"/>
  <c r="I85" i="1" s="1"/>
  <c r="D42" i="9"/>
  <c r="I87" i="1" l="1"/>
  <c r="I89" i="1" s="1"/>
  <c r="D44" i="9"/>
  <c r="I90" i="1" l="1"/>
  <c r="M12" i="5"/>
  <c r="Y15" i="4" l="1"/>
  <c r="D43" i="11" s="1"/>
  <c r="D42" i="11" s="1"/>
  <c r="D44" i="11" s="1"/>
  <c r="E88" i="1" l="1"/>
  <c r="M14" i="4"/>
  <c r="W14" i="4" s="1"/>
  <c r="M15" i="4" l="1"/>
  <c r="E85" i="1" s="1"/>
  <c r="D39" i="11"/>
  <c r="E87" i="1" l="1"/>
  <c r="E89" i="1" s="1"/>
  <c r="W15" i="4"/>
  <c r="AA14" i="4"/>
  <c r="E90" i="1" l="1"/>
  <c r="AA15" i="4"/>
</calcChain>
</file>

<file path=xl/sharedStrings.xml><?xml version="1.0" encoding="utf-8"?>
<sst xmlns="http://schemas.openxmlformats.org/spreadsheetml/2006/main" count="383" uniqueCount="224">
  <si>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</si>
  <si>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</si>
  <si>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</si>
  <si>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</si>
  <si>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</si>
  <si>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</si>
  <si>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</si>
  <si>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</si>
  <si>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</si>
  <si>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</si>
  <si>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</si>
  <si>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</si>
  <si>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</si>
  <si>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</si>
  <si>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</si>
  <si>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</si>
  <si>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</si>
  <si>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</si>
  <si>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</si>
  <si>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</si>
  <si>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</si>
  <si>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</si>
  <si>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</si>
  <si>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</si>
  <si>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</si>
  <si>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</si>
  <si>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</si>
  <si>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</si>
  <si>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</si>
  <si>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</si>
  <si>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</si>
  <si>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</si>
  <si>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</si>
  <si>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</si>
  <si>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</si>
  <si>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</si>
  <si>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</si>
  <si>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</si>
  <si>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</si>
  <si>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</si>
  <si>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</si>
  <si>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</si>
  <si>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</si>
  <si>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</si>
  <si>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</si>
  <si>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</si>
  <si>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</si>
  <si>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</si>
  <si>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</si>
  <si>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</si>
  <si>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</si>
  <si>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</si>
  <si>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</si>
  <si>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</si>
  <si>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</si>
  <si>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</si>
  <si>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</si>
  <si>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</si>
  <si>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</si>
  <si>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</si>
  <si>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</si>
  <si>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</si>
  <si>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</si>
  <si>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</si>
  <si>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</si>
  <si>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</si>
  <si>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</si>
  <si>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</si>
  <si>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</si>
  <si>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</si>
  <si>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</si>
  <si>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</si>
  <si>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</si>
  <si>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</si>
  <si>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</si>
  <si>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</si>
  <si>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</si>
  <si>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</si>
  <si>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</si>
  <si>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</si>
  <si>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</si>
  <si>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</si>
  <si>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</si>
  <si>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</si>
  <si>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</si>
  <si>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</si>
  <si>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</si>
  <si>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</si>
  <si>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</si>
  <si>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</si>
  <si>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</si>
  <si>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</si>
  <si>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</si>
  <si>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</si>
  <si>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</si>
  <si>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</si>
  <si>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</si>
  <si>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</si>
  <si>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</si>
  <si>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</si>
  <si>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</si>
  <si>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</si>
  <si>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</si>
  <si>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</si>
  <si>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</si>
  <si>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</si>
  <si>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</si>
  <si>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</si>
  <si>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</si>
  <si>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</si>
  <si>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</si>
  <si>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</si>
  <si>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</si>
  <si>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</si>
  <si>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</si>
  <si>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</si>
  <si>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</si>
  <si>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</si>
  <si>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</si>
  <si>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</si>
  <si>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</si>
  <si>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</si>
  <si>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</si>
  <si>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</si>
  <si>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</si>
  <si>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</si>
  <si>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</si>
  <si>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</si>
  <si>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</si>
  <si>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</si>
  <si>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</si>
  <si>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</si>
  <si>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</si>
  <si>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</si>
  <si>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</si>
  <si>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</si>
  <si>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</si>
  <si>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</si>
  <si>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</si>
  <si>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</si>
  <si>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</si>
  <si>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</si>
  <si>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</si>
  <si>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</si>
  <si>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</si>
  <si>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</si>
  <si>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</si>
  <si>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</si>
  <si>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</si>
  <si>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</si>
  <si>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</si>
  <si>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</si>
  <si>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</si>
  <si>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</si>
  <si>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</si>
  <si>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</si>
  <si>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</si>
  <si>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</si>
  <si>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</si>
  <si>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</si>
  <si>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</si>
  <si>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</si>
  <si>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</si>
  <si>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</si>
  <si>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กำไร (ขาดทุน) (บาทต่อหุ้น)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</si>
  <si>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</si>
  <si>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</si>
  <si>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</si>
  <si>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>ภาษีเงินได้ค้างจ่าย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</si>
  <si>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</si>
  <si>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</si>
  <si>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</si>
  <si>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</si>
  <si>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</si>
  <si>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</si>
  <si>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</si>
  <si>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จากการวัดมูลค่าใหม่ของ </t>
  </si>
  <si>
    <t>ผลประโยชน์พนักงานที่กำหนดไว้</t>
  </si>
  <si>
    <t xml:space="preserve">  ผลกำไร (ขาดทุน) 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</si>
  <si>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</si>
  <si>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</si>
  <si>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</si>
  <si>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</si>
  <si>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 xml:space="preserve">   เงินสดรับจากการขายสินทรัพย์ไม่มีตัวตน</t>
  </si>
  <si>
    <t xml:space="preserve">   เงินสดจ่ายเพื่อซื้อบริษัทย่อย</t>
  </si>
  <si>
    <t>.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</si>
  <si>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</si>
  <si>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</si>
  <si>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</si>
  <si>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</si>
  <si>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</si>
  <si>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 xml:space="preserve">         -  ที่ดิน อาคารและอุปกรณ์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</si>
  <si>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</si>
  <si>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</si>
  <si>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</si>
  <si>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   ผลกำไร (ขาดทุน) จากการวัดมูลค่าใหม่ของผลประโยชน์พนักงานที่กำหนดไว้</t>
  </si>
  <si>
    <t>สำหรับงวดเก้าเดือนสิ้นสุดวันที่ 30 กันยายน 2563</t>
  </si>
  <si>
    <t xml:space="preserve">         -  สินทรัพย์ไม่มีตัวตน</t>
  </si>
  <si>
    <t xml:space="preserve">   การปรับปรุงอื่น - ตัดจำหน่ายทรัพย์สิน</t>
  </si>
  <si>
    <t xml:space="preserve">   การปรับปรุงอื่นด้วยเงินสดที่เกิดจากการลงทุนหรือการกู้ยืม</t>
  </si>
  <si>
    <t>31 ธันวาคม 2563</t>
  </si>
  <si>
    <t>สินทรัพย์ภาษีเงินได้ของงวดปัจจุบัน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</si>
  <si>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</si>
  <si>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</si>
  <si>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>ส่วนเกิน (ต่ำกว่า)</t>
  </si>
  <si>
    <t xml:space="preserve">ส่วนเกิน </t>
  </si>
  <si>
    <t>หุ้นสามัญ</t>
  </si>
  <si>
    <t>(ต่ำกว่า) มูลค่า</t>
  </si>
  <si>
    <t>"ตรวจสอบแล้ว"</t>
  </si>
  <si>
    <t/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</si>
  <si>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</si>
  <si>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</si>
  <si>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</si>
  <si>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ยอดคงเหลือ  ณ วันที่ 1 มกราคม 2563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</si>
  <si>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</si>
  <si>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</si>
  <si>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</si>
  <si>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>กำไร (ขาดทุน) ก่อนภาษีเงินได้สำหรับงวด</t>
  </si>
  <si>
    <t>5, 15</t>
  </si>
  <si>
    <t>8,9,10</t>
  </si>
  <si>
    <t>5,15</t>
  </si>
  <si>
    <t>เงินสดและรายการเทียบเท่าเงินสดต้นงวด (หมายเหตุ 4)</t>
  </si>
  <si>
    <t>เงินสดและรายการเทียบเท่าเงินสดปลายงวด (หมายเหตุ 4)</t>
  </si>
  <si>
    <t xml:space="preserve">   การปรับปรุงด้วยหนี้สูญ และหนี้สงสัยจะสูญ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</si>
</sst>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.000_);_(* \(#,##0.000\);_(* &quot;-&quot;??_);_(@_)"/>
    <numFmt numFmtId="361" formatCode="_(* #,##0.0000_);_(* \(#,##0.0000\);_(* &quot;-&quot;??_);_(@_)"/>
  </numFmts>
  <fonts count="36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2"/>
      <color theme="1"/>
      <name val="Arial"/>
      <family val="2"/>
    </font>
    <font>
      <b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sz val="14"/>
      <color rgb="FFC00000"/>
      <name val="Angsana New"/>
      <family val="1"/>
    </font>
    <font>
      <sz val="14"/>
      <color theme="1"/>
      <name val="AngsanaUPC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75" fontId="30" fillId="0" borderId="0" applyFont="0" applyFill="0" applyBorder="0" applyAlignment="0" applyProtection="0"/>
    <xf numFmtId="176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7" fontId="35" fillId="0" borderId="0">
      <alignment horizontal="right"/>
    </xf>
    <xf numFmtId="178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9" fontId="30" fillId="0" borderId="0" applyFont="0" applyFill="0" applyBorder="0" applyAlignment="0"/>
    <xf numFmtId="41" fontId="9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180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76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4" fillId="0" borderId="0"/>
    <xf numFmtId="176" fontId="45" fillId="0" borderId="0"/>
    <xf numFmtId="0" fontId="46" fillId="0" borderId="0" applyFont="0" applyAlignment="0">
      <alignment horizontal="center" vertical="center"/>
    </xf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Font="0" applyFill="0" applyBorder="0" applyAlignment="0" applyProtection="0"/>
    <xf numFmtId="176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49" fillId="0" borderId="0"/>
    <xf numFmtId="176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49" fillId="0" borderId="0"/>
    <xf numFmtId="0" fontId="49" fillId="0" borderId="0"/>
    <xf numFmtId="176" fontId="31" fillId="0" borderId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31" fillId="0" borderId="0"/>
    <xf numFmtId="176" fontId="48" fillId="0" borderId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92" fontId="9" fillId="0" borderId="0" applyFon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49" fillId="0" borderId="0"/>
    <xf numFmtId="0" fontId="49" fillId="0" borderId="0"/>
    <xf numFmtId="176" fontId="31" fillId="0" borderId="0"/>
    <xf numFmtId="176" fontId="31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49" fillId="0" borderId="0"/>
    <xf numFmtId="0" fontId="9" fillId="33" borderId="0" applyNumberFormat="0" applyFont="0" applyAlignment="0" applyProtection="0"/>
    <xf numFmtId="0" fontId="37" fillId="0" borderId="0"/>
    <xf numFmtId="176" fontId="9" fillId="0" borderId="0" applyNumberFormat="0" applyFill="0" applyBorder="0" applyAlignment="0" applyProtection="0"/>
    <xf numFmtId="176" fontId="31" fillId="0" borderId="0"/>
    <xf numFmtId="176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76" fontId="48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4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0" fontId="4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9" fillId="0" borderId="0" applyNumberFormat="0" applyFill="0" applyBorder="0" applyAlignment="0" applyProtection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78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Protection="0">
      <alignment horizontal="right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49" fillId="0" borderId="0"/>
    <xf numFmtId="176" fontId="31" fillId="0" borderId="0"/>
    <xf numFmtId="176" fontId="49" fillId="0" borderId="0"/>
    <xf numFmtId="176" fontId="31" fillId="0" borderId="0"/>
    <xf numFmtId="198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31" fillId="0" borderId="0"/>
    <xf numFmtId="0" fontId="31" fillId="0" borderId="0"/>
    <xf numFmtId="0" fontId="31" fillId="0" borderId="0"/>
    <xf numFmtId="176" fontId="31" fillId="0" borderId="0"/>
    <xf numFmtId="176" fontId="48" fillId="0" borderId="0"/>
    <xf numFmtId="0" fontId="37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2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7" fontId="31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" fillId="0" borderId="0"/>
    <xf numFmtId="176" fontId="9" fillId="0" borderId="0"/>
    <xf numFmtId="176" fontId="9" fillId="0" borderId="0"/>
    <xf numFmtId="176" fontId="33" fillId="0" borderId="0"/>
    <xf numFmtId="176" fontId="9" fillId="0" borderId="0"/>
    <xf numFmtId="176" fontId="9" fillId="0" borderId="0"/>
    <xf numFmtId="0" fontId="31" fillId="0" borderId="0"/>
    <xf numFmtId="0" fontId="9" fillId="0" borderId="0"/>
    <xf numFmtId="176" fontId="9" fillId="0" borderId="0"/>
    <xf numFmtId="186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76" fontId="62" fillId="34" borderId="0" applyNumberFormat="0" applyBorder="0" applyAlignment="0" applyProtection="0"/>
    <xf numFmtId="176" fontId="64" fillId="34" borderId="0" applyNumberFormat="0" applyBorder="0" applyAlignment="0" applyProtection="0"/>
    <xf numFmtId="176" fontId="64" fillId="34" borderId="0" applyNumberFormat="0" applyBorder="0" applyAlignment="0" applyProtection="0"/>
    <xf numFmtId="0" fontId="64" fillId="35" borderId="0" applyNumberFormat="0" applyBorder="0" applyAlignment="0" applyProtection="0"/>
    <xf numFmtId="176" fontId="62" fillId="35" borderId="0" applyNumberFormat="0" applyBorder="0" applyAlignment="0" applyProtection="0"/>
    <xf numFmtId="176" fontId="64" fillId="35" borderId="0" applyNumberFormat="0" applyBorder="0" applyAlignment="0" applyProtection="0"/>
    <xf numFmtId="176" fontId="64" fillId="35" borderId="0" applyNumberFormat="0" applyBorder="0" applyAlignment="0" applyProtection="0"/>
    <xf numFmtId="0" fontId="64" fillId="36" borderId="0" applyNumberFormat="0" applyBorder="0" applyAlignment="0" applyProtection="0"/>
    <xf numFmtId="176" fontId="62" fillId="36" borderId="0" applyNumberFormat="0" applyBorder="0" applyAlignment="0" applyProtection="0"/>
    <xf numFmtId="176" fontId="64" fillId="36" borderId="0" applyNumberFormat="0" applyBorder="0" applyAlignment="0" applyProtection="0"/>
    <xf numFmtId="176" fontId="64" fillId="36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38" borderId="0" applyNumberFormat="0" applyBorder="0" applyAlignment="0" applyProtection="0"/>
    <xf numFmtId="176" fontId="62" fillId="38" borderId="0" applyNumberFormat="0" applyBorder="0" applyAlignment="0" applyProtection="0"/>
    <xf numFmtId="176" fontId="64" fillId="38" borderId="0" applyNumberFormat="0" applyBorder="0" applyAlignment="0" applyProtection="0"/>
    <xf numFmtId="176" fontId="64" fillId="38" borderId="0" applyNumberFormat="0" applyBorder="0" applyAlignment="0" applyProtection="0"/>
    <xf numFmtId="0" fontId="64" fillId="39" borderId="0" applyNumberFormat="0" applyBorder="0" applyAlignment="0" applyProtection="0"/>
    <xf numFmtId="176" fontId="62" fillId="39" borderId="0" applyNumberFormat="0" applyBorder="0" applyAlignment="0" applyProtection="0"/>
    <xf numFmtId="176" fontId="64" fillId="39" borderId="0" applyNumberFormat="0" applyBorder="0" applyAlignment="0" applyProtection="0"/>
    <xf numFmtId="176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76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1" borderId="0" applyNumberFormat="0" applyBorder="0" applyAlignment="0" applyProtection="0"/>
    <xf numFmtId="176" fontId="62" fillId="41" borderId="0" applyNumberFormat="0" applyBorder="0" applyAlignment="0" applyProtection="0"/>
    <xf numFmtId="176" fontId="64" fillId="41" borderId="0" applyNumberFormat="0" applyBorder="0" applyAlignment="0" applyProtection="0"/>
    <xf numFmtId="176" fontId="64" fillId="41" borderId="0" applyNumberFormat="0" applyBorder="0" applyAlignment="0" applyProtection="0"/>
    <xf numFmtId="0" fontId="64" fillId="42" borderId="0" applyNumberFormat="0" applyBorder="0" applyAlignment="0" applyProtection="0"/>
    <xf numFmtId="176" fontId="62" fillId="42" borderId="0" applyNumberFormat="0" applyBorder="0" applyAlignment="0" applyProtection="0"/>
    <xf numFmtId="176" fontId="64" fillId="42" borderId="0" applyNumberFormat="0" applyBorder="0" applyAlignment="0" applyProtection="0"/>
    <xf numFmtId="176" fontId="64" fillId="42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3" borderId="0" applyNumberFormat="0" applyBorder="0" applyAlignment="0" applyProtection="0"/>
    <xf numFmtId="176" fontId="62" fillId="43" borderId="0" applyNumberFormat="0" applyBorder="0" applyAlignment="0" applyProtection="0"/>
    <xf numFmtId="176" fontId="64" fillId="43" borderId="0" applyNumberFormat="0" applyBorder="0" applyAlignment="0" applyProtection="0"/>
    <xf numFmtId="176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76" fontId="69" fillId="44" borderId="0" applyNumberFormat="0" applyBorder="0" applyAlignment="0" applyProtection="0"/>
    <xf numFmtId="176" fontId="70" fillId="44" borderId="0" applyNumberFormat="0" applyBorder="0" applyAlignment="0" applyProtection="0"/>
    <xf numFmtId="176" fontId="70" fillId="44" borderId="0" applyNumberFormat="0" applyBorder="0" applyAlignment="0" applyProtection="0"/>
    <xf numFmtId="0" fontId="70" fillId="41" borderId="0" applyNumberFormat="0" applyBorder="0" applyAlignment="0" applyProtection="0"/>
    <xf numFmtId="176" fontId="69" fillId="41" borderId="0" applyNumberFormat="0" applyBorder="0" applyAlignment="0" applyProtection="0"/>
    <xf numFmtId="176" fontId="70" fillId="41" borderId="0" applyNumberFormat="0" applyBorder="0" applyAlignment="0" applyProtection="0"/>
    <xf numFmtId="176" fontId="70" fillId="41" borderId="0" applyNumberFormat="0" applyBorder="0" applyAlignment="0" applyProtection="0"/>
    <xf numFmtId="0" fontId="70" fillId="42" borderId="0" applyNumberFormat="0" applyBorder="0" applyAlignment="0" applyProtection="0"/>
    <xf numFmtId="176" fontId="69" fillId="42" borderId="0" applyNumberFormat="0" applyBorder="0" applyAlignment="0" applyProtection="0"/>
    <xf numFmtId="176" fontId="70" fillId="42" borderId="0" applyNumberFormat="0" applyBorder="0" applyAlignment="0" applyProtection="0"/>
    <xf numFmtId="176" fontId="70" fillId="42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47" borderId="0" applyNumberFormat="0" applyBorder="0" applyAlignment="0" applyProtection="0"/>
    <xf numFmtId="176" fontId="69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08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09" fontId="9" fillId="0" borderId="0" applyBorder="0">
      <alignment vertical="top"/>
    </xf>
    <xf numFmtId="210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2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14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186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15" fontId="35" fillId="0" borderId="0" applyNumberFormat="0" applyFont="0" applyAlignment="0"/>
    <xf numFmtId="216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8" fontId="87" fillId="0" borderId="0" applyFont="0" applyFill="0" applyBorder="0" applyAlignment="0" applyProtection="0"/>
    <xf numFmtId="219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86" fontId="36" fillId="0" borderId="0" applyNumberFormat="0" applyFill="0" applyBorder="0" applyAlignment="0" applyProtection="0"/>
    <xf numFmtId="0" fontId="88" fillId="0" borderId="0"/>
    <xf numFmtId="214" fontId="89" fillId="0" borderId="0" applyNumberFormat="0" applyFill="0" applyBorder="0" applyAlignment="0" applyProtection="0"/>
    <xf numFmtId="228" fontId="90" fillId="0" borderId="0" applyBorder="0" applyProtection="0"/>
    <xf numFmtId="229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64" fontId="47" fillId="0" borderId="18" applyAlignment="0" applyProtection="0"/>
    <xf numFmtId="230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32" fontId="93" fillId="64" borderId="0" applyFont="0" applyFill="0" applyBorder="0" applyAlignment="0" applyProtection="0"/>
    <xf numFmtId="176" fontId="85" fillId="0" borderId="0" applyAlignment="0" applyProtection="0"/>
    <xf numFmtId="233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34" fontId="31" fillId="0" borderId="0" applyFont="0" applyFill="0" applyBorder="0" applyAlignment="0" applyProtection="0"/>
    <xf numFmtId="196" fontId="35" fillId="0" borderId="0" applyFont="0" applyFill="0" applyBorder="0" applyProtection="0">
      <alignment horizontal="left"/>
    </xf>
    <xf numFmtId="198" fontId="35" fillId="0" borderId="0" applyFont="0" applyFill="0" applyBorder="0" applyProtection="0">
      <alignment horizontal="left"/>
    </xf>
    <xf numFmtId="200" fontId="35" fillId="0" borderId="0" applyFont="0" applyFill="0" applyBorder="0" applyProtection="0">
      <alignment horizontal="left"/>
    </xf>
    <xf numFmtId="234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35" fontId="35" fillId="0" borderId="0" applyFill="0"/>
    <xf numFmtId="236" fontId="35" fillId="0" borderId="0">
      <alignment horizontal="center"/>
    </xf>
    <xf numFmtId="176" fontId="35" fillId="0" borderId="0" applyFill="0">
      <alignment horizontal="center"/>
    </xf>
    <xf numFmtId="236" fontId="94" fillId="0" borderId="23" applyFill="0"/>
    <xf numFmtId="176" fontId="9" fillId="0" borderId="0" applyFont="0" applyAlignment="0"/>
    <xf numFmtId="176" fontId="95" fillId="0" borderId="0" applyFill="0">
      <alignment vertical="top"/>
    </xf>
    <xf numFmtId="176" fontId="94" fillId="0" borderId="0" applyFill="0">
      <alignment horizontal="left" vertical="top"/>
    </xf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176" fontId="9" fillId="0" borderId="0" applyNumberFormat="0" applyFont="0" applyAlignment="0"/>
    <xf numFmtId="176" fontId="95" fillId="0" borderId="0" applyFill="0">
      <alignment wrapText="1"/>
    </xf>
    <xf numFmtId="176" fontId="94" fillId="0" borderId="0" applyFill="0">
      <alignment horizontal="left" vertical="top" wrapText="1"/>
    </xf>
    <xf numFmtId="236" fontId="97" fillId="0" borderId="0" applyFill="0"/>
    <xf numFmtId="176" fontId="98" fillId="0" borderId="0" applyNumberFormat="0" applyFont="0" applyAlignment="0">
      <alignment horizontal="center"/>
    </xf>
    <xf numFmtId="176" fontId="99" fillId="0" borderId="0" applyFill="0">
      <alignment vertical="top" wrapText="1"/>
    </xf>
    <xf numFmtId="176" fontId="96" fillId="0" borderId="0" applyFill="0">
      <alignment horizontal="left" vertical="top" wrapText="1"/>
    </xf>
    <xf numFmtId="236" fontId="9" fillId="0" borderId="0" applyFill="0"/>
    <xf numFmtId="176" fontId="98" fillId="0" borderId="0" applyNumberFormat="0" applyFont="0" applyAlignment="0">
      <alignment horizontal="center"/>
    </xf>
    <xf numFmtId="176" fontId="100" fillId="0" borderId="0" applyFill="0">
      <alignment vertical="center" wrapText="1"/>
    </xf>
    <xf numFmtId="176" fontId="78" fillId="0" borderId="0">
      <alignment horizontal="left" vertical="center" wrapText="1"/>
    </xf>
    <xf numFmtId="236" fontId="85" fillId="0" borderId="0" applyFill="0"/>
    <xf numFmtId="176" fontId="98" fillId="0" borderId="0" applyNumberFormat="0" applyFont="0" applyAlignment="0">
      <alignment horizontal="center"/>
    </xf>
    <xf numFmtId="176" fontId="101" fillId="0" borderId="0" applyFill="0">
      <alignment horizontal="center" vertical="center" wrapText="1"/>
    </xf>
    <xf numFmtId="176" fontId="9" fillId="0" borderId="0" applyFill="0">
      <alignment horizontal="center" vertical="center" wrapText="1"/>
    </xf>
    <xf numFmtId="236" fontId="102" fillId="0" borderId="0" applyFill="0"/>
    <xf numFmtId="176" fontId="98" fillId="0" borderId="0" applyNumberFormat="0" applyFont="0" applyAlignment="0">
      <alignment horizontal="center"/>
    </xf>
    <xf numFmtId="176" fontId="103" fillId="0" borderId="0" applyFill="0">
      <alignment horizontal="center" vertical="center" wrapText="1"/>
    </xf>
    <xf numFmtId="176" fontId="104" fillId="0" borderId="0" applyFill="0">
      <alignment horizontal="center" vertical="center" wrapText="1"/>
    </xf>
    <xf numFmtId="236" fontId="105" fillId="0" borderId="0" applyFill="0"/>
    <xf numFmtId="176" fontId="98" fillId="0" borderId="0" applyNumberFormat="0" applyFont="0" applyAlignment="0">
      <alignment horizontal="center"/>
    </xf>
    <xf numFmtId="176" fontId="106" fillId="0" borderId="0">
      <alignment horizontal="center" wrapText="1"/>
    </xf>
    <xf numFmtId="176" fontId="102" fillId="0" borderId="0" applyFill="0">
      <alignment horizontal="center" wrapText="1"/>
    </xf>
    <xf numFmtId="237" fontId="107" fillId="0" borderId="0" applyFill="0" applyBorder="0" applyAlignment="0"/>
    <xf numFmtId="0" fontId="31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40" fontId="107" fillId="0" borderId="0" applyFill="0" applyBorder="0" applyAlignment="0"/>
    <xf numFmtId="0" fontId="108" fillId="0" borderId="0" applyFill="0" applyBorder="0" applyAlignment="0"/>
    <xf numFmtId="186" fontId="45" fillId="0" borderId="0" applyFill="0" applyBorder="0" applyAlignment="0"/>
    <xf numFmtId="0" fontId="108" fillId="0" borderId="0" applyFill="0" applyBorder="0" applyAlignment="0"/>
    <xf numFmtId="241" fontId="45" fillId="0" borderId="0" applyFill="0" applyBorder="0" applyAlignment="0"/>
    <xf numFmtId="0" fontId="108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14" fontId="77" fillId="0" borderId="0" applyFill="0" applyBorder="0" applyProtection="0"/>
    <xf numFmtId="214" fontId="114" fillId="0" borderId="0" applyFont="0" applyFill="0" applyBorder="0" applyAlignment="0" applyProtection="0"/>
    <xf numFmtId="245" fontId="9" fillId="0" borderId="0"/>
    <xf numFmtId="0" fontId="115" fillId="0" borderId="0"/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46" fontId="35" fillId="0" borderId="0" applyFill="0" applyBorder="0" applyProtection="0">
      <alignment horizontal="center"/>
    </xf>
    <xf numFmtId="0" fontId="124" fillId="0" borderId="28">
      <alignment horizontal="center"/>
    </xf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169" fontId="127" fillId="0" borderId="0" applyFont="0" applyFill="0" applyBorder="0" applyAlignment="0" applyProtection="0"/>
    <xf numFmtId="169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9" fillId="0" borderId="0" applyFont="0" applyFill="0" applyBorder="0" applyAlignment="0" applyProtection="0"/>
    <xf numFmtId="247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7" fontId="126" fillId="0" borderId="0" applyFill="0" applyBorder="0" applyAlignment="0" applyProtection="0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237" fontId="107" fillId="0" borderId="0" applyFont="0" applyFill="0" applyBorder="0" applyAlignment="0" applyProtection="0"/>
    <xf numFmtId="242" fontId="49" fillId="0" borderId="0" applyFont="0" applyFill="0" applyBorder="0" applyAlignment="0" applyProtection="0"/>
    <xf numFmtId="249" fontId="128" fillId="0" borderId="0" applyFont="0" applyFill="0" applyBorder="0" applyAlignment="0" applyProtection="0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78" fillId="0" borderId="0"/>
    <xf numFmtId="39" fontId="30" fillId="0" borderId="0" applyFont="0" applyFill="0" applyBorder="0" applyAlignment="0" applyProtection="0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171" fontId="78" fillId="0" borderId="0"/>
    <xf numFmtId="241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51" fontId="35" fillId="0" borderId="0" applyFont="0" applyFill="0" applyBorder="0" applyAlignment="0" applyProtection="0"/>
    <xf numFmtId="252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256" fontId="90" fillId="0" borderId="0" applyFont="0" applyFill="0" applyBorder="0" applyAlignment="0" applyProtection="0"/>
    <xf numFmtId="257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59" fontId="90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60" fontId="30" fillId="0" borderId="0"/>
    <xf numFmtId="176" fontId="32" fillId="0" borderId="0"/>
    <xf numFmtId="4" fontId="60" fillId="0" borderId="0"/>
    <xf numFmtId="261" fontId="90" fillId="0" borderId="0" applyFont="0" applyFill="0" applyBorder="0" applyAlignment="0" applyProtection="0"/>
    <xf numFmtId="186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262" fontId="35" fillId="0" borderId="29" applyFont="0" applyFill="0" applyBorder="0" applyAlignment="0" applyProtection="0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38" fontId="107" fillId="0" borderId="0" applyFont="0" applyFill="0" applyBorder="0" applyAlignment="0" applyProtection="0"/>
    <xf numFmtId="239" fontId="30" fillId="0" borderId="0" applyFont="0" applyFill="0" applyBorder="0" applyAlignment="0" applyProtection="0"/>
    <xf numFmtId="214" fontId="35" fillId="0" borderId="0" applyFont="0" applyFill="0" applyBorder="0" applyAlignment="0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177" fontId="78" fillId="0" borderId="30">
      <alignment horizontal="center"/>
    </xf>
    <xf numFmtId="214" fontId="9" fillId="0" borderId="0" applyFont="0" applyFill="0" applyBorder="0" applyAlignment="0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78" fillId="0" borderId="0"/>
    <xf numFmtId="265" fontId="35" fillId="0" borderId="0" applyFont="0" applyFill="0" applyBorder="0" applyAlignment="0" applyProtection="0"/>
    <xf numFmtId="266" fontId="90" fillId="0" borderId="0" applyFont="0" applyFill="0" applyBorder="0" applyAlignment="0" applyProtection="0">
      <alignment horizontal="right"/>
    </xf>
    <xf numFmtId="267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9" fillId="0" borderId="0" applyFont="0" applyFill="0" applyBorder="0" applyAlignment="0" applyProtection="0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270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71" fontId="148" fillId="0" borderId="0" applyFont="0" applyFill="0" applyBorder="0" applyAlignment="0" applyProtection="0"/>
    <xf numFmtId="272" fontId="90" fillId="0" borderId="0" applyFont="0" applyFill="0" applyBorder="0" applyAlignment="0" applyProtection="0"/>
    <xf numFmtId="164" fontId="9" fillId="0" borderId="0" applyFont="0" applyFill="0" applyBorder="0" applyAlignment="0" applyProtection="0"/>
    <xf numFmtId="273" fontId="30" fillId="0" borderId="0"/>
    <xf numFmtId="274" fontId="32" fillId="0" borderId="0"/>
    <xf numFmtId="275" fontId="90" fillId="0" borderId="0" applyFill="0" applyBorder="0" applyProtection="0">
      <alignment vertical="center"/>
    </xf>
    <xf numFmtId="276" fontId="90" fillId="62" borderId="0" applyFont="0" applyFill="0" applyBorder="0" applyAlignment="0" applyProtection="0">
      <alignment vertical="center"/>
      <protection locked="0"/>
    </xf>
    <xf numFmtId="220" fontId="90" fillId="62" borderId="0" applyFont="0" applyFill="0" applyBorder="0" applyAlignment="0" applyProtection="0">
      <alignment vertical="center"/>
      <protection locked="0"/>
    </xf>
    <xf numFmtId="215" fontId="35" fillId="69" borderId="17">
      <alignment horizontal="right"/>
    </xf>
    <xf numFmtId="215" fontId="35" fillId="69" borderId="17">
      <alignment horizontal="right"/>
    </xf>
    <xf numFmtId="277" fontId="31" fillId="0" borderId="0" applyFont="0" applyFill="0" applyBorder="0" applyAlignment="0" applyProtection="0"/>
    <xf numFmtId="176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278" fontId="35" fillId="0" borderId="0" applyFont="0" applyFill="0" applyBorder="0" applyProtection="0"/>
    <xf numFmtId="15" fontId="151" fillId="0" borderId="0" applyFill="0" applyBorder="0" applyAlignment="0"/>
    <xf numFmtId="279" fontId="35" fillId="0" borderId="0" applyFont="0" applyFill="0" applyBorder="0" applyAlignment="0" applyProtection="0"/>
    <xf numFmtId="280" fontId="35" fillId="0" borderId="0" applyFont="0" applyFill="0" applyBorder="0" applyProtection="0"/>
    <xf numFmtId="281" fontId="35" fillId="0" borderId="0" applyFont="0" applyFill="0" applyBorder="0" applyAlignment="0" applyProtection="0"/>
    <xf numFmtId="256" fontId="35" fillId="0" borderId="0" applyFont="0" applyFill="0" applyBorder="0" applyAlignment="0" applyProtection="0"/>
    <xf numFmtId="282" fontId="35" fillId="0" borderId="0" applyFont="0" applyFill="0" applyBorder="0" applyAlignment="0" applyProtection="0"/>
    <xf numFmtId="214" fontId="151" fillId="63" borderId="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5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86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282" fontId="90" fillId="0" borderId="0" applyFont="0" applyFill="0" applyBorder="0" applyAlignment="0" applyProtection="0"/>
    <xf numFmtId="265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52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287" fontId="151" fillId="0" borderId="0" applyFill="0" applyBorder="0">
      <alignment horizontal="right"/>
    </xf>
    <xf numFmtId="288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52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289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14" fontId="35" fillId="0" borderId="0"/>
    <xf numFmtId="290" fontId="9" fillId="0" borderId="0" applyBorder="0">
      <alignment vertical="top"/>
    </xf>
    <xf numFmtId="2" fontId="109" fillId="72" borderId="0">
      <alignment horizontal="left"/>
      <protection hidden="1"/>
    </xf>
    <xf numFmtId="176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291" fontId="9" fillId="0" borderId="0" applyBorder="0" applyProtection="0"/>
    <xf numFmtId="292" fontId="35" fillId="0" borderId="0" applyFill="0" applyBorder="0" applyProtection="0"/>
    <xf numFmtId="293" fontId="30" fillId="0" borderId="0"/>
    <xf numFmtId="253" fontId="32" fillId="0" borderId="0"/>
    <xf numFmtId="165" fontId="77" fillId="0" borderId="0" applyFill="0" applyBorder="0" applyProtection="0"/>
    <xf numFmtId="291" fontId="9" fillId="0" borderId="0" applyBorder="0" applyProtection="0"/>
    <xf numFmtId="214" fontId="35" fillId="0" borderId="0"/>
    <xf numFmtId="165" fontId="77" fillId="0" borderId="0" applyFont="0" applyFill="0" applyBorder="0" applyAlignment="0" applyProtection="0"/>
    <xf numFmtId="294" fontId="90" fillId="0" borderId="5" applyNumberFormat="0" applyFont="0" applyFill="0" applyAlignment="0" applyProtection="0"/>
    <xf numFmtId="168" fontId="154" fillId="0" borderId="0" applyFill="0" applyBorder="0" applyAlignment="0" applyProtection="0"/>
    <xf numFmtId="246" fontId="35" fillId="0" borderId="4" applyNumberFormat="0" applyFill="0" applyAlignment="0" applyProtection="0"/>
    <xf numFmtId="176" fontId="155" fillId="0" borderId="0" applyNumberFormat="0" applyFill="0" applyBorder="0" applyAlignment="0" applyProtection="0"/>
    <xf numFmtId="176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159" fillId="0" borderId="0" applyNumberFormat="0" applyAlignment="0">
      <alignment horizontal="left"/>
    </xf>
    <xf numFmtId="223" fontId="35" fillId="76" borderId="0"/>
    <xf numFmtId="279" fontId="35" fillId="76" borderId="0"/>
    <xf numFmtId="229" fontId="35" fillId="76" borderId="0"/>
    <xf numFmtId="285" fontId="35" fillId="0" borderId="0"/>
    <xf numFmtId="223" fontId="35" fillId="0" borderId="0"/>
    <xf numFmtId="295" fontId="35" fillId="76" borderId="0"/>
    <xf numFmtId="226" fontId="35" fillId="0" borderId="0"/>
    <xf numFmtId="176" fontId="160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296" fontId="9" fillId="63" borderId="0" applyFont="0" applyFill="0" applyBorder="0" applyAlignment="0"/>
    <xf numFmtId="297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280" fontId="85" fillId="0" borderId="0" applyFont="0"/>
    <xf numFmtId="281" fontId="85" fillId="0" borderId="0" applyFont="0"/>
    <xf numFmtId="169" fontId="174" fillId="0" borderId="0"/>
    <xf numFmtId="41" fontId="174" fillId="0" borderId="0"/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61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291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79" fontId="35" fillId="0" borderId="35"/>
    <xf numFmtId="300" fontId="35" fillId="69" borderId="17">
      <alignment horizontal="right"/>
    </xf>
    <xf numFmtId="300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01" fontId="35" fillId="0" borderId="0" applyFont="0" applyFill="0" applyBorder="0" applyProtection="0">
      <alignment horizontal="right"/>
    </xf>
    <xf numFmtId="214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74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57" fontId="35" fillId="0" borderId="0" applyFill="0" applyBorder="0" applyAlignment="0" applyProtection="0">
      <alignment horizontal="right"/>
    </xf>
    <xf numFmtId="294" fontId="35" fillId="0" borderId="0" applyFill="0" applyBorder="0" applyAlignment="0" applyProtection="0"/>
    <xf numFmtId="179" fontId="9" fillId="0" borderId="0" applyAlignment="0">
      <alignment horizontal="left"/>
      <protection locked="0"/>
    </xf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230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4" fontId="205" fillId="79" borderId="0" applyNumberFormat="0" applyFill="0" applyBorder="0" applyAlignment="0" applyProtection="0"/>
    <xf numFmtId="214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03" fontId="31" fillId="0" borderId="42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176" fontId="207" fillId="0" borderId="44">
      <alignment horizontal="right"/>
    </xf>
    <xf numFmtId="176" fontId="184" fillId="1" borderId="43">
      <alignment horizontal="left"/>
    </xf>
    <xf numFmtId="176" fontId="184" fillId="1" borderId="43">
      <alignment horizontal="left"/>
    </xf>
    <xf numFmtId="176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179" fontId="30" fillId="0" borderId="0" applyFont="0" applyFill="0" applyBorder="0" applyAlignment="0" applyProtection="0"/>
    <xf numFmtId="214" fontId="209" fillId="0" borderId="0" applyNumberFormat="0" applyFill="0" applyBorder="0" applyAlignment="0" applyProtection="0"/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214" fontId="77" fillId="0" borderId="0" applyFill="0" applyBorder="0" applyAlignment="0" applyProtection="0"/>
    <xf numFmtId="305" fontId="35" fillId="0" borderId="0" applyFont="0" applyFill="0" applyBorder="0" applyProtection="0">
      <alignment horizontal="left"/>
    </xf>
    <xf numFmtId="306" fontId="35" fillId="0" borderId="0" applyFont="0" applyFill="0" applyBorder="0" applyProtection="0">
      <alignment horizontal="left"/>
    </xf>
    <xf numFmtId="307" fontId="35" fillId="0" borderId="0" applyFont="0" applyFill="0" applyBorder="0" applyProtection="0">
      <alignment horizontal="left"/>
    </xf>
    <xf numFmtId="308" fontId="35" fillId="0" borderId="0" applyFont="0" applyFill="0" applyBorder="0" applyProtection="0">
      <alignment horizontal="left"/>
    </xf>
    <xf numFmtId="309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52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57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53" fontId="9" fillId="0" borderId="0">
      <alignment horizontal="right"/>
    </xf>
    <xf numFmtId="214" fontId="35" fillId="0" borderId="0"/>
    <xf numFmtId="301" fontId="148" fillId="0" borderId="0" applyFill="0" applyBorder="0" applyProtection="0">
      <alignment horizontal="right"/>
    </xf>
    <xf numFmtId="0" fontId="148" fillId="0" borderId="0" applyFill="0" applyBorder="0" applyProtection="0"/>
    <xf numFmtId="178" fontId="9" fillId="0" borderId="0" applyFill="0" applyBorder="0" applyProtection="0"/>
    <xf numFmtId="283" fontId="35" fillId="63" borderId="0" applyFont="0" applyBorder="0" applyAlignment="0" applyProtection="0">
      <protection locked="0"/>
    </xf>
    <xf numFmtId="296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14" fontId="35" fillId="0" borderId="0"/>
    <xf numFmtId="214" fontId="35" fillId="0" borderId="0"/>
    <xf numFmtId="10" fontId="35" fillId="63" borderId="0">
      <protection locked="0"/>
    </xf>
    <xf numFmtId="0" fontId="148" fillId="0" borderId="0" applyFill="0" applyBorder="0" applyProtection="0"/>
    <xf numFmtId="214" fontId="225" fillId="63" borderId="0" applyNumberFormat="0" applyBorder="0" applyAlignment="0">
      <protection locked="0"/>
    </xf>
    <xf numFmtId="286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02" fontId="35" fillId="63" borderId="0" applyNumberFormat="0" applyFont="0" applyBorder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310" fontId="226" fillId="0" borderId="0" applyFill="0" applyBorder="0" applyProtection="0">
      <alignment vertical="center"/>
    </xf>
    <xf numFmtId="275" fontId="226" fillId="0" borderId="0" applyFill="0" applyBorder="0" applyProtection="0">
      <alignment vertical="center"/>
    </xf>
    <xf numFmtId="311" fontId="226" fillId="0" borderId="0" applyFill="0" applyBorder="0" applyProtection="0">
      <alignment vertical="center"/>
    </xf>
    <xf numFmtId="312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74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204" fontId="229" fillId="0" borderId="0" applyFont="0" applyFill="0" applyBorder="0" applyAlignment="0" applyProtection="0"/>
    <xf numFmtId="206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76" fontId="234" fillId="0" borderId="0"/>
    <xf numFmtId="176" fontId="234" fillId="0" borderId="0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15" fontId="30" fillId="0" borderId="0" applyFill="0" applyBorder="0" applyProtection="0"/>
    <xf numFmtId="316" fontId="30" fillId="0" borderId="0" applyFill="0" applyBorder="0" applyProtection="0"/>
    <xf numFmtId="241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17" fontId="35" fillId="0" borderId="0">
      <alignment horizontal="right"/>
    </xf>
    <xf numFmtId="219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65" fontId="77" fillId="0" borderId="0" applyAlignment="0">
      <alignment horizontal="left"/>
    </xf>
    <xf numFmtId="257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17" fontId="35" fillId="76" borderId="17">
      <alignment horizontal="right"/>
    </xf>
    <xf numFmtId="317" fontId="35" fillId="76" borderId="17">
      <alignment horizontal="right"/>
    </xf>
    <xf numFmtId="0" fontId="242" fillId="0" borderId="19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153" fillId="0" borderId="0">
      <protection locked="0"/>
    </xf>
    <xf numFmtId="320" fontId="40" fillId="0" borderId="0" applyFont="0" applyFill="0" applyBorder="0" applyAlignment="0" applyProtection="0"/>
    <xf numFmtId="309" fontId="40" fillId="0" borderId="0" applyFont="0" applyFill="0" applyBorder="0" applyAlignment="0" applyProtection="0"/>
    <xf numFmtId="292" fontId="90" fillId="0" borderId="0" applyFont="0" applyFill="0" applyBorder="0" applyAlignment="0" applyProtection="0">
      <alignment horizontal="right"/>
    </xf>
    <xf numFmtId="321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11" fontId="90" fillId="0" borderId="0" applyFill="0" applyBorder="0" applyProtection="0">
      <alignment vertical="center"/>
    </xf>
    <xf numFmtId="322" fontId="90" fillId="0" borderId="0" applyFont="0" applyFill="0" applyBorder="0" applyAlignment="0" applyProtection="0">
      <alignment horizontal="right"/>
    </xf>
    <xf numFmtId="218" fontId="9" fillId="0" borderId="0" applyFont="0" applyFill="0" applyBorder="0" applyAlignment="0" applyProtection="0"/>
    <xf numFmtId="323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186" fontId="35" fillId="0" borderId="0" applyNumberFormat="0" applyFont="0" applyAlignment="0" applyProtection="0"/>
    <xf numFmtId="0" fontId="34" fillId="0" borderId="0"/>
    <xf numFmtId="0" fontId="9" fillId="0" borderId="0"/>
    <xf numFmtId="324" fontId="35" fillId="0" borderId="0" applyFont="0" applyFill="0" applyBorder="0" applyAlignment="0" applyProtection="0">
      <alignment horizontal="right"/>
    </xf>
    <xf numFmtId="325" fontId="32" fillId="0" borderId="0"/>
    <xf numFmtId="326" fontId="33" fillId="0" borderId="0"/>
    <xf numFmtId="176" fontId="251" fillId="0" borderId="0"/>
    <xf numFmtId="326" fontId="33" fillId="0" borderId="0"/>
    <xf numFmtId="327" fontId="252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37" fontId="36" fillId="64" borderId="0" applyFont="0" applyFill="0" applyBorder="0" applyAlignment="0" applyProtection="0"/>
    <xf numFmtId="214" fontId="9" fillId="0" borderId="0" applyFont="0" applyFill="0" applyBorder="0" applyAlignment="0"/>
    <xf numFmtId="40" fontId="35" fillId="0" borderId="0" applyFont="0" applyFill="0" applyBorder="0" applyAlignment="0"/>
    <xf numFmtId="328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76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76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76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76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76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151" fillId="0" borderId="0" applyNumberFormat="0" applyFill="0" applyBorder="0" applyAlignment="0" applyProtection="0"/>
    <xf numFmtId="329" fontId="35" fillId="0" borderId="0" applyFont="0" applyFill="0" applyBorder="0" applyAlignment="0" applyProtection="0"/>
    <xf numFmtId="190" fontId="35" fillId="0" borderId="0" applyFont="0" applyFill="0" applyBorder="0" applyAlignment="0" applyProtection="0">
      <alignment horizontal="right"/>
    </xf>
    <xf numFmtId="330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14" fontId="35" fillId="0" borderId="0"/>
    <xf numFmtId="331" fontId="35" fillId="0" borderId="0" applyFont="0" applyFill="0" applyBorder="0" applyAlignment="0" applyProtection="0"/>
    <xf numFmtId="332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0" fontId="85" fillId="0" borderId="49"/>
    <xf numFmtId="0" fontId="85" fillId="0" borderId="49"/>
    <xf numFmtId="0" fontId="85" fillId="0" borderId="49"/>
    <xf numFmtId="253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3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34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186" fontId="90" fillId="0" borderId="0" applyNumberFormat="0" applyFill="0" applyBorder="0" applyAlignment="0" applyProtection="0"/>
    <xf numFmtId="176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35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53" fontId="9" fillId="0" borderId="0" applyBorder="0">
      <alignment vertical="top"/>
    </xf>
    <xf numFmtId="10" fontId="9" fillId="0" borderId="0" applyBorder="0">
      <alignment vertical="top"/>
    </xf>
    <xf numFmtId="221" fontId="35" fillId="76" borderId="0"/>
    <xf numFmtId="336" fontId="35" fillId="0" borderId="0"/>
    <xf numFmtId="14" fontId="77" fillId="0" borderId="0">
      <alignment horizontal="center" wrapText="1"/>
      <protection locked="0"/>
    </xf>
    <xf numFmtId="215" fontId="35" fillId="0" borderId="0" applyFont="0" applyFill="0" applyBorder="0" applyAlignment="0" applyProtection="0"/>
    <xf numFmtId="253" fontId="49" fillId="0" borderId="0" applyFont="0" applyFill="0" applyBorder="0" applyAlignment="0" applyProtection="0"/>
    <xf numFmtId="241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37" fontId="108" fillId="0" borderId="0" applyFont="0" applyFill="0" applyBorder="0" applyAlignment="0" applyProtection="0"/>
    <xf numFmtId="338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15" fontId="93" fillId="0" borderId="0" applyFont="0" applyFill="0" applyBorder="0" applyAlignment="0" applyProtection="0"/>
    <xf numFmtId="339" fontId="245" fillId="0" borderId="32" applyFill="0" applyBorder="0" applyAlignment="0" applyProtection="0">
      <alignment horizontal="center"/>
    </xf>
    <xf numFmtId="339" fontId="245" fillId="0" borderId="0" applyFill="0" applyBorder="0" applyAlignment="0" applyProtection="0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35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77" fontId="35" fillId="0" borderId="0" applyFont="0" applyFill="0" applyBorder="0" applyAlignment="0" applyProtection="0"/>
    <xf numFmtId="340" fontId="245" fillId="0" borderId="0" applyFill="0" applyBorder="0" applyAlignment="0" applyProtection="0"/>
    <xf numFmtId="341" fontId="245" fillId="81" borderId="0" applyFont="0" applyFill="0" applyBorder="0" applyAlignment="0" applyProtection="0"/>
    <xf numFmtId="300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285" fontId="90" fillId="0" borderId="0" applyFont="0" applyFill="0" applyBorder="0" applyProtection="0">
      <alignment horizontal="right"/>
    </xf>
    <xf numFmtId="342" fontId="77" fillId="0" borderId="0" applyFont="0" applyFill="0" applyBorder="0" applyProtection="0">
      <alignment horizontal="right"/>
    </xf>
    <xf numFmtId="343" fontId="35" fillId="0" borderId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9" fontId="148" fillId="0" borderId="0" applyFont="0" applyFill="0" applyBorder="0" applyAlignment="0" applyProtection="0"/>
    <xf numFmtId="312" fontId="90" fillId="0" borderId="0" applyFill="0" applyBorder="0" applyProtection="0">
      <alignment vertical="center"/>
    </xf>
    <xf numFmtId="9" fontId="229" fillId="0" borderId="53" applyNumberFormat="0" applyBorder="0"/>
    <xf numFmtId="253" fontId="35" fillId="0" borderId="0">
      <alignment horizontal="center"/>
    </xf>
    <xf numFmtId="257" fontId="35" fillId="0" borderId="0" applyFont="0" applyFill="0" applyBorder="0" applyAlignment="0" applyProtection="0"/>
    <xf numFmtId="344" fontId="35" fillId="0" borderId="0" applyFont="0" applyFill="0" applyBorder="0" applyAlignment="0" applyProtection="0"/>
    <xf numFmtId="268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28" fontId="77" fillId="0" borderId="0" applyFill="0" applyBorder="0" applyAlignment="0" applyProtection="0">
      <alignment horizontal="left"/>
    </xf>
    <xf numFmtId="176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199" fontId="35" fillId="83" borderId="0" applyNumberFormat="0" applyFont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02" fontId="35" fillId="69" borderId="0" applyNumberFormat="0" applyFont="0" applyBorder="0" applyAlignment="0" applyProtection="0">
      <alignment horizontal="center"/>
      <protection locked="0"/>
    </xf>
    <xf numFmtId="176" fontId="9" fillId="0" borderId="0"/>
    <xf numFmtId="176" fontId="9" fillId="0" borderId="0"/>
    <xf numFmtId="176" fontId="9" fillId="0" borderId="0"/>
    <xf numFmtId="176" fontId="9" fillId="0" borderId="0"/>
    <xf numFmtId="0" fontId="151" fillId="0" borderId="0" applyFill="0" applyBorder="0" applyProtection="0">
      <alignment horizontal="right"/>
    </xf>
    <xf numFmtId="328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76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60" fontId="9" fillId="0" borderId="0"/>
    <xf numFmtId="37" fontId="31" fillId="0" borderId="0"/>
    <xf numFmtId="227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186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76" fontId="280" fillId="0" borderId="0">
      <alignment horizontal="left" indent="7"/>
    </xf>
    <xf numFmtId="176" fontId="35" fillId="0" borderId="0" applyFill="0">
      <alignment horizontal="left" indent="3"/>
    </xf>
    <xf numFmtId="40" fontId="151" fillId="0" borderId="0" applyFill="0">
      <alignment horizontal="right"/>
    </xf>
    <xf numFmtId="176" fontId="170" fillId="0" borderId="22" applyNumberFormat="0" applyFont="0" applyBorder="0">
      <alignment horizontal="right"/>
    </xf>
    <xf numFmtId="176" fontId="170" fillId="0" borderId="22" applyNumberFormat="0" applyFont="0" applyBorder="0">
      <alignment horizontal="right"/>
    </xf>
    <xf numFmtId="176" fontId="151" fillId="0" borderId="0" applyFill="0"/>
    <xf numFmtId="176" fontId="151" fillId="0" borderId="0" applyFill="0"/>
    <xf numFmtId="40" fontId="151" fillId="0" borderId="0" applyFill="0"/>
    <xf numFmtId="176" fontId="9" fillId="0" borderId="0" applyNumberFormat="0" applyFont="0" applyBorder="0" applyAlignment="0"/>
    <xf numFmtId="176" fontId="281" fillId="0" borderId="0" applyFill="0">
      <alignment horizontal="left" indent="1"/>
    </xf>
    <xf numFmtId="176" fontId="281" fillId="0" borderId="0" applyFill="0">
      <alignment horizontal="left" indent="1"/>
    </xf>
    <xf numFmtId="40" fontId="35" fillId="0" borderId="0" applyFill="0"/>
    <xf numFmtId="176" fontId="9" fillId="0" borderId="0" applyNumberFormat="0" applyFont="0" applyFill="0" applyBorder="0" applyAlignment="0"/>
    <xf numFmtId="176" fontId="35" fillId="0" borderId="0" applyFill="0">
      <alignment horizontal="left" indent="2"/>
    </xf>
    <xf numFmtId="176" fontId="35" fillId="0" borderId="0" applyFill="0">
      <alignment horizontal="left" indent="2"/>
    </xf>
    <xf numFmtId="40" fontId="35" fillId="0" borderId="0" applyFill="0"/>
    <xf numFmtId="176" fontId="9" fillId="0" borderId="0" applyNumberFormat="0" applyFont="0" applyBorder="0" applyAlignment="0"/>
    <xf numFmtId="176" fontId="245" fillId="0" borderId="0">
      <alignment horizontal="left" indent="3"/>
    </xf>
    <xf numFmtId="176" fontId="245" fillId="0" borderId="0" applyFill="0">
      <alignment horizontal="left" indent="3"/>
    </xf>
    <xf numFmtId="40" fontId="86" fillId="0" borderId="0" applyFill="0"/>
    <xf numFmtId="176" fontId="9" fillId="0" borderId="0" applyNumberFormat="0" applyFont="0" applyBorder="0" applyAlignment="0"/>
    <xf numFmtId="176" fontId="35" fillId="0" borderId="0">
      <alignment horizontal="left" indent="4"/>
    </xf>
    <xf numFmtId="176" fontId="35" fillId="0" borderId="0" applyFill="0">
      <alignment horizontal="left" indent="4"/>
    </xf>
    <xf numFmtId="40" fontId="86" fillId="0" borderId="0" applyFill="0"/>
    <xf numFmtId="176" fontId="9" fillId="0" borderId="0" applyNumberFormat="0" applyFont="0" applyBorder="0" applyAlignment="0"/>
    <xf numFmtId="176" fontId="86" fillId="0" borderId="0">
      <alignment horizontal="left" indent="5"/>
    </xf>
    <xf numFmtId="176" fontId="86" fillId="0" borderId="0" applyFill="0">
      <alignment horizontal="left" indent="5"/>
    </xf>
    <xf numFmtId="40" fontId="86" fillId="0" borderId="0" applyFill="0"/>
    <xf numFmtId="176" fontId="9" fillId="0" borderId="0" applyNumberFormat="0" applyFont="0" applyFill="0" applyBorder="0" applyAlignment="0"/>
    <xf numFmtId="176" fontId="86" fillId="0" borderId="0" applyFill="0">
      <alignment horizontal="left" indent="6"/>
    </xf>
    <xf numFmtId="176" fontId="86" fillId="0" borderId="0" applyFill="0">
      <alignment horizontal="left" indent="6"/>
    </xf>
    <xf numFmtId="216" fontId="35" fillId="69" borderId="17">
      <alignment horizontal="right"/>
    </xf>
    <xf numFmtId="216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24" fontId="35" fillId="0" borderId="0" applyFont="0" applyFill="0" applyBorder="0" applyProtection="0">
      <alignment horizontal="right"/>
    </xf>
    <xf numFmtId="321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14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45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27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76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0" fontId="291" fillId="0" borderId="0" applyNumberFormat="0" applyFill="0" applyBorder="0" applyAlignment="0" applyProtection="0"/>
    <xf numFmtId="168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67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46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09" fontId="40" fillId="0" borderId="0">
      <alignment horizontal="center"/>
    </xf>
    <xf numFmtId="12" fontId="9" fillId="0" borderId="0" applyFont="0" applyFill="0" applyBorder="0" applyProtection="0">
      <alignment horizontal="right"/>
    </xf>
    <xf numFmtId="225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8" fontId="9" fillId="88" borderId="0" applyBorder="0" applyProtection="0">
      <alignment horizontal="right"/>
    </xf>
    <xf numFmtId="347" fontId="9" fillId="88" borderId="0" applyBorder="0" applyProtection="0">
      <alignment horizontal="right"/>
    </xf>
    <xf numFmtId="348" fontId="9" fillId="88" borderId="58" applyFont="0" applyProtection="0">
      <alignment horizontal="right"/>
    </xf>
    <xf numFmtId="347" fontId="9" fillId="88" borderId="58" applyFont="0" applyProtection="0">
      <alignment horizontal="right"/>
    </xf>
    <xf numFmtId="348" fontId="9" fillId="0" borderId="0" applyFill="0" applyBorder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7" fontId="9" fillId="0" borderId="0" applyFont="0" applyFill="0" applyBorder="0" applyProtection="0">
      <alignment horizontal="right"/>
    </xf>
    <xf numFmtId="348" fontId="9" fillId="0" borderId="58" applyFont="0" applyFill="0" applyProtection="0">
      <alignment horizontal="right"/>
    </xf>
    <xf numFmtId="347" fontId="9" fillId="0" borderId="58" applyFont="0" applyFill="0" applyProtection="0">
      <alignment horizontal="right"/>
    </xf>
    <xf numFmtId="176" fontId="170" fillId="88" borderId="59" applyNumberFormat="0" applyProtection="0">
      <alignment horizontal="right"/>
    </xf>
    <xf numFmtId="176" fontId="170" fillId="0" borderId="59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348" fontId="9" fillId="88" borderId="59" applyFont="0" applyProtection="0">
      <alignment horizontal="right"/>
    </xf>
    <xf numFmtId="347" fontId="9" fillId="88" borderId="59" applyFont="0" applyProtection="0">
      <alignment horizontal="right"/>
    </xf>
    <xf numFmtId="348" fontId="9" fillId="0" borderId="59" applyFont="0" applyFill="0" applyProtection="0">
      <alignment horizontal="right"/>
    </xf>
    <xf numFmtId="347" fontId="9" fillId="0" borderId="59" applyFont="0" applyFill="0" applyProtection="0">
      <alignment horizontal="right"/>
    </xf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49" fontId="9" fillId="0" borderId="0" applyFill="0" applyBorder="0" applyAlignment="0" applyProtection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/>
    <xf numFmtId="0" fontId="242" fillId="0" borderId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>
      <protection locked="0"/>
    </xf>
    <xf numFmtId="214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14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22" fontId="9" fillId="0" borderId="0" applyNumberFormat="0" applyFill="0" applyBorder="0">
      <alignment horizontal="left"/>
    </xf>
    <xf numFmtId="327" fontId="304" fillId="0" borderId="0" applyNumberFormat="0" applyFill="0" applyBorder="0">
      <alignment horizontal="right"/>
    </xf>
    <xf numFmtId="222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3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276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50" fontId="45" fillId="0" borderId="0" applyFill="0" applyBorder="0" applyAlignment="0"/>
    <xf numFmtId="0" fontId="108" fillId="0" borderId="0" applyFill="0" applyBorder="0" applyAlignment="0"/>
    <xf numFmtId="351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14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59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0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298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14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52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14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46" fontId="35" fillId="0" borderId="53" applyNumberFormat="0" applyFill="0" applyAlignment="0" applyProtection="0"/>
    <xf numFmtId="246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10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28" fontId="9" fillId="0" borderId="0" applyFill="0" applyBorder="0" applyAlignment="0" applyProtection="0"/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14" fontId="35" fillId="63" borderId="24">
      <alignment horizontal="right"/>
    </xf>
    <xf numFmtId="214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02" fontId="229" fillId="0" borderId="0" applyFont="0" applyFill="0" applyBorder="0" applyAlignment="0" applyProtection="0"/>
    <xf numFmtId="170" fontId="9" fillId="0" borderId="0" applyFont="0" applyFill="0" applyBorder="0" applyAlignment="0" applyProtection="0"/>
    <xf numFmtId="353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278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165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6" fontId="313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212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76" fontId="121" fillId="67" borderId="27" applyNumberFormat="0" applyAlignment="0" applyProtection="0"/>
    <xf numFmtId="176" fontId="330" fillId="67" borderId="27" applyNumberFormat="0" applyAlignment="0" applyProtection="0"/>
    <xf numFmtId="176" fontId="330" fillId="67" borderId="27" applyNumberFormat="0" applyAlignment="0" applyProtection="0"/>
    <xf numFmtId="0" fontId="331" fillId="0" borderId="47" applyNumberFormat="0" applyFill="0" applyAlignment="0" applyProtection="0"/>
    <xf numFmtId="176" fontId="241" fillId="0" borderId="47" applyNumberFormat="0" applyFill="0" applyAlignment="0" applyProtection="0"/>
    <xf numFmtId="176" fontId="331" fillId="0" borderId="47" applyNumberFormat="0" applyFill="0" applyAlignment="0" applyProtection="0"/>
    <xf numFmtId="176" fontId="331" fillId="0" borderId="47" applyNumberFormat="0" applyFill="0" applyAlignment="0" applyProtection="0"/>
    <xf numFmtId="0" fontId="124" fillId="36" borderId="0" applyNumberFormat="0" applyBorder="0" applyAlignment="0" applyProtection="0"/>
    <xf numFmtId="176" fontId="181" fillId="36" borderId="0" applyNumberFormat="0" applyBorder="0" applyAlignment="0" applyProtection="0"/>
    <xf numFmtId="176" fontId="332" fillId="36" borderId="0" applyNumberFormat="0" applyBorder="0" applyAlignment="0" applyProtection="0"/>
    <xf numFmtId="176" fontId="332" fillId="36" borderId="0" applyNumberFormat="0" applyBorder="0" applyAlignment="0" applyProtection="0"/>
    <xf numFmtId="0" fontId="124" fillId="36" borderId="0" applyNumberFormat="0" applyBorder="0" applyAlignment="0" applyProtection="0"/>
    <xf numFmtId="176" fontId="333" fillId="0" borderId="0" applyNumberFormat="0" applyFill="0" applyBorder="0" applyAlignment="0" applyProtection="0">
      <alignment vertical="top"/>
      <protection locked="0"/>
    </xf>
    <xf numFmtId="176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76" fontId="249" fillId="33" borderId="0" applyNumberFormat="0" applyBorder="0" applyAlignment="0" applyProtection="0"/>
    <xf numFmtId="176" fontId="337" fillId="33" borderId="0" applyNumberFormat="0" applyBorder="0" applyAlignment="0" applyProtection="0"/>
    <xf numFmtId="176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76" fontId="84" fillId="35" borderId="0" applyNumberFormat="0" applyBorder="0" applyAlignment="0" applyProtection="0"/>
    <xf numFmtId="176" fontId="339" fillId="35" borderId="0" applyNumberFormat="0" applyBorder="0" applyAlignment="0" applyProtection="0"/>
    <xf numFmtId="176" fontId="339" fillId="35" borderId="0" applyNumberFormat="0" applyBorder="0" applyAlignment="0" applyProtection="0"/>
    <xf numFmtId="0" fontId="124" fillId="35" borderId="0" applyNumberFormat="0" applyBorder="0" applyAlignment="0" applyProtection="0"/>
    <xf numFmtId="212" fontId="340" fillId="0" borderId="0" applyFont="0" applyFill="0" applyBorder="0" applyAlignment="0" applyProtection="0"/>
    <xf numFmtId="213" fontId="340" fillId="0" borderId="0" applyFont="0" applyFill="0" applyBorder="0" applyAlignment="0" applyProtection="0"/>
    <xf numFmtId="210" fontId="340" fillId="0" borderId="0" applyFont="0" applyFill="0" applyBorder="0" applyAlignment="0" applyProtection="0"/>
    <xf numFmtId="211" fontId="340" fillId="0" borderId="0" applyFont="0" applyFill="0" applyBorder="0" applyAlignment="0" applyProtection="0"/>
    <xf numFmtId="0" fontId="31" fillId="0" borderId="0"/>
    <xf numFmtId="176" fontId="335" fillId="0" borderId="0"/>
    <xf numFmtId="0" fontId="70" fillId="50" borderId="0" applyNumberFormat="0" applyBorder="0" applyAlignment="0" applyProtection="0"/>
    <xf numFmtId="176" fontId="69" fillId="50" borderId="0" applyNumberFormat="0" applyBorder="0" applyAlignment="0" applyProtection="0"/>
    <xf numFmtId="176" fontId="70" fillId="50" borderId="0" applyNumberFormat="0" applyBorder="0" applyAlignment="0" applyProtection="0"/>
    <xf numFmtId="176" fontId="70" fillId="50" borderId="0" applyNumberFormat="0" applyBorder="0" applyAlignment="0" applyProtection="0"/>
    <xf numFmtId="0" fontId="70" fillId="54" borderId="0" applyNumberFormat="0" applyBorder="0" applyAlignment="0" applyProtection="0"/>
    <xf numFmtId="176" fontId="69" fillId="54" borderId="0" applyNumberFormat="0" applyBorder="0" applyAlignment="0" applyProtection="0"/>
    <xf numFmtId="176" fontId="70" fillId="54" borderId="0" applyNumberFormat="0" applyBorder="0" applyAlignment="0" applyProtection="0"/>
    <xf numFmtId="176" fontId="70" fillId="54" borderId="0" applyNumberFormat="0" applyBorder="0" applyAlignment="0" applyProtection="0"/>
    <xf numFmtId="0" fontId="70" fillId="56" borderId="0" applyNumberFormat="0" applyBorder="0" applyAlignment="0" applyProtection="0"/>
    <xf numFmtId="176" fontId="69" fillId="56" borderId="0" applyNumberFormat="0" applyBorder="0" applyAlignment="0" applyProtection="0"/>
    <xf numFmtId="176" fontId="70" fillId="56" borderId="0" applyNumberFormat="0" applyBorder="0" applyAlignment="0" applyProtection="0"/>
    <xf numFmtId="176" fontId="70" fillId="56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59" borderId="0" applyNumberFormat="0" applyBorder="0" applyAlignment="0" applyProtection="0"/>
    <xf numFmtId="176" fontId="69" fillId="59" borderId="0" applyNumberFormat="0" applyBorder="0" applyAlignment="0" applyProtection="0"/>
    <xf numFmtId="176" fontId="70" fillId="59" borderId="0" applyNumberFormat="0" applyBorder="0" applyAlignment="0" applyProtection="0"/>
    <xf numFmtId="176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76" fontId="190" fillId="0" borderId="37" applyNumberFormat="0" applyFill="0" applyAlignment="0" applyProtection="0"/>
    <xf numFmtId="176" fontId="342" fillId="0" borderId="37" applyNumberFormat="0" applyFill="0" applyAlignment="0" applyProtection="0"/>
    <xf numFmtId="176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76" fontId="197" fillId="0" borderId="40" applyNumberFormat="0" applyFill="0" applyAlignment="0" applyProtection="0"/>
    <xf numFmtId="176" fontId="343" fillId="0" borderId="40" applyNumberFormat="0" applyFill="0" applyAlignment="0" applyProtection="0"/>
    <xf numFmtId="176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76" fontId="202" fillId="0" borderId="41" applyNumberFormat="0" applyFill="0" applyAlignment="0" applyProtection="0"/>
    <xf numFmtId="176" fontId="344" fillId="0" borderId="41" applyNumberFormat="0" applyFill="0" applyAlignment="0" applyProtection="0"/>
    <xf numFmtId="176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76" fontId="347" fillId="0" borderId="0"/>
    <xf numFmtId="41" fontId="160" fillId="0" borderId="0" applyFont="0" applyFill="0" applyBorder="0" applyAlignment="0" applyProtection="0"/>
    <xf numFmtId="355" fontId="348" fillId="0" borderId="0" applyFont="0" applyFill="0" applyBorder="0" applyAlignment="0" applyProtection="0"/>
    <xf numFmtId="356" fontId="348" fillId="0" borderId="0" applyFont="0" applyFill="0" applyBorder="0" applyAlignment="0" applyProtection="0"/>
    <xf numFmtId="357" fontId="348" fillId="0" borderId="0" applyFont="0" applyFill="0" applyBorder="0" applyAlignment="0" applyProtection="0"/>
    <xf numFmtId="358" fontId="348" fillId="0" borderId="0" applyFont="0" applyFill="0" applyBorder="0" applyAlignment="0" applyProtection="0"/>
    <xf numFmtId="0" fontId="160" fillId="0" borderId="0"/>
    <xf numFmtId="176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76" fontId="350" fillId="0" borderId="0"/>
    <xf numFmtId="168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59" fontId="349" fillId="0" borderId="0" applyFont="0" applyFill="0" applyBorder="0" applyAlignment="0" applyProtection="0"/>
    <xf numFmtId="242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</cellStyleXfs>
  <cellXfs count="319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vertical="top"/>
    </xf>
    <xf numFmtId="174" fontId="3" fillId="0" borderId="1" xfId="1" applyNumberFormat="1" applyFont="1" applyFill="1" applyBorder="1" applyAlignment="1">
      <alignment horizontal="centerContinuous" vertical="top"/>
    </xf>
    <xf numFmtId="174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horizontal="center" vertical="top"/>
    </xf>
    <xf numFmtId="169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74" fontId="3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Alignment="1">
      <alignment horizontal="center" vertical="top"/>
    </xf>
    <xf numFmtId="171" fontId="3" fillId="0" borderId="0" xfId="1" applyNumberFormat="1" applyFont="1" applyFill="1" applyBorder="1" applyAlignment="1">
      <alignment horizontal="center" vertical="top"/>
    </xf>
    <xf numFmtId="171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left" vertical="top"/>
    </xf>
    <xf numFmtId="169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74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74" fontId="11" fillId="0" borderId="0" xfId="0" applyNumberFormat="1" applyFont="1" applyFill="1" applyAlignment="1">
      <alignment horizontal="center" vertical="top"/>
    </xf>
    <xf numFmtId="169" fontId="11" fillId="0" borderId="0" xfId="1" applyNumberFormat="1" applyFont="1" applyFill="1" applyAlignment="1">
      <alignment horizontal="center" vertical="top"/>
    </xf>
    <xf numFmtId="169" fontId="11" fillId="0" borderId="0" xfId="1" applyNumberFormat="1" applyFont="1" applyFill="1" applyBorder="1" applyAlignment="1">
      <alignment horizontal="center" vertical="top"/>
    </xf>
    <xf numFmtId="174" fontId="11" fillId="0" borderId="0" xfId="0" applyNumberFormat="1" applyFont="1" applyFill="1" applyBorder="1" applyAlignment="1">
      <alignment horizontal="center" vertical="top"/>
    </xf>
    <xf numFmtId="169" fontId="11" fillId="0" borderId="0" xfId="1" applyNumberFormat="1" applyFont="1" applyFill="1" applyAlignment="1">
      <alignment horizontal="right" vertical="top"/>
    </xf>
    <xf numFmtId="169" fontId="11" fillId="0" borderId="0" xfId="1" applyNumberFormat="1" applyFont="1" applyFill="1" applyBorder="1" applyAlignment="1">
      <alignment horizontal="right" vertical="top"/>
    </xf>
    <xf numFmtId="169" fontId="11" fillId="0" borderId="2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horizontal="center" vertical="top"/>
    </xf>
    <xf numFmtId="169" fontId="11" fillId="0" borderId="0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Alignment="1">
      <alignment vertical="top"/>
    </xf>
    <xf numFmtId="169" fontId="11" fillId="0" borderId="3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169" fontId="11" fillId="0" borderId="1" xfId="1" applyNumberFormat="1" applyFont="1" applyFill="1" applyBorder="1" applyAlignment="1">
      <alignment horizontal="right" vertical="top"/>
    </xf>
    <xf numFmtId="169" fontId="11" fillId="0" borderId="4" xfId="1" applyNumberFormat="1" applyFont="1" applyFill="1" applyBorder="1" applyAlignment="1">
      <alignment horizontal="right" vertical="top"/>
    </xf>
    <xf numFmtId="174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vertical="top"/>
    </xf>
    <xf numFmtId="174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top"/>
    </xf>
    <xf numFmtId="169" fontId="7" fillId="0" borderId="2" xfId="1" applyNumberFormat="1" applyFont="1" applyFill="1" applyBorder="1" applyAlignment="1">
      <alignment horizontal="center" vertical="top"/>
    </xf>
    <xf numFmtId="169" fontId="7" fillId="0" borderId="1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69" fontId="3" fillId="0" borderId="2" xfId="1" applyNumberFormat="1" applyFont="1" applyFill="1" applyBorder="1" applyAlignment="1">
      <alignment horizontal="center" vertical="top"/>
    </xf>
    <xf numFmtId="169" fontId="3" fillId="0" borderId="1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vertical="top"/>
    </xf>
    <xf numFmtId="171" fontId="3" fillId="0" borderId="4" xfId="1" applyNumberFormat="1" applyFont="1" applyFill="1" applyBorder="1" applyAlignment="1">
      <alignment horizontal="center" vertical="top"/>
    </xf>
    <xf numFmtId="169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71" fontId="11" fillId="0" borderId="0" xfId="2" applyFont="1" applyFill="1" applyAlignment="1">
      <alignment vertical="top"/>
    </xf>
    <xf numFmtId="169" fontId="11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vertical="top"/>
    </xf>
    <xf numFmtId="174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Alignment="1">
      <alignment horizontal="centerContinuous" vertical="top"/>
    </xf>
    <xf numFmtId="174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69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69" fontId="11" fillId="0" borderId="4" xfId="1" applyNumberFormat="1" applyFont="1" applyFill="1" applyBorder="1" applyAlignment="1">
      <alignment horizontal="center" vertical="top"/>
    </xf>
    <xf numFmtId="169" fontId="11" fillId="0" borderId="3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4" xfId="1" applyNumberFormat="1" applyFont="1" applyFill="1" applyBorder="1" applyAlignment="1">
      <alignment horizontal="center" vertical="top"/>
    </xf>
    <xf numFmtId="174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69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69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69" fontId="353" fillId="0" borderId="0" xfId="1" applyNumberFormat="1" applyFont="1" applyBorder="1" applyAlignment="1">
      <alignment horizontal="right"/>
    </xf>
    <xf numFmtId="169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69" fontId="353" fillId="0" borderId="0" xfId="1" applyNumberFormat="1" applyFont="1" applyFill="1" applyBorder="1" applyAlignment="1">
      <alignment horizontal="right"/>
    </xf>
    <xf numFmtId="169" fontId="353" fillId="0" borderId="1" xfId="1" applyNumberFormat="1" applyFont="1" applyFill="1" applyBorder="1" applyAlignment="1">
      <alignment horizontal="right"/>
    </xf>
    <xf numFmtId="169" fontId="353" fillId="0" borderId="0" xfId="1" applyNumberFormat="1" applyFont="1" applyFill="1" applyAlignment="1">
      <alignment horizontal="right"/>
    </xf>
    <xf numFmtId="169" fontId="353" fillId="0" borderId="39" xfId="1" applyNumberFormat="1" applyFont="1" applyFill="1" applyBorder="1" applyAlignment="1">
      <alignment horizontal="right"/>
    </xf>
    <xf numFmtId="171" fontId="353" fillId="0" borderId="0" xfId="2" applyFont="1" applyBorder="1" applyAlignment="1"/>
    <xf numFmtId="0" fontId="354" fillId="0" borderId="0" xfId="1" applyFont="1" applyFill="1" applyAlignment="1"/>
    <xf numFmtId="169" fontId="353" fillId="0" borderId="4" xfId="1" applyNumberFormat="1" applyFont="1" applyFill="1" applyBorder="1" applyAlignment="1">
      <alignment horizontal="right"/>
    </xf>
    <xf numFmtId="171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74" fontId="353" fillId="0" borderId="0" xfId="2" applyNumberFormat="1" applyFont="1" applyFill="1" applyAlignment="1"/>
    <xf numFmtId="169" fontId="353" fillId="0" borderId="0" xfId="1" applyNumberFormat="1" applyFont="1" applyFill="1" applyAlignment="1"/>
    <xf numFmtId="171" fontId="353" fillId="0" borderId="0" xfId="2" applyFont="1" applyAlignment="1"/>
    <xf numFmtId="0" fontId="356" fillId="0" borderId="0" xfId="0" applyFont="1"/>
    <xf numFmtId="169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69" fontId="11" fillId="0" borderId="0" xfId="2" applyNumberFormat="1" applyFont="1" applyFill="1" applyBorder="1" applyAlignment="1">
      <alignment vertical="top"/>
    </xf>
    <xf numFmtId="169" fontId="357" fillId="0" borderId="0" xfId="1" applyNumberFormat="1" applyFont="1" applyFill="1" applyBorder="1" applyAlignment="1">
      <alignment vertical="top"/>
    </xf>
    <xf numFmtId="169" fontId="11" fillId="0" borderId="64" xfId="1" applyNumberFormat="1" applyFont="1" applyFill="1" applyBorder="1" applyAlignment="1">
      <alignment horizontal="right" vertical="top"/>
    </xf>
    <xf numFmtId="174" fontId="11" fillId="0" borderId="39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horizontal="right" vertical="top"/>
    </xf>
    <xf numFmtId="169" fontId="353" fillId="0" borderId="39" xfId="1" applyNumberFormat="1" applyFont="1" applyBorder="1" applyAlignment="1">
      <alignment horizontal="right"/>
    </xf>
    <xf numFmtId="174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Continuous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74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74" fontId="10" fillId="0" borderId="0" xfId="1" applyNumberFormat="1" applyFont="1" applyFill="1" applyAlignment="1">
      <alignment horizontal="centerContinuous" vertical="top"/>
    </xf>
    <xf numFmtId="174" fontId="10" fillId="0" borderId="39" xfId="1" applyNumberFormat="1" applyFont="1" applyFill="1" applyBorder="1" applyAlignment="1">
      <alignment horizontal="centerContinuous" vertical="top"/>
    </xf>
    <xf numFmtId="169" fontId="11" fillId="0" borderId="63" xfId="0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center" vertical="top"/>
    </xf>
    <xf numFmtId="169" fontId="11" fillId="0" borderId="39" xfId="1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71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71" fontId="11" fillId="0" borderId="0" xfId="2" applyFont="1" applyFill="1" applyAlignment="1">
      <alignment horizontal="left" vertical="top"/>
    </xf>
    <xf numFmtId="171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69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74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 vertical="top"/>
    </xf>
    <xf numFmtId="169" fontId="353" fillId="0" borderId="6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6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Border="1" applyAlignment="1">
      <alignment horizontal="right" vertical="top"/>
    </xf>
    <xf numFmtId="174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74" fontId="354" fillId="0" borderId="39" xfId="1" quotePrefix="1" applyNumberFormat="1" applyFont="1" applyFill="1" applyBorder="1" applyAlignment="1">
      <alignment horizontal="right" vertical="top"/>
    </xf>
    <xf numFmtId="169" fontId="353" fillId="0" borderId="0" xfId="1" applyNumberFormat="1" applyFont="1" applyFill="1" applyBorder="1" applyAlignment="1"/>
    <xf numFmtId="169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74" fontId="10" fillId="0" borderId="0" xfId="1" quotePrefix="1" applyNumberFormat="1" applyFont="1" applyFill="1" applyBorder="1" applyAlignment="1">
      <alignment horizontal="right" vertical="top"/>
    </xf>
    <xf numFmtId="174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69" fontId="11" fillId="0" borderId="4" xfId="1" applyNumberFormat="1" applyFont="1" applyFill="1" applyBorder="1" applyAlignment="1">
      <alignment vertical="top"/>
    </xf>
    <xf numFmtId="169" fontId="353" fillId="0" borderId="0" xfId="1" applyNumberFormat="1" applyFont="1" applyFill="1" applyAlignment="1">
      <alignment horizontal="center"/>
    </xf>
    <xf numFmtId="361" fontId="11" fillId="0" borderId="0" xfId="2" applyNumberFormat="1" applyFont="1" applyFill="1" applyAlignment="1">
      <alignment vertical="top"/>
    </xf>
    <xf numFmtId="361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69" fontId="11" fillId="0" borderId="64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69" fontId="359" fillId="0" borderId="0" xfId="0" applyNumberFormat="1" applyFont="1" applyFill="1"/>
    <xf numFmtId="3" fontId="353" fillId="0" borderId="0" xfId="0" applyNumberFormat="1" applyFont="1" applyAlignment="1">
      <alignment vertical="center"/>
    </xf>
    <xf numFmtId="171" fontId="10" fillId="0" borderId="0" xfId="2" applyFont="1" applyFill="1" applyAlignment="1">
      <alignment vertical="top"/>
    </xf>
    <xf numFmtId="3" fontId="353" fillId="0" borderId="0" xfId="0" applyNumberFormat="1" applyFont="1" applyFill="1" applyAlignment="1">
      <alignment vertical="center"/>
    </xf>
    <xf numFmtId="171" fontId="353" fillId="0" borderId="0" xfId="2" applyFont="1" applyFill="1" applyAlignment="1"/>
    <xf numFmtId="1" fontId="10" fillId="0" borderId="63" xfId="1" applyNumberFormat="1" applyFont="1" applyFill="1" applyBorder="1" applyAlignment="1">
      <alignment horizontal="center" vertical="top"/>
    </xf>
    <xf numFmtId="171" fontId="11" fillId="0" borderId="4" xfId="1" applyNumberFormat="1" applyFont="1" applyBorder="1" applyAlignment="1">
      <alignment horizontal="center" vertical="top"/>
    </xf>
    <xf numFmtId="174" fontId="360" fillId="0" borderId="0" xfId="1" applyNumberFormat="1" applyFont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74" fontId="10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Alignment="1">
      <alignment horizontal="right" vertical="top"/>
    </xf>
    <xf numFmtId="174" fontId="10" fillId="0" borderId="0" xfId="1" quotePrefix="1" applyNumberFormat="1" applyFont="1" applyFill="1" applyBorder="1" applyAlignment="1">
      <alignment horizontal="center" vertical="top" wrapText="1"/>
    </xf>
    <xf numFmtId="174" fontId="10" fillId="0" borderId="39" xfId="1" applyNumberFormat="1" applyFont="1" applyFill="1" applyBorder="1" applyAlignment="1">
      <alignment horizontal="center" vertical="top"/>
    </xf>
    <xf numFmtId="174" fontId="360" fillId="0" borderId="0" xfId="1" applyNumberFormat="1" applyFont="1" applyFill="1" applyAlignment="1">
      <alignment horizontal="right" vertical="top"/>
    </xf>
    <xf numFmtId="174" fontId="10" fillId="0" borderId="0" xfId="1" quotePrefix="1" applyNumberFormat="1" applyFont="1" applyFill="1" applyBorder="1" applyAlignment="1">
      <alignment horizontal="center" vertical="top"/>
    </xf>
    <xf numFmtId="174" fontId="10" fillId="0" borderId="0" xfId="1" applyNumberFormat="1" applyFont="1" applyAlignment="1">
      <alignment horizontal="center" vertical="top"/>
    </xf>
    <xf numFmtId="174" fontId="10" fillId="0" borderId="0" xfId="1" applyNumberFormat="1" applyFont="1" applyAlignment="1">
      <alignment vertical="top"/>
    </xf>
    <xf numFmtId="0" fontId="10" fillId="0" borderId="39" xfId="1" quotePrefix="1" applyFont="1" applyBorder="1" applyAlignment="1">
      <alignment horizontal="center" vertical="top"/>
    </xf>
    <xf numFmtId="313" fontId="11" fillId="0" borderId="0" xfId="0" applyNumberFormat="1" applyFont="1" applyAlignment="1">
      <alignment vertical="top"/>
    </xf>
    <xf numFmtId="174" fontId="10" fillId="0" borderId="0" xfId="1" applyNumberFormat="1" applyFont="1" applyBorder="1" applyAlignment="1">
      <alignment horizontal="center" vertical="top"/>
    </xf>
    <xf numFmtId="174" fontId="10" fillId="0" borderId="0" xfId="1" applyNumberFormat="1" applyFont="1" applyBorder="1" applyAlignment="1">
      <alignment vertical="top"/>
    </xf>
    <xf numFmtId="0" fontId="11" fillId="0" borderId="0" xfId="1" applyFont="1" applyAlignment="1">
      <alignment vertical="top"/>
    </xf>
    <xf numFmtId="174" fontId="11" fillId="0" borderId="0" xfId="1" applyNumberFormat="1" applyFont="1" applyAlignment="1">
      <alignment vertical="top"/>
    </xf>
    <xf numFmtId="174" fontId="10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169" fontId="11" fillId="0" borderId="0" xfId="1" applyNumberFormat="1" applyFont="1" applyAlignment="1">
      <alignment horizontal="center" vertical="top"/>
    </xf>
    <xf numFmtId="169" fontId="11" fillId="0" borderId="39" xfId="1" applyNumberFormat="1" applyFont="1" applyBorder="1" applyAlignment="1">
      <alignment horizontal="center" vertical="top"/>
    </xf>
    <xf numFmtId="0" fontId="11" fillId="0" borderId="0" xfId="1" applyFont="1"/>
    <xf numFmtId="0" fontId="11" fillId="0" borderId="0" xfId="1" applyFont="1" applyAlignment="1">
      <alignment horizontal="justify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/>
    </xf>
    <xf numFmtId="169" fontId="11" fillId="0" borderId="64" xfId="1" applyNumberFormat="1" applyFont="1" applyBorder="1" applyAlignment="1">
      <alignment horizontal="right"/>
    </xf>
    <xf numFmtId="169" fontId="11" fillId="0" borderId="0" xfId="1" applyNumberFormat="1" applyFont="1" applyAlignment="1">
      <alignment horizontal="right"/>
    </xf>
    <xf numFmtId="169" fontId="11" fillId="0" borderId="3" xfId="1" applyNumberFormat="1" applyFont="1" applyBorder="1" applyAlignment="1">
      <alignment horizontal="right"/>
    </xf>
    <xf numFmtId="0" fontId="10" fillId="0" borderId="0" xfId="1" applyFont="1" applyBorder="1"/>
    <xf numFmtId="0" fontId="11" fillId="0" borderId="0" xfId="1" applyFont="1" applyBorder="1" applyAlignment="1">
      <alignment horizontal="center"/>
    </xf>
    <xf numFmtId="169" fontId="11" fillId="0" borderId="0" xfId="1" applyNumberFormat="1" applyFont="1" applyBorder="1" applyAlignment="1">
      <alignment horizontal="right"/>
    </xf>
    <xf numFmtId="0" fontId="11" fillId="0" borderId="0" xfId="1" applyFont="1" applyBorder="1"/>
    <xf numFmtId="169" fontId="11" fillId="0" borderId="0" xfId="1" applyNumberFormat="1" applyFont="1"/>
    <xf numFmtId="0" fontId="353" fillId="0" borderId="0" xfId="1" applyFont="1"/>
    <xf numFmtId="169" fontId="353" fillId="0" borderId="3" xfId="1" applyNumberFormat="1" applyFont="1" applyBorder="1" applyAlignment="1">
      <alignment horizontal="right"/>
    </xf>
    <xf numFmtId="0" fontId="353" fillId="0" borderId="0" xfId="1" applyFont="1" applyBorder="1"/>
    <xf numFmtId="169" fontId="353" fillId="0" borderId="0" xfId="1" applyNumberFormat="1" applyFont="1" applyBorder="1" applyAlignment="1">
      <alignment horizontal="center"/>
    </xf>
    <xf numFmtId="0" fontId="10" fillId="0" borderId="0" xfId="1" applyFont="1" applyAlignment="1">
      <alignment vertical="top"/>
    </xf>
    <xf numFmtId="174" fontId="361" fillId="0" borderId="0" xfId="1" applyNumberFormat="1" applyFont="1" applyFill="1" applyBorder="1" applyAlignment="1">
      <alignment vertical="top"/>
    </xf>
    <xf numFmtId="169" fontId="361" fillId="0" borderId="0" xfId="1" applyNumberFormat="1" applyFont="1" applyAlignment="1">
      <alignment horizontal="right" vertical="top"/>
    </xf>
    <xf numFmtId="174" fontId="362" fillId="0" borderId="0" xfId="1" applyNumberFormat="1" applyFont="1" applyFill="1" applyBorder="1" applyAlignment="1">
      <alignment horizontal="center" vertical="top"/>
    </xf>
    <xf numFmtId="313" fontId="11" fillId="0" borderId="0" xfId="0" applyNumberFormat="1" applyFont="1" applyFill="1" applyAlignment="1">
      <alignment vertical="top"/>
    </xf>
    <xf numFmtId="169" fontId="353" fillId="0" borderId="3" xfId="1" applyNumberFormat="1" applyFont="1" applyFill="1" applyBorder="1" applyAlignment="1">
      <alignment horizontal="right"/>
    </xf>
    <xf numFmtId="174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quotePrefix="1" applyFont="1" applyFill="1" applyBorder="1" applyAlignment="1">
      <alignment horizontal="center" vertical="top"/>
    </xf>
    <xf numFmtId="169" fontId="11" fillId="0" borderId="3" xfId="1" applyNumberFormat="1" applyFont="1" applyFill="1" applyBorder="1" applyAlignment="1">
      <alignment horizontal="right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0" fontId="10" fillId="0" borderId="0" xfId="1" applyFont="1" applyFill="1" applyAlignment="1">
      <alignment vertical="top"/>
    </xf>
    <xf numFmtId="169" fontId="11" fillId="0" borderId="39" xfId="1" applyNumberFormat="1" applyFont="1" applyFill="1" applyBorder="1" applyAlignment="1">
      <alignment horizontal="right"/>
    </xf>
    <xf numFmtId="0" fontId="363" fillId="0" borderId="0" xfId="0" applyFont="1" applyAlignment="1">
      <alignment horizontal="right" vertical="center" wrapText="1"/>
    </xf>
    <xf numFmtId="3" fontId="363" fillId="0" borderId="0" xfId="0" applyNumberFormat="1" applyFont="1" applyAlignment="1">
      <alignment horizontal="right" vertical="center" wrapText="1"/>
    </xf>
    <xf numFmtId="174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169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69" fontId="354" fillId="0" borderId="1" xfId="1" applyNumberFormat="1" applyFont="1" applyBorder="1" applyAlignment="1">
      <alignment horizontal="center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0"/>
  <sheetViews>
    <sheetView tabSelected="1" view="pageBreakPreview" topLeftCell="A73" zoomScale="76" zoomScaleNormal="100" zoomScaleSheetLayoutView="76" workbookViewId="0">
      <selection activeCell="K7" sqref="K7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8" s="30" customFormat="1" ht="23.1" customHeight="1">
      <c r="A1" s="28" t="s">
        <v>169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8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8" s="30" customFormat="1" ht="23.1" customHeight="1">
      <c r="A3" s="28" t="s">
        <v>210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8" s="34" customFormat="1" ht="23.1" customHeight="1">
      <c r="A4" s="31"/>
      <c r="B4" s="31"/>
      <c r="C4" s="32"/>
      <c r="D4" s="55"/>
      <c r="E4" s="149"/>
      <c r="F4" s="149"/>
      <c r="G4" s="150"/>
      <c r="H4" s="57"/>
      <c r="I4" s="149"/>
      <c r="J4" s="149"/>
      <c r="K4" s="213" t="s">
        <v>79</v>
      </c>
    </row>
    <row r="5" spans="1:18" s="34" customFormat="1" ht="23.1" customHeight="1">
      <c r="A5" s="31"/>
      <c r="B5" s="31"/>
      <c r="C5" s="153"/>
      <c r="D5" s="154"/>
      <c r="E5" s="302" t="s">
        <v>1</v>
      </c>
      <c r="F5" s="302"/>
      <c r="G5" s="302"/>
      <c r="H5" s="155"/>
      <c r="I5" s="302" t="s">
        <v>2</v>
      </c>
      <c r="J5" s="302"/>
      <c r="K5" s="302"/>
    </row>
    <row r="6" spans="1:18" s="34" customFormat="1" ht="23.1" customHeight="1">
      <c r="A6" s="31"/>
      <c r="B6" s="31"/>
      <c r="C6" s="153"/>
      <c r="D6" s="154"/>
      <c r="E6" s="156" t="s">
        <v>76</v>
      </c>
      <c r="F6" s="156"/>
      <c r="G6" s="156" t="s">
        <v>76</v>
      </c>
      <c r="H6" s="155"/>
      <c r="I6" s="156" t="s">
        <v>76</v>
      </c>
      <c r="J6" s="156"/>
      <c r="K6" s="156" t="s">
        <v>76</v>
      </c>
    </row>
    <row r="7" spans="1:18" s="34" customFormat="1" ht="23.1" customHeight="1">
      <c r="A7" s="31"/>
      <c r="B7" s="31"/>
      <c r="D7" s="154"/>
      <c r="E7" s="256" t="s">
        <v>211</v>
      </c>
      <c r="F7" s="156"/>
      <c r="G7" s="256" t="s">
        <v>200</v>
      </c>
      <c r="H7" s="155"/>
      <c r="I7" s="256" t="str">
        <f>+E7</f>
        <v>31 มีนาคม 2564</v>
      </c>
      <c r="J7" s="156"/>
      <c r="K7" s="156" t="str">
        <f>+G7</f>
        <v>31 ธันวาคม 2563</v>
      </c>
      <c r="L7" s="33"/>
      <c r="M7" s="33"/>
      <c r="N7" s="33"/>
      <c r="O7" s="33"/>
      <c r="P7" s="33"/>
      <c r="Q7" s="33"/>
      <c r="R7" s="33"/>
    </row>
    <row r="8" spans="1:18" s="34" customFormat="1" ht="23.1" customHeight="1">
      <c r="A8" s="31"/>
      <c r="B8" s="31"/>
      <c r="C8" s="234"/>
      <c r="D8" s="154"/>
      <c r="E8" s="154" t="s">
        <v>77</v>
      </c>
      <c r="F8" s="257"/>
      <c r="G8" s="257" t="s">
        <v>208</v>
      </c>
      <c r="H8" s="258"/>
      <c r="I8" s="257" t="s">
        <v>77</v>
      </c>
      <c r="J8" s="257"/>
      <c r="K8" s="257" t="s">
        <v>208</v>
      </c>
      <c r="L8" s="33"/>
      <c r="M8" s="33"/>
      <c r="N8" s="33"/>
      <c r="O8" s="33"/>
      <c r="P8" s="33"/>
      <c r="Q8" s="33"/>
      <c r="R8" s="33"/>
    </row>
    <row r="9" spans="1:18" s="34" customFormat="1" ht="23.1" customHeight="1">
      <c r="A9" s="31"/>
      <c r="B9" s="31"/>
      <c r="C9" s="207" t="s">
        <v>3</v>
      </c>
      <c r="D9" s="154"/>
      <c r="E9" s="294" t="s">
        <v>78</v>
      </c>
      <c r="F9" s="257"/>
      <c r="G9" s="259" t="s">
        <v>209</v>
      </c>
      <c r="H9" s="258"/>
      <c r="I9" s="259" t="s">
        <v>78</v>
      </c>
      <c r="J9" s="257"/>
      <c r="K9" s="259" t="s">
        <v>209</v>
      </c>
      <c r="L9" s="33"/>
      <c r="M9" s="33"/>
      <c r="N9" s="33"/>
      <c r="O9" s="33"/>
      <c r="P9" s="33"/>
      <c r="Q9" s="33"/>
      <c r="R9" s="33"/>
    </row>
    <row r="10" spans="1:18" s="34" customFormat="1" ht="23.1" customHeight="1">
      <c r="A10" s="31"/>
      <c r="B10" s="31"/>
      <c r="C10" s="181"/>
      <c r="D10" s="154"/>
      <c r="E10" s="202"/>
      <c r="F10" s="156"/>
      <c r="G10" s="253"/>
      <c r="H10" s="155"/>
      <c r="I10" s="202"/>
      <c r="J10" s="156"/>
      <c r="K10" s="156"/>
    </row>
    <row r="11" spans="1:18" ht="23.1" customHeight="1">
      <c r="A11" s="28" t="s">
        <v>4</v>
      </c>
      <c r="B11" s="35"/>
    </row>
    <row r="12" spans="1:18" ht="23.1" customHeight="1">
      <c r="A12" s="28" t="s">
        <v>5</v>
      </c>
      <c r="B12" s="35"/>
      <c r="C12" s="39"/>
    </row>
    <row r="13" spans="1:18" ht="23.1" customHeight="1">
      <c r="A13" s="35" t="s">
        <v>6</v>
      </c>
      <c r="B13" s="35"/>
      <c r="C13" s="32">
        <v>4</v>
      </c>
      <c r="D13" s="40"/>
      <c r="E13" s="44">
        <v>346941</v>
      </c>
      <c r="F13" s="41"/>
      <c r="G13" s="44">
        <v>362336</v>
      </c>
      <c r="H13" s="42"/>
      <c r="I13" s="44">
        <v>337831</v>
      </c>
      <c r="J13" s="41"/>
      <c r="K13" s="44">
        <v>349981</v>
      </c>
      <c r="M13" s="176"/>
    </row>
    <row r="14" spans="1:18" ht="23.1" customHeight="1">
      <c r="A14" s="35" t="s">
        <v>118</v>
      </c>
      <c r="B14" s="35"/>
      <c r="C14" s="41"/>
      <c r="D14" s="43"/>
      <c r="E14" s="44"/>
      <c r="F14" s="45"/>
      <c r="G14" s="44"/>
      <c r="H14" s="45"/>
      <c r="I14" s="44"/>
      <c r="J14" s="44"/>
      <c r="K14" s="44"/>
      <c r="L14" s="214"/>
      <c r="M14" s="176"/>
    </row>
    <row r="15" spans="1:18" ht="23.1" customHeight="1">
      <c r="A15" s="35" t="s">
        <v>160</v>
      </c>
      <c r="B15" s="35"/>
      <c r="C15" s="41" t="s">
        <v>218</v>
      </c>
      <c r="D15" s="43"/>
      <c r="E15" s="44">
        <v>102062</v>
      </c>
      <c r="F15" s="45"/>
      <c r="G15" s="44">
        <v>70100</v>
      </c>
      <c r="H15" s="45"/>
      <c r="I15" s="44">
        <v>87618</v>
      </c>
      <c r="J15" s="44"/>
      <c r="K15" s="44">
        <v>64097</v>
      </c>
      <c r="L15" s="214"/>
      <c r="M15" s="176"/>
    </row>
    <row r="16" spans="1:18" ht="23.1" customHeight="1">
      <c r="A16" s="35" t="s">
        <v>161</v>
      </c>
      <c r="B16" s="35"/>
      <c r="C16" s="32">
        <v>5</v>
      </c>
      <c r="D16" s="43"/>
      <c r="E16" s="44">
        <v>76030</v>
      </c>
      <c r="F16" s="45"/>
      <c r="G16" s="44">
        <v>72547</v>
      </c>
      <c r="H16" s="45"/>
      <c r="I16" s="44">
        <v>73926</v>
      </c>
      <c r="J16" s="44"/>
      <c r="K16" s="44">
        <v>71224</v>
      </c>
      <c r="L16" s="214"/>
      <c r="M16" s="176"/>
    </row>
    <row r="17" spans="1:13" ht="23.1" customHeight="1">
      <c r="A17" s="35" t="s">
        <v>119</v>
      </c>
      <c r="B17" s="35"/>
      <c r="C17" s="32">
        <v>15</v>
      </c>
      <c r="D17" s="43"/>
      <c r="E17" s="44">
        <v>0</v>
      </c>
      <c r="F17" s="45"/>
      <c r="G17" s="44">
        <v>0</v>
      </c>
      <c r="H17" s="45"/>
      <c r="I17" s="44">
        <v>17414</v>
      </c>
      <c r="J17" s="44"/>
      <c r="K17" s="44">
        <v>15432</v>
      </c>
      <c r="M17" s="176"/>
    </row>
    <row r="18" spans="1:13" ht="23.1" customHeight="1">
      <c r="A18" s="35" t="s">
        <v>120</v>
      </c>
      <c r="B18" s="35"/>
      <c r="C18" s="32">
        <v>6</v>
      </c>
      <c r="D18" s="40"/>
      <c r="E18" s="44">
        <v>48077</v>
      </c>
      <c r="F18" s="41"/>
      <c r="G18" s="44">
        <v>33778</v>
      </c>
      <c r="H18" s="45"/>
      <c r="I18" s="45">
        <v>40251</v>
      </c>
      <c r="J18" s="42"/>
      <c r="K18" s="45">
        <v>29021</v>
      </c>
      <c r="M18" s="176"/>
    </row>
    <row r="19" spans="1:13" ht="23.1" customHeight="1">
      <c r="A19" s="35" t="s">
        <v>201</v>
      </c>
      <c r="B19" s="35"/>
      <c r="C19" s="32"/>
      <c r="D19" s="40"/>
      <c r="E19" s="44">
        <v>207</v>
      </c>
      <c r="F19" s="41"/>
      <c r="G19" s="44">
        <v>1995</v>
      </c>
      <c r="H19" s="45"/>
      <c r="I19" s="45">
        <v>0</v>
      </c>
      <c r="J19" s="42"/>
      <c r="K19" s="45">
        <v>0</v>
      </c>
      <c r="M19" s="176"/>
    </row>
    <row r="20" spans="1:13" ht="23.1" customHeight="1">
      <c r="A20" s="35" t="s">
        <v>151</v>
      </c>
      <c r="B20" s="35"/>
      <c r="C20" s="32"/>
      <c r="D20" s="40"/>
      <c r="E20" s="44">
        <v>5938</v>
      </c>
      <c r="F20" s="42"/>
      <c r="G20" s="44">
        <v>735</v>
      </c>
      <c r="H20" s="45"/>
      <c r="I20" s="45">
        <v>5839</v>
      </c>
      <c r="J20" s="42"/>
      <c r="K20" s="45">
        <v>662</v>
      </c>
      <c r="M20" s="176"/>
    </row>
    <row r="21" spans="1:13" ht="23.1" customHeight="1">
      <c r="A21" s="28" t="s">
        <v>7</v>
      </c>
      <c r="B21" s="35"/>
      <c r="C21" s="32" t="s">
        <v>185</v>
      </c>
      <c r="D21" s="40"/>
      <c r="E21" s="46">
        <f t="shared" ref="E21:J21" si="0">SUM(E13:E20)</f>
        <v>579255</v>
      </c>
      <c r="F21" s="48">
        <f t="shared" si="0"/>
        <v>0</v>
      </c>
      <c r="G21" s="46">
        <f t="shared" si="0"/>
        <v>541491</v>
      </c>
      <c r="H21" s="48">
        <f t="shared" si="0"/>
        <v>0</v>
      </c>
      <c r="I21" s="46">
        <f>SUM(I13:I20)</f>
        <v>562879</v>
      </c>
      <c r="J21" s="48">
        <f t="shared" si="0"/>
        <v>0</v>
      </c>
      <c r="K21" s="46">
        <f>SUM(K13:K20)</f>
        <v>530417</v>
      </c>
    </row>
    <row r="22" spans="1:13" ht="23.1" customHeight="1">
      <c r="A22" s="28"/>
      <c r="B22" s="35"/>
      <c r="C22" s="32"/>
      <c r="D22" s="40"/>
      <c r="E22" s="48"/>
      <c r="F22" s="48"/>
      <c r="G22" s="48"/>
      <c r="H22" s="48"/>
      <c r="I22" s="48"/>
      <c r="J22" s="48"/>
      <c r="K22" s="48"/>
    </row>
    <row r="23" spans="1:13" ht="23.1" customHeight="1">
      <c r="A23" s="28" t="s">
        <v>8</v>
      </c>
      <c r="B23" s="35"/>
      <c r="C23" s="32"/>
      <c r="D23" s="40"/>
      <c r="E23" s="47"/>
      <c r="F23" s="47"/>
      <c r="G23" s="47"/>
      <c r="H23" s="48"/>
      <c r="I23" s="47"/>
      <c r="J23" s="48"/>
      <c r="K23" s="47"/>
    </row>
    <row r="24" spans="1:13" ht="23.1" customHeight="1">
      <c r="A24" s="35" t="s">
        <v>9</v>
      </c>
      <c r="B24" s="35"/>
      <c r="C24" s="32">
        <v>7</v>
      </c>
      <c r="D24" s="43"/>
      <c r="E24" s="45">
        <v>0</v>
      </c>
      <c r="F24" s="42"/>
      <c r="G24" s="252">
        <v>0</v>
      </c>
      <c r="H24" s="45"/>
      <c r="I24" s="44">
        <v>6124</v>
      </c>
      <c r="J24" s="42"/>
      <c r="K24" s="252">
        <v>6124</v>
      </c>
      <c r="M24" s="176"/>
    </row>
    <row r="25" spans="1:13" ht="23.1" customHeight="1">
      <c r="A25" s="35" t="s">
        <v>121</v>
      </c>
      <c r="B25" s="35"/>
      <c r="C25" s="32">
        <v>8</v>
      </c>
      <c r="D25" s="43"/>
      <c r="E25" s="45">
        <v>92185</v>
      </c>
      <c r="F25" s="42"/>
      <c r="G25" s="252">
        <v>92645</v>
      </c>
      <c r="H25" s="42"/>
      <c r="I25" s="290">
        <v>81410</v>
      </c>
      <c r="J25" s="42"/>
      <c r="K25" s="260">
        <v>81700</v>
      </c>
      <c r="M25" s="176"/>
    </row>
    <row r="26" spans="1:13" ht="23.1" customHeight="1">
      <c r="A26" s="35" t="s">
        <v>192</v>
      </c>
      <c r="B26" s="35"/>
      <c r="C26" s="32">
        <v>9</v>
      </c>
      <c r="D26" s="43"/>
      <c r="E26" s="45">
        <v>6043</v>
      </c>
      <c r="F26" s="42"/>
      <c r="G26" s="252">
        <v>3613</v>
      </c>
      <c r="H26" s="42"/>
      <c r="I26" s="290">
        <v>3349</v>
      </c>
      <c r="J26" s="42"/>
      <c r="K26" s="260">
        <v>1809</v>
      </c>
      <c r="M26" s="176"/>
    </row>
    <row r="27" spans="1:13" ht="23.1" customHeight="1">
      <c r="A27" s="35" t="s">
        <v>136</v>
      </c>
      <c r="B27" s="35"/>
      <c r="C27" s="32">
        <v>10</v>
      </c>
      <c r="D27" s="43"/>
      <c r="E27" s="45">
        <v>6698</v>
      </c>
      <c r="F27" s="42"/>
      <c r="G27" s="252">
        <v>5335</v>
      </c>
      <c r="H27" s="42"/>
      <c r="I27" s="290">
        <v>6661</v>
      </c>
      <c r="J27" s="42"/>
      <c r="K27" s="260">
        <v>5305</v>
      </c>
      <c r="M27" s="176"/>
    </row>
    <row r="28" spans="1:13" ht="23.1" customHeight="1">
      <c r="A28" s="35" t="s">
        <v>122</v>
      </c>
      <c r="B28" s="35"/>
      <c r="C28" s="32"/>
      <c r="D28" s="43"/>
      <c r="E28" s="45">
        <v>15271</v>
      </c>
      <c r="F28" s="42"/>
      <c r="G28" s="252">
        <v>16289</v>
      </c>
      <c r="H28" s="42"/>
      <c r="I28" s="290">
        <v>18165</v>
      </c>
      <c r="J28" s="42"/>
      <c r="K28" s="260">
        <v>19419</v>
      </c>
      <c r="M28" s="176"/>
    </row>
    <row r="29" spans="1:13" ht="23.1" customHeight="1">
      <c r="A29" s="35" t="s">
        <v>10</v>
      </c>
      <c r="B29" s="35"/>
      <c r="C29" s="39"/>
      <c r="D29" s="40"/>
      <c r="E29" s="44">
        <v>1050</v>
      </c>
      <c r="F29" s="41"/>
      <c r="G29" s="252">
        <v>1069</v>
      </c>
      <c r="H29" s="42"/>
      <c r="I29" s="290">
        <v>522</v>
      </c>
      <c r="J29" s="41"/>
      <c r="K29" s="260">
        <v>541</v>
      </c>
      <c r="M29" s="176"/>
    </row>
    <row r="30" spans="1:13" ht="23.1" customHeight="1">
      <c r="A30" s="28" t="s">
        <v>11</v>
      </c>
      <c r="B30" s="49"/>
      <c r="C30" s="49"/>
      <c r="D30" s="40"/>
      <c r="E30" s="168">
        <f>SUM(E24:E29)</f>
        <v>121247</v>
      </c>
      <c r="F30" s="47"/>
      <c r="G30" s="46">
        <f>SUM(G24:G29)</f>
        <v>118951</v>
      </c>
      <c r="H30" s="48"/>
      <c r="I30" s="168">
        <f>SUM(I24:I29)</f>
        <v>116231</v>
      </c>
      <c r="J30" s="48"/>
      <c r="K30" s="46">
        <f>SUM(K24:K29)</f>
        <v>114898</v>
      </c>
    </row>
    <row r="31" spans="1:13" ht="23.1" customHeight="1" thickBot="1">
      <c r="A31" s="28" t="s">
        <v>12</v>
      </c>
      <c r="B31" s="35"/>
      <c r="C31" s="39"/>
      <c r="D31" s="40"/>
      <c r="E31" s="50">
        <f>SUM(E21,E30)</f>
        <v>700502</v>
      </c>
      <c r="F31" s="47"/>
      <c r="G31" s="50">
        <f>SUM(G21,G30)</f>
        <v>660442</v>
      </c>
      <c r="H31" s="48"/>
      <c r="I31" s="50">
        <f>SUM(I21,I30)</f>
        <v>679110</v>
      </c>
      <c r="J31" s="48"/>
      <c r="K31" s="50">
        <f>SUM(K21,K30)</f>
        <v>645315</v>
      </c>
    </row>
    <row r="32" spans="1:13" ht="23.1" customHeight="1" thickTop="1">
      <c r="A32" s="35"/>
      <c r="C32" s="39"/>
      <c r="E32" s="38"/>
      <c r="G32" s="38"/>
      <c r="I32" s="38"/>
      <c r="J32" s="38"/>
      <c r="K32" s="38"/>
    </row>
    <row r="33" spans="1:18" ht="23.1" customHeight="1">
      <c r="A33" s="28" t="str">
        <f>A1</f>
        <v>บริษัท แอพพลิแคด จำกัด (มหาชน) และบริษัทย่อย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8" ht="23.1" customHeight="1">
      <c r="A34" s="28" t="s">
        <v>13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8" ht="23.1" customHeight="1">
      <c r="A35" s="28" t="str">
        <f>+A3</f>
        <v>ณ วันที่ 31 มีนาคม 2564</v>
      </c>
      <c r="B35" s="28"/>
      <c r="C35" s="28"/>
      <c r="D35" s="28"/>
      <c r="E35" s="243"/>
      <c r="F35" s="28"/>
      <c r="G35" s="28"/>
      <c r="H35" s="29"/>
      <c r="I35" s="28"/>
      <c r="J35" s="28"/>
      <c r="K35" s="28"/>
    </row>
    <row r="36" spans="1:18" s="34" customFormat="1" ht="23.1" customHeight="1">
      <c r="A36" s="31"/>
      <c r="B36" s="31"/>
      <c r="C36" s="153"/>
      <c r="D36" s="154"/>
      <c r="E36" s="292"/>
      <c r="F36" s="212"/>
      <c r="G36" s="213"/>
      <c r="H36" s="157"/>
      <c r="I36" s="254"/>
      <c r="J36" s="212"/>
      <c r="K36" s="251" t="str">
        <f>+K4</f>
        <v>(หน่วย : พันบาท)</v>
      </c>
      <c r="M36" s="37"/>
    </row>
    <row r="37" spans="1:18" s="34" customFormat="1" ht="23.1" customHeight="1">
      <c r="A37" s="31"/>
      <c r="B37" s="31"/>
      <c r="C37" s="153"/>
      <c r="D37" s="154"/>
      <c r="E37" s="302" t="str">
        <f>+E5</f>
        <v>งบการเงินรวม</v>
      </c>
      <c r="F37" s="302"/>
      <c r="G37" s="302"/>
      <c r="H37" s="155"/>
      <c r="I37" s="302" t="str">
        <f>+I5</f>
        <v>งบการเงินเฉพาะกิจการ</v>
      </c>
      <c r="J37" s="302"/>
      <c r="K37" s="302"/>
      <c r="M37" s="37"/>
    </row>
    <row r="38" spans="1:18" s="34" customFormat="1" ht="23.1" customHeight="1">
      <c r="A38" s="31"/>
      <c r="B38" s="31"/>
      <c r="C38" s="153"/>
      <c r="D38" s="154"/>
      <c r="E38" s="156" t="s">
        <v>76</v>
      </c>
      <c r="F38" s="156"/>
      <c r="G38" s="156" t="s">
        <v>76</v>
      </c>
      <c r="H38" s="155"/>
      <c r="I38" s="156" t="s">
        <v>76</v>
      </c>
      <c r="J38" s="156"/>
      <c r="K38" s="156" t="s">
        <v>76</v>
      </c>
      <c r="M38" s="37"/>
    </row>
    <row r="39" spans="1:18" s="34" customFormat="1" ht="23.1" customHeight="1">
      <c r="A39" s="31"/>
      <c r="B39" s="31"/>
      <c r="C39" s="234"/>
      <c r="D39" s="156"/>
      <c r="E39" s="156" t="str">
        <f>+E7</f>
        <v>31 มีนาคม 2564</v>
      </c>
      <c r="F39" s="156"/>
      <c r="G39" s="156" t="str">
        <f>+G7</f>
        <v>31 ธันวาคม 2563</v>
      </c>
      <c r="H39" s="155"/>
      <c r="I39" s="156" t="str">
        <f>+I7</f>
        <v>31 มีนาคม 2564</v>
      </c>
      <c r="J39" s="156"/>
      <c r="K39" s="156" t="str">
        <f>+K7</f>
        <v>31 ธันวาคม 2563</v>
      </c>
      <c r="M39" s="37"/>
    </row>
    <row r="40" spans="1:18" s="34" customFormat="1" ht="23.1" customHeight="1">
      <c r="A40" s="31"/>
      <c r="B40" s="31"/>
      <c r="C40" s="234"/>
      <c r="D40" s="154"/>
      <c r="E40" s="154" t="s">
        <v>77</v>
      </c>
      <c r="F40" s="257"/>
      <c r="G40" s="257" t="s">
        <v>208</v>
      </c>
      <c r="H40" s="258"/>
      <c r="I40" s="257" t="s">
        <v>77</v>
      </c>
      <c r="J40" s="257"/>
      <c r="K40" s="257" t="s">
        <v>208</v>
      </c>
      <c r="L40" s="33"/>
      <c r="M40" s="33"/>
      <c r="N40" s="33"/>
      <c r="O40" s="33"/>
      <c r="P40" s="33"/>
      <c r="Q40" s="33"/>
      <c r="R40" s="33"/>
    </row>
    <row r="41" spans="1:18" s="34" customFormat="1" ht="23.1" customHeight="1">
      <c r="A41" s="31"/>
      <c r="B41" s="31"/>
      <c r="C41" s="207" t="s">
        <v>3</v>
      </c>
      <c r="D41" s="154"/>
      <c r="E41" s="294" t="s">
        <v>78</v>
      </c>
      <c r="F41" s="257"/>
      <c r="G41" s="259" t="s">
        <v>209</v>
      </c>
      <c r="H41" s="258"/>
      <c r="I41" s="259" t="s">
        <v>78</v>
      </c>
      <c r="J41" s="257"/>
      <c r="K41" s="259" t="s">
        <v>209</v>
      </c>
      <c r="L41" s="33"/>
      <c r="M41" s="33"/>
      <c r="N41" s="33"/>
      <c r="O41" s="33"/>
      <c r="P41" s="33"/>
      <c r="Q41" s="33"/>
      <c r="R41" s="33"/>
    </row>
    <row r="42" spans="1:18" s="34" customFormat="1" ht="23.1" customHeight="1">
      <c r="A42" s="31"/>
      <c r="B42" s="31"/>
      <c r="C42" s="234"/>
      <c r="D42" s="154"/>
      <c r="E42" s="156"/>
      <c r="F42" s="156"/>
      <c r="G42" s="156"/>
      <c r="H42" s="155"/>
      <c r="I42" s="156"/>
      <c r="J42" s="156"/>
      <c r="K42" s="156"/>
      <c r="M42" s="37"/>
    </row>
    <row r="43" spans="1:18" ht="23.1" customHeight="1">
      <c r="A43" s="28" t="s">
        <v>48</v>
      </c>
      <c r="B43" s="35"/>
      <c r="C43" s="39"/>
      <c r="E43" s="40"/>
      <c r="G43" s="40"/>
      <c r="H43" s="43"/>
      <c r="I43" s="40"/>
      <c r="J43" s="40"/>
      <c r="K43" s="40"/>
    </row>
    <row r="44" spans="1:18" ht="23.1" customHeight="1">
      <c r="A44" s="28" t="s">
        <v>14</v>
      </c>
      <c r="B44" s="35"/>
      <c r="C44" s="39"/>
    </row>
    <row r="45" spans="1:18" ht="23.1" customHeight="1">
      <c r="A45" s="35" t="s">
        <v>98</v>
      </c>
      <c r="B45" s="35"/>
      <c r="C45" s="32"/>
      <c r="D45" s="40"/>
      <c r="E45" s="45"/>
      <c r="F45" s="44"/>
      <c r="G45" s="45"/>
      <c r="H45" s="45"/>
      <c r="I45" s="45"/>
      <c r="J45" s="44"/>
      <c r="K45" s="45"/>
      <c r="M45" s="176"/>
    </row>
    <row r="46" spans="1:18" ht="23.1" customHeight="1">
      <c r="A46" s="35" t="s">
        <v>162</v>
      </c>
      <c r="B46" s="35"/>
      <c r="C46" s="32">
        <v>11</v>
      </c>
      <c r="D46" s="40"/>
      <c r="E46" s="45">
        <v>105945</v>
      </c>
      <c r="F46" s="44"/>
      <c r="G46" s="45">
        <v>94589</v>
      </c>
      <c r="H46" s="45"/>
      <c r="I46" s="45">
        <v>92118</v>
      </c>
      <c r="J46" s="44"/>
      <c r="K46" s="45">
        <v>85709</v>
      </c>
      <c r="M46" s="176"/>
    </row>
    <row r="47" spans="1:18" ht="23.1" customHeight="1">
      <c r="A47" s="35" t="s">
        <v>163</v>
      </c>
      <c r="B47" s="35"/>
      <c r="C47" s="32">
        <v>11</v>
      </c>
      <c r="D47" s="40"/>
      <c r="E47" s="45">
        <v>188310</v>
      </c>
      <c r="F47" s="44"/>
      <c r="G47" s="45">
        <v>176251</v>
      </c>
      <c r="H47" s="45"/>
      <c r="I47" s="45">
        <v>182779</v>
      </c>
      <c r="J47" s="44"/>
      <c r="K47" s="45">
        <v>172627</v>
      </c>
      <c r="M47" s="176"/>
    </row>
    <row r="48" spans="1:18" ht="23.1" customHeight="1">
      <c r="A48" s="35" t="s">
        <v>193</v>
      </c>
      <c r="B48" s="35"/>
      <c r="C48" s="32">
        <v>12</v>
      </c>
      <c r="D48" s="40"/>
      <c r="E48" s="45">
        <v>3299</v>
      </c>
      <c r="F48" s="44"/>
      <c r="G48" s="45">
        <v>2075</v>
      </c>
      <c r="H48" s="45"/>
      <c r="I48" s="45">
        <v>1971</v>
      </c>
      <c r="J48" s="45"/>
      <c r="K48" s="45">
        <v>1461</v>
      </c>
      <c r="M48" s="176"/>
    </row>
    <row r="49" spans="1:19" ht="23.1" customHeight="1">
      <c r="A49" s="35" t="s">
        <v>168</v>
      </c>
      <c r="B49" s="35"/>
      <c r="C49" s="32"/>
      <c r="D49" s="40"/>
      <c r="E49" s="45">
        <v>4175</v>
      </c>
      <c r="F49" s="44"/>
      <c r="G49" s="45">
        <v>3857</v>
      </c>
      <c r="H49" s="45"/>
      <c r="I49" s="45">
        <v>4175</v>
      </c>
      <c r="J49" s="44"/>
      <c r="K49" s="45">
        <v>3857</v>
      </c>
      <c r="M49" s="176"/>
    </row>
    <row r="50" spans="1:19" ht="23.1" customHeight="1">
      <c r="A50" s="35" t="s">
        <v>156</v>
      </c>
      <c r="B50" s="35"/>
      <c r="C50" s="32"/>
      <c r="D50" s="40"/>
      <c r="E50" s="45"/>
      <c r="F50" s="44"/>
      <c r="G50" s="45"/>
      <c r="H50" s="45"/>
      <c r="I50" s="45"/>
      <c r="J50" s="44"/>
      <c r="K50" s="45"/>
      <c r="M50" s="176"/>
    </row>
    <row r="51" spans="1:19" ht="23.1" customHeight="1">
      <c r="A51" s="35" t="s">
        <v>157</v>
      </c>
      <c r="B51" s="35"/>
      <c r="C51" s="32"/>
      <c r="D51" s="40"/>
      <c r="E51" s="45">
        <v>1853</v>
      </c>
      <c r="F51" s="44"/>
      <c r="G51" s="45">
        <v>1755</v>
      </c>
      <c r="H51" s="45"/>
      <c r="I51" s="45">
        <v>1668</v>
      </c>
      <c r="J51" s="44"/>
      <c r="K51" s="45">
        <v>1578</v>
      </c>
      <c r="M51" s="176"/>
    </row>
    <row r="52" spans="1:19" ht="23.1" customHeight="1">
      <c r="A52" s="28" t="s">
        <v>15</v>
      </c>
      <c r="B52" s="35"/>
      <c r="C52" s="32"/>
      <c r="D52" s="40"/>
      <c r="E52" s="168">
        <f>SUM(E45:E51)</f>
        <v>303582</v>
      </c>
      <c r="F52" s="47"/>
      <c r="G52" s="168">
        <f>SUM(G45:G51)</f>
        <v>278527</v>
      </c>
      <c r="H52" s="48"/>
      <c r="I52" s="168">
        <f>SUM(I45:I51)</f>
        <v>282711</v>
      </c>
      <c r="J52" s="48"/>
      <c r="K52" s="168">
        <f>SUM(K45:K51)</f>
        <v>265232</v>
      </c>
    </row>
    <row r="53" spans="1:19" ht="23.1" customHeight="1">
      <c r="A53" s="28"/>
      <c r="B53" s="35"/>
      <c r="C53" s="32"/>
      <c r="D53" s="40"/>
      <c r="E53" s="48"/>
      <c r="F53" s="47"/>
      <c r="G53" s="48"/>
      <c r="H53" s="48"/>
      <c r="I53" s="48"/>
      <c r="J53" s="48"/>
      <c r="K53" s="48"/>
    </row>
    <row r="54" spans="1:19" ht="23.1" customHeight="1">
      <c r="A54" s="28" t="s">
        <v>16</v>
      </c>
      <c r="B54" s="35"/>
      <c r="C54" s="32"/>
      <c r="D54" s="40"/>
      <c r="E54" s="45"/>
      <c r="F54" s="45"/>
      <c r="G54" s="45"/>
      <c r="H54" s="45"/>
      <c r="I54" s="45"/>
      <c r="J54" s="45"/>
      <c r="K54" s="45"/>
    </row>
    <row r="55" spans="1:19" ht="23.1" customHeight="1">
      <c r="A55" s="52" t="s">
        <v>194</v>
      </c>
      <c r="B55" s="52"/>
      <c r="C55" s="32">
        <v>12</v>
      </c>
      <c r="D55" s="43"/>
      <c r="E55" s="45">
        <v>2877</v>
      </c>
      <c r="F55" s="45"/>
      <c r="G55" s="45">
        <v>1649</v>
      </c>
      <c r="H55" s="45"/>
      <c r="I55" s="45">
        <v>1443</v>
      </c>
      <c r="J55" s="45"/>
      <c r="K55" s="45">
        <v>404</v>
      </c>
      <c r="M55" s="176"/>
    </row>
    <row r="56" spans="1:19" s="38" customFormat="1" ht="23.1" customHeight="1">
      <c r="A56" s="52" t="s">
        <v>152</v>
      </c>
      <c r="B56" s="52"/>
      <c r="D56" s="43"/>
      <c r="E56" s="45"/>
      <c r="F56" s="45"/>
      <c r="G56" s="45"/>
      <c r="H56" s="45"/>
      <c r="I56" s="45"/>
      <c r="J56" s="45"/>
      <c r="K56" s="45"/>
      <c r="M56" s="176"/>
    </row>
    <row r="57" spans="1:19" ht="23.1" customHeight="1">
      <c r="A57" s="52" t="s">
        <v>153</v>
      </c>
      <c r="B57" s="52"/>
      <c r="C57" s="32"/>
      <c r="D57" s="43"/>
      <c r="E57" s="45">
        <v>41304</v>
      </c>
      <c r="F57" s="45"/>
      <c r="G57" s="45">
        <v>39896</v>
      </c>
      <c r="H57" s="45"/>
      <c r="I57" s="45">
        <v>33774</v>
      </c>
      <c r="J57" s="45"/>
      <c r="K57" s="45">
        <v>33087</v>
      </c>
      <c r="M57" s="176"/>
    </row>
    <row r="58" spans="1:19" ht="23.1" customHeight="1">
      <c r="A58" s="52" t="s">
        <v>154</v>
      </c>
      <c r="B58" s="52"/>
      <c r="C58" s="32"/>
      <c r="D58" s="43"/>
      <c r="E58" s="45"/>
      <c r="F58" s="45"/>
      <c r="G58" s="45"/>
      <c r="H58" s="45"/>
      <c r="I58" s="45"/>
      <c r="J58" s="45"/>
      <c r="K58" s="45"/>
      <c r="M58" s="176"/>
    </row>
    <row r="59" spans="1:19" s="38" customFormat="1" ht="23.1" customHeight="1">
      <c r="A59" s="35" t="s">
        <v>155</v>
      </c>
      <c r="B59" s="35"/>
      <c r="C59" s="32"/>
      <c r="D59" s="40"/>
      <c r="E59" s="45">
        <v>210</v>
      </c>
      <c r="F59" s="45"/>
      <c r="G59" s="45">
        <v>210</v>
      </c>
      <c r="H59" s="45"/>
      <c r="I59" s="45">
        <v>0</v>
      </c>
      <c r="J59" s="45"/>
      <c r="K59" s="45">
        <v>0</v>
      </c>
      <c r="M59" s="176"/>
    </row>
    <row r="60" spans="1:19" ht="23.1" customHeight="1">
      <c r="A60" s="28" t="s">
        <v>17</v>
      </c>
      <c r="B60" s="35"/>
      <c r="C60" s="32"/>
      <c r="D60" s="40"/>
      <c r="E60" s="171">
        <f>SUM(E55:E59)</f>
        <v>44391</v>
      </c>
      <c r="F60" s="45"/>
      <c r="G60" s="171">
        <f>SUM(G55:G59)</f>
        <v>41755</v>
      </c>
      <c r="H60" s="45"/>
      <c r="I60" s="171">
        <f>SUM(I55:I59)</f>
        <v>35217</v>
      </c>
      <c r="J60" s="45"/>
      <c r="K60" s="171">
        <f>SUM(K55:K59)</f>
        <v>33491</v>
      </c>
    </row>
    <row r="61" spans="1:19" ht="23.1" customHeight="1">
      <c r="A61" s="28" t="s">
        <v>18</v>
      </c>
      <c r="B61" s="35"/>
      <c r="C61" s="32"/>
      <c r="D61" s="40"/>
      <c r="E61" s="53">
        <f>SUM(E52,E60)</f>
        <v>347973</v>
      </c>
      <c r="F61" s="45"/>
      <c r="G61" s="53">
        <f>SUM(G52,G60)</f>
        <v>320282</v>
      </c>
      <c r="H61" s="45"/>
      <c r="I61" s="91">
        <f>SUM(I52,I60)</f>
        <v>317928</v>
      </c>
      <c r="J61" s="45"/>
      <c r="K61" s="53">
        <f>SUM(K52,K60)</f>
        <v>298723</v>
      </c>
      <c r="N61" s="49"/>
      <c r="O61" s="49"/>
      <c r="P61" s="49"/>
      <c r="Q61" s="49"/>
      <c r="R61" s="49"/>
      <c r="S61" s="49"/>
    </row>
    <row r="62" spans="1:19" ht="23.1" customHeight="1">
      <c r="A62" s="28"/>
      <c r="B62" s="35"/>
      <c r="C62" s="32"/>
      <c r="D62" s="40"/>
      <c r="E62" s="45"/>
      <c r="F62" s="45"/>
      <c r="G62" s="45"/>
      <c r="H62" s="45"/>
      <c r="I62" s="45"/>
      <c r="J62" s="45"/>
      <c r="K62" s="45"/>
    </row>
    <row r="63" spans="1:19" ht="23.1" customHeight="1">
      <c r="A63" s="35"/>
      <c r="B63" s="35"/>
      <c r="C63" s="32"/>
      <c r="D63" s="40"/>
      <c r="E63" s="45"/>
      <c r="F63" s="45"/>
      <c r="G63" s="45"/>
      <c r="H63" s="45"/>
      <c r="I63" s="45"/>
      <c r="J63" s="45"/>
      <c r="K63" s="45"/>
    </row>
    <row r="64" spans="1:19" ht="23.1" customHeight="1">
      <c r="A64" s="28" t="str">
        <f>+A1</f>
        <v>บริษัท แอพพลิแคด จำกัด (มหาชน) และบริษัทย่อย</v>
      </c>
      <c r="B64" s="28"/>
      <c r="C64" s="32"/>
      <c r="D64" s="28"/>
      <c r="E64" s="28"/>
      <c r="F64" s="28"/>
      <c r="G64" s="28"/>
      <c r="H64" s="29"/>
      <c r="I64" s="28"/>
      <c r="J64" s="28"/>
      <c r="K64" s="28"/>
    </row>
    <row r="65" spans="1:18" ht="23.1" customHeight="1">
      <c r="A65" s="28" t="s">
        <v>13</v>
      </c>
      <c r="B65" s="28"/>
      <c r="C65" s="32"/>
      <c r="D65" s="28"/>
      <c r="E65" s="28"/>
      <c r="F65" s="28"/>
      <c r="G65" s="28"/>
      <c r="H65" s="29"/>
      <c r="I65" s="28"/>
      <c r="J65" s="28"/>
      <c r="K65" s="28"/>
    </row>
    <row r="66" spans="1:18" ht="23.1" customHeight="1">
      <c r="A66" s="28" t="str">
        <f>+A35</f>
        <v>ณ วันที่ 31 มีนาคม 2564</v>
      </c>
      <c r="B66" s="28"/>
      <c r="C66" s="32"/>
      <c r="D66" s="28"/>
      <c r="E66" s="28"/>
      <c r="F66" s="28"/>
      <c r="G66" s="28"/>
      <c r="H66" s="29"/>
      <c r="I66" s="28"/>
      <c r="J66" s="28"/>
      <c r="K66" s="28"/>
    </row>
    <row r="67" spans="1:18" s="34" customFormat="1" ht="23.1" customHeight="1">
      <c r="A67" s="31"/>
      <c r="B67" s="31"/>
      <c r="C67" s="153"/>
      <c r="D67" s="154"/>
      <c r="E67" s="292"/>
      <c r="F67" s="212"/>
      <c r="G67" s="213"/>
      <c r="H67" s="157"/>
      <c r="I67" s="254"/>
      <c r="J67" s="212"/>
      <c r="K67" s="212" t="str">
        <f>+K4</f>
        <v>(หน่วย : พันบาท)</v>
      </c>
    </row>
    <row r="68" spans="1:18" s="34" customFormat="1" ht="23.1" customHeight="1">
      <c r="A68" s="31"/>
      <c r="B68" s="31"/>
      <c r="C68" s="153"/>
      <c r="D68" s="154"/>
      <c r="E68" s="302" t="str">
        <f>+E5</f>
        <v>งบการเงินรวม</v>
      </c>
      <c r="F68" s="302"/>
      <c r="G68" s="302"/>
      <c r="H68" s="155"/>
      <c r="I68" s="302" t="str">
        <f>+I5</f>
        <v>งบการเงินเฉพาะกิจการ</v>
      </c>
      <c r="J68" s="302"/>
      <c r="K68" s="302"/>
    </row>
    <row r="69" spans="1:18" s="34" customFormat="1" ht="23.1" customHeight="1">
      <c r="A69" s="31"/>
      <c r="B69" s="31"/>
      <c r="C69" s="153"/>
      <c r="D69" s="154"/>
      <c r="E69" s="156" t="s">
        <v>76</v>
      </c>
      <c r="F69" s="156"/>
      <c r="G69" s="156" t="s">
        <v>76</v>
      </c>
      <c r="H69" s="155"/>
      <c r="I69" s="156" t="s">
        <v>76</v>
      </c>
      <c r="J69" s="156"/>
      <c r="K69" s="156" t="s">
        <v>76</v>
      </c>
    </row>
    <row r="70" spans="1:18" s="34" customFormat="1" ht="23.1" customHeight="1">
      <c r="A70" s="31"/>
      <c r="B70" s="31"/>
      <c r="C70" s="153"/>
      <c r="D70" s="156"/>
      <c r="E70" s="156" t="str">
        <f>+E7</f>
        <v>31 มีนาคม 2564</v>
      </c>
      <c r="F70" s="156"/>
      <c r="G70" s="156" t="str">
        <f>+G7</f>
        <v>31 ธันวาคม 2563</v>
      </c>
      <c r="H70" s="155"/>
      <c r="I70" s="156" t="str">
        <f>+I7</f>
        <v>31 มีนาคม 2564</v>
      </c>
      <c r="J70" s="156"/>
      <c r="K70" s="156" t="str">
        <f>+K7</f>
        <v>31 ธันวาคม 2563</v>
      </c>
    </row>
    <row r="71" spans="1:18" s="34" customFormat="1" ht="23.1" customHeight="1">
      <c r="A71" s="31"/>
      <c r="B71" s="31"/>
      <c r="C71" s="153"/>
      <c r="D71" s="156"/>
      <c r="E71" s="156" t="s">
        <v>77</v>
      </c>
      <c r="F71" s="261"/>
      <c r="G71" s="261" t="s">
        <v>208</v>
      </c>
      <c r="H71" s="262"/>
      <c r="I71" s="261" t="s">
        <v>77</v>
      </c>
      <c r="J71" s="261"/>
      <c r="K71" s="261" t="s">
        <v>208</v>
      </c>
      <c r="L71" s="33"/>
      <c r="M71" s="33"/>
      <c r="N71" s="33"/>
      <c r="O71" s="33"/>
      <c r="P71" s="33"/>
      <c r="Q71" s="33"/>
      <c r="R71" s="33"/>
    </row>
    <row r="72" spans="1:18" s="34" customFormat="1" ht="23.1" customHeight="1">
      <c r="A72" s="31"/>
      <c r="B72" s="31"/>
      <c r="C72" s="153"/>
      <c r="D72" s="154"/>
      <c r="E72" s="294" t="s">
        <v>78</v>
      </c>
      <c r="F72" s="257"/>
      <c r="G72" s="259" t="s">
        <v>209</v>
      </c>
      <c r="H72" s="258"/>
      <c r="I72" s="259" t="s">
        <v>78</v>
      </c>
      <c r="J72" s="257"/>
      <c r="K72" s="259" t="s">
        <v>209</v>
      </c>
      <c r="L72" s="33"/>
      <c r="M72" s="33"/>
      <c r="N72" s="33"/>
      <c r="O72" s="33"/>
      <c r="P72" s="33"/>
      <c r="Q72" s="33"/>
      <c r="R72" s="33"/>
    </row>
    <row r="73" spans="1:18" s="34" customFormat="1" ht="23.1" customHeight="1">
      <c r="A73" s="31"/>
      <c r="B73" s="31"/>
      <c r="C73" s="153"/>
      <c r="D73" s="154"/>
      <c r="E73" s="235"/>
      <c r="F73" s="154"/>
      <c r="G73" s="235"/>
      <c r="H73" s="210"/>
      <c r="I73" s="235"/>
      <c r="J73" s="154"/>
      <c r="K73" s="235"/>
    </row>
    <row r="74" spans="1:18" ht="23.1" customHeight="1">
      <c r="A74" s="28" t="s">
        <v>19</v>
      </c>
      <c r="B74" s="35"/>
      <c r="C74" s="153"/>
    </row>
    <row r="75" spans="1:18" ht="23.1" customHeight="1">
      <c r="A75" s="35" t="s">
        <v>20</v>
      </c>
      <c r="B75" s="35"/>
      <c r="C75" s="153"/>
    </row>
    <row r="76" spans="1:18" ht="23.1" customHeight="1">
      <c r="A76" s="35" t="s">
        <v>21</v>
      </c>
      <c r="B76" s="35"/>
      <c r="C76" s="32"/>
    </row>
    <row r="77" spans="1:18" s="30" customFormat="1" ht="23.1" customHeight="1" thickBot="1">
      <c r="A77" s="36" t="s">
        <v>172</v>
      </c>
      <c r="B77" s="35"/>
      <c r="C77" s="32"/>
      <c r="D77" s="40"/>
      <c r="E77" s="54">
        <v>140000</v>
      </c>
      <c r="F77" s="44"/>
      <c r="G77" s="54">
        <v>140000</v>
      </c>
      <c r="H77" s="45"/>
      <c r="I77" s="54">
        <v>140000</v>
      </c>
      <c r="J77" s="45"/>
      <c r="K77" s="54">
        <v>140000</v>
      </c>
    </row>
    <row r="78" spans="1:18" s="30" customFormat="1" ht="23.1" customHeight="1" thickTop="1">
      <c r="A78" s="36" t="s">
        <v>101</v>
      </c>
      <c r="B78" s="35"/>
      <c r="C78" s="32"/>
      <c r="D78" s="40"/>
      <c r="E78" s="47"/>
      <c r="F78" s="47"/>
      <c r="G78" s="47"/>
      <c r="H78" s="48"/>
      <c r="I78" s="47"/>
      <c r="J78" s="47"/>
      <c r="K78" s="47"/>
    </row>
    <row r="79" spans="1:18" s="30" customFormat="1" ht="23.1" customHeight="1">
      <c r="A79" s="36" t="s">
        <v>172</v>
      </c>
      <c r="B79" s="35"/>
      <c r="C79" s="32"/>
      <c r="D79" s="40"/>
      <c r="E79" s="44">
        <v>140000</v>
      </c>
      <c r="F79" s="44"/>
      <c r="G79" s="44">
        <v>140000</v>
      </c>
      <c r="H79" s="45"/>
      <c r="I79" s="44">
        <v>140000</v>
      </c>
      <c r="J79" s="44"/>
      <c r="K79" s="44">
        <v>140000</v>
      </c>
    </row>
    <row r="80" spans="1:18" s="30" customFormat="1" ht="23.1" customHeight="1">
      <c r="A80" s="36" t="s">
        <v>202</v>
      </c>
      <c r="B80" s="35"/>
      <c r="C80" s="32"/>
      <c r="D80" s="40"/>
      <c r="E80" s="44">
        <v>146725</v>
      </c>
      <c r="F80" s="44"/>
      <c r="G80" s="44">
        <v>146725</v>
      </c>
      <c r="H80" s="45"/>
      <c r="I80" s="44">
        <v>146725</v>
      </c>
      <c r="J80" s="44"/>
      <c r="K80" s="44">
        <v>146725</v>
      </c>
    </row>
    <row r="81" spans="1:11" s="30" customFormat="1" ht="23.1" customHeight="1">
      <c r="A81" s="36" t="s">
        <v>203</v>
      </c>
      <c r="B81" s="35"/>
      <c r="C81" s="32"/>
      <c r="D81" s="40"/>
      <c r="H81" s="45"/>
      <c r="I81" s="44"/>
      <c r="J81" s="44"/>
      <c r="K81" s="44"/>
    </row>
    <row r="82" spans="1:11" s="30" customFormat="1" ht="23.1" customHeight="1">
      <c r="A82" s="36" t="s">
        <v>165</v>
      </c>
      <c r="B82" s="35"/>
      <c r="C82" s="32"/>
      <c r="D82" s="40"/>
      <c r="E82" s="44">
        <f>CE!I15</f>
        <v>955</v>
      </c>
      <c r="F82" s="44"/>
      <c r="G82" s="44">
        <v>955</v>
      </c>
      <c r="H82" s="45"/>
      <c r="I82" s="44">
        <v>0</v>
      </c>
      <c r="J82" s="44"/>
      <c r="K82" s="44">
        <v>0</v>
      </c>
    </row>
    <row r="83" spans="1:11" ht="23.25" customHeight="1">
      <c r="A83" s="35" t="s">
        <v>149</v>
      </c>
      <c r="B83" s="35"/>
      <c r="C83" s="32"/>
      <c r="D83" s="40"/>
      <c r="E83" s="47"/>
      <c r="F83" s="47"/>
      <c r="G83" s="47"/>
      <c r="H83" s="48"/>
      <c r="I83" s="47"/>
      <c r="J83" s="47"/>
      <c r="K83" s="47"/>
    </row>
    <row r="84" spans="1:11" ht="23.1" customHeight="1">
      <c r="A84" s="35" t="s">
        <v>158</v>
      </c>
      <c r="B84" s="35"/>
      <c r="C84" s="32"/>
      <c r="D84" s="43"/>
      <c r="E84" s="45">
        <f>CE!K15</f>
        <v>10943</v>
      </c>
      <c r="F84" s="45"/>
      <c r="G84" s="45">
        <v>10943</v>
      </c>
      <c r="H84" s="45"/>
      <c r="I84" s="45">
        <f>'Separate '!I15</f>
        <v>10943</v>
      </c>
      <c r="J84" s="45"/>
      <c r="K84" s="45">
        <v>10943</v>
      </c>
    </row>
    <row r="85" spans="1:11" ht="23.1" customHeight="1">
      <c r="A85" s="35" t="s">
        <v>23</v>
      </c>
      <c r="B85" s="35"/>
      <c r="C85" s="32"/>
      <c r="D85" s="43"/>
      <c r="E85" s="45">
        <f>CE!M15</f>
        <v>52482</v>
      </c>
      <c r="F85" s="45"/>
      <c r="G85" s="45">
        <v>40365</v>
      </c>
      <c r="H85" s="45"/>
      <c r="I85" s="45">
        <f>'Separate '!K15</f>
        <v>63514</v>
      </c>
      <c r="J85" s="45"/>
      <c r="K85" s="45">
        <v>48924</v>
      </c>
    </row>
    <row r="86" spans="1:11" ht="23.1" customHeight="1">
      <c r="A86" s="35" t="s">
        <v>71</v>
      </c>
      <c r="B86" s="35"/>
      <c r="C86" s="32"/>
      <c r="D86" s="43"/>
      <c r="E86" s="91">
        <f>CE!U15</f>
        <v>1952</v>
      </c>
      <c r="F86" s="45"/>
      <c r="G86" s="91">
        <v>1689</v>
      </c>
      <c r="H86" s="45"/>
      <c r="I86" s="53">
        <f>'Separate '!O15</f>
        <v>0</v>
      </c>
      <c r="J86" s="45"/>
      <c r="K86" s="53">
        <v>0</v>
      </c>
    </row>
    <row r="87" spans="1:11" ht="23.1" customHeight="1">
      <c r="A87" s="28" t="s">
        <v>102</v>
      </c>
      <c r="B87" s="35"/>
      <c r="C87" s="32"/>
      <c r="D87" s="43"/>
      <c r="E87" s="48">
        <f>SUM(E79:E86)</f>
        <v>353057</v>
      </c>
      <c r="F87" s="48"/>
      <c r="G87" s="48">
        <f>SUM(G79:G86)</f>
        <v>340677</v>
      </c>
      <c r="H87" s="48"/>
      <c r="I87" s="48">
        <f>SUM(I79:I86)</f>
        <v>361182</v>
      </c>
      <c r="J87" s="48"/>
      <c r="K87" s="48">
        <f>SUM(K79:K86)</f>
        <v>346592</v>
      </c>
    </row>
    <row r="88" spans="1:11" ht="23.1" customHeight="1">
      <c r="A88" s="35" t="s">
        <v>103</v>
      </c>
      <c r="B88" s="35"/>
      <c r="C88" s="32"/>
      <c r="D88" s="43"/>
      <c r="E88" s="91">
        <f>CE!Y15</f>
        <v>-528</v>
      </c>
      <c r="F88" s="45"/>
      <c r="G88" s="91">
        <v>-517</v>
      </c>
      <c r="H88" s="45"/>
      <c r="I88" s="53">
        <v>0</v>
      </c>
      <c r="J88" s="45"/>
      <c r="K88" s="53">
        <v>0</v>
      </c>
    </row>
    <row r="89" spans="1:11" ht="23.1" customHeight="1">
      <c r="A89" s="28" t="s">
        <v>24</v>
      </c>
      <c r="B89" s="35"/>
      <c r="C89" s="32"/>
      <c r="D89" s="40"/>
      <c r="E89" s="168">
        <f>SUM(E87:E88)</f>
        <v>352529</v>
      </c>
      <c r="F89" s="47"/>
      <c r="G89" s="46">
        <f>SUM(G87:G88)</f>
        <v>340160</v>
      </c>
      <c r="H89" s="48"/>
      <c r="I89" s="168">
        <f>SUM(I87:I88)</f>
        <v>361182</v>
      </c>
      <c r="J89" s="48"/>
      <c r="K89" s="46">
        <f>SUM(K87:K88)</f>
        <v>346592</v>
      </c>
    </row>
    <row r="90" spans="1:11" ht="23.1" customHeight="1" thickBot="1">
      <c r="A90" s="28" t="s">
        <v>25</v>
      </c>
      <c r="B90" s="35"/>
      <c r="C90" s="32"/>
      <c r="D90" s="40"/>
      <c r="E90" s="50">
        <f>E89+E61</f>
        <v>700502</v>
      </c>
      <c r="F90" s="47"/>
      <c r="G90" s="50">
        <f>G89+G61</f>
        <v>660442</v>
      </c>
      <c r="H90" s="48"/>
      <c r="I90" s="50">
        <f>I89+I61</f>
        <v>679110</v>
      </c>
      <c r="J90" s="48"/>
      <c r="K90" s="50">
        <f>K89+K61</f>
        <v>645315</v>
      </c>
    </row>
    <row r="91" spans="1:11" ht="23.1" customHeight="1" thickTop="1">
      <c r="B91" s="35"/>
      <c r="C91" s="32"/>
      <c r="E91" s="51"/>
      <c r="F91" s="51"/>
      <c r="G91" s="51"/>
      <c r="H91" s="51"/>
      <c r="I91" s="51"/>
      <c r="J91" s="51"/>
      <c r="K91" s="51"/>
    </row>
    <row r="92" spans="1:11" ht="23.1" customHeight="1">
      <c r="A92" s="36"/>
      <c r="B92" s="36"/>
      <c r="C92" s="32"/>
      <c r="E92" s="49"/>
      <c r="F92" s="49"/>
      <c r="G92" s="49"/>
      <c r="H92" s="49"/>
      <c r="I92" s="49"/>
      <c r="J92" s="49"/>
      <c r="K92" s="49"/>
    </row>
    <row r="93" spans="1:11" ht="23.1" customHeight="1">
      <c r="C93" s="32"/>
      <c r="E93" s="90"/>
      <c r="F93" s="90"/>
      <c r="G93" s="90"/>
      <c r="H93" s="90"/>
      <c r="I93" s="90"/>
      <c r="J93" s="90"/>
      <c r="K93" s="90"/>
    </row>
    <row r="94" spans="1:11" ht="23.1" customHeight="1">
      <c r="E94" s="49"/>
    </row>
    <row r="95" spans="1:11" ht="23.1" customHeight="1">
      <c r="E95" s="49"/>
    </row>
    <row r="96" spans="1:11" ht="23.1" customHeight="1">
      <c r="E96" s="49"/>
    </row>
    <row r="97" spans="5:11" ht="23.1" customHeight="1">
      <c r="E97" s="49"/>
    </row>
    <row r="98" spans="5:11" ht="23.1" customHeight="1">
      <c r="E98" s="49"/>
    </row>
    <row r="99" spans="5:11" ht="23.1" customHeight="1">
      <c r="E99" s="49"/>
    </row>
    <row r="100" spans="5:11" ht="23.1" customHeight="1">
      <c r="E100" s="49"/>
      <c r="G100" s="49"/>
      <c r="I100" s="49"/>
      <c r="K100" s="49"/>
    </row>
  </sheetData>
  <mergeCells count="6">
    <mergeCell ref="I5:K5"/>
    <mergeCell ref="E5:G5"/>
    <mergeCell ref="E37:G37"/>
    <mergeCell ref="I37:K37"/>
    <mergeCell ref="E68:G68"/>
    <mergeCell ref="I68:K68"/>
  </mergeCells>
  <pageMargins left="0.86614173228346503" right="0.31496062992126" top="0.66929133858267698" bottom="0.15748031496063" header="0.196850393700787" footer="0.196850393700787"/>
  <pageSetup paperSize="9" scale="84" orientation="portrait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</oddFooter>
  </headerFooter>
  <rowBreaks count="2" manualBreakCount="2">
    <brk id="32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8" t="s">
        <v>77</v>
      </c>
    </row>
    <row r="2" spans="1:10" ht="21" customHeight="1">
      <c r="H2" s="88" t="s">
        <v>78</v>
      </c>
    </row>
    <row r="3" spans="1:10" s="11" customFormat="1" ht="21" customHeight="1">
      <c r="A3" s="303" t="s">
        <v>67</v>
      </c>
      <c r="B3" s="303"/>
      <c r="C3" s="303"/>
      <c r="D3" s="303"/>
      <c r="E3" s="303"/>
      <c r="F3" s="303"/>
      <c r="G3" s="303"/>
    </row>
    <row r="4" spans="1:10" s="11" customFormat="1" ht="21" customHeight="1">
      <c r="A4" s="13" t="s">
        <v>47</v>
      </c>
      <c r="B4" s="87"/>
      <c r="C4" s="75"/>
      <c r="D4" s="80"/>
      <c r="E4" s="14"/>
      <c r="F4" s="75"/>
      <c r="G4" s="14"/>
      <c r="H4" s="79"/>
      <c r="I4" s="75"/>
      <c r="J4" s="75"/>
    </row>
    <row r="5" spans="1:10" s="11" customFormat="1" ht="21" customHeight="1">
      <c r="A5" s="75" t="s">
        <v>84</v>
      </c>
      <c r="B5" s="87"/>
      <c r="C5" s="75"/>
      <c r="D5" s="80"/>
      <c r="E5" s="14"/>
      <c r="F5" s="75"/>
      <c r="G5" s="14"/>
      <c r="H5" s="79"/>
      <c r="I5" s="75"/>
      <c r="J5" s="75"/>
    </row>
    <row r="6" spans="1:10" s="11" customFormat="1" ht="21" customHeight="1">
      <c r="A6" s="15"/>
      <c r="B6" s="2"/>
      <c r="C6" s="3"/>
      <c r="D6" s="58"/>
      <c r="E6" s="58"/>
      <c r="F6" s="58"/>
      <c r="G6" s="58"/>
      <c r="H6" s="58" t="s">
        <v>79</v>
      </c>
      <c r="I6" s="58"/>
      <c r="J6" s="76" t="s">
        <v>79</v>
      </c>
    </row>
    <row r="7" spans="1:10" ht="21" customHeight="1">
      <c r="B7" s="2"/>
      <c r="C7" s="3"/>
      <c r="D7" s="304" t="s">
        <v>1</v>
      </c>
      <c r="E7" s="304"/>
      <c r="F7" s="304"/>
      <c r="G7" s="16"/>
      <c r="H7" s="5" t="s">
        <v>83</v>
      </c>
      <c r="I7" s="5" t="s">
        <v>2</v>
      </c>
      <c r="J7" s="6"/>
    </row>
    <row r="8" spans="1:10" ht="21" customHeight="1">
      <c r="B8" s="60" t="s">
        <v>3</v>
      </c>
      <c r="C8" s="7"/>
      <c r="D8" s="59">
        <v>2559</v>
      </c>
      <c r="E8" s="8"/>
      <c r="F8" s="61">
        <v>2558</v>
      </c>
      <c r="G8" s="8"/>
      <c r="H8" s="59">
        <v>2559</v>
      </c>
      <c r="I8" s="8"/>
      <c r="J8" s="61">
        <v>2558</v>
      </c>
    </row>
    <row r="9" spans="1:10" ht="21" customHeight="1">
      <c r="A9" s="17" t="s">
        <v>37</v>
      </c>
      <c r="F9" s="62"/>
      <c r="J9" s="62"/>
    </row>
    <row r="10" spans="1:10" ht="21" customHeight="1">
      <c r="A10" s="17" t="s">
        <v>38</v>
      </c>
      <c r="F10" s="63"/>
      <c r="J10" s="62"/>
    </row>
    <row r="11" spans="1:10" ht="21" customHeight="1">
      <c r="A11" s="1" t="s">
        <v>60</v>
      </c>
      <c r="B11" s="89">
        <v>16</v>
      </c>
      <c r="C11" s="19"/>
      <c r="D11" s="10">
        <v>99475</v>
      </c>
      <c r="E11" s="10"/>
      <c r="F11" s="64"/>
      <c r="G11" s="10"/>
      <c r="H11" s="10">
        <v>94387</v>
      </c>
      <c r="I11" s="10"/>
      <c r="J11" s="64">
        <v>68525</v>
      </c>
    </row>
    <row r="12" spans="1:10" ht="21" customHeight="1">
      <c r="A12" s="1" t="s">
        <v>65</v>
      </c>
      <c r="B12" s="89">
        <v>16</v>
      </c>
      <c r="C12" s="19"/>
      <c r="D12" s="10">
        <v>42364</v>
      </c>
      <c r="E12" s="10"/>
      <c r="F12" s="64"/>
      <c r="G12" s="10"/>
      <c r="H12" s="10">
        <v>37563</v>
      </c>
      <c r="I12" s="10"/>
      <c r="J12" s="64">
        <v>29337</v>
      </c>
    </row>
    <row r="13" spans="1:10" ht="21" customHeight="1">
      <c r="A13" s="1" t="s">
        <v>39</v>
      </c>
      <c r="B13" s="89"/>
      <c r="C13" s="19"/>
      <c r="D13" s="10">
        <v>605</v>
      </c>
      <c r="E13" s="10"/>
      <c r="F13" s="64"/>
      <c r="G13" s="10"/>
      <c r="H13" s="10">
        <v>624</v>
      </c>
      <c r="I13" s="10"/>
      <c r="J13" s="64">
        <v>6917</v>
      </c>
    </row>
    <row r="14" spans="1:10" ht="21" customHeight="1">
      <c r="A14" s="17" t="s">
        <v>40</v>
      </c>
      <c r="B14" s="89"/>
      <c r="C14" s="19"/>
      <c r="D14" s="81">
        <f>SUM(D11:D13)</f>
        <v>142444</v>
      </c>
      <c r="E14" s="10"/>
      <c r="F14" s="65">
        <f>SUM(F11:F13)</f>
        <v>0</v>
      </c>
      <c r="G14" s="10"/>
      <c r="H14" s="81">
        <f>SUM(H11:H13)</f>
        <v>132574</v>
      </c>
      <c r="I14" s="10"/>
      <c r="J14" s="65">
        <f>SUM(J11:J13)</f>
        <v>104779</v>
      </c>
    </row>
    <row r="15" spans="1:10" ht="21" customHeight="1">
      <c r="A15" s="17" t="s">
        <v>41</v>
      </c>
      <c r="B15" s="89"/>
      <c r="C15" s="19"/>
      <c r="D15" s="10"/>
      <c r="E15" s="10"/>
      <c r="F15" s="64"/>
      <c r="G15" s="10"/>
      <c r="H15" s="10"/>
      <c r="I15" s="10"/>
      <c r="J15" s="64"/>
    </row>
    <row r="16" spans="1:10" ht="21" customHeight="1">
      <c r="A16" s="77" t="s">
        <v>61</v>
      </c>
      <c r="B16" s="89">
        <v>16</v>
      </c>
      <c r="C16" s="19"/>
      <c r="D16" s="10">
        <v>-56628</v>
      </c>
      <c r="E16" s="10"/>
      <c r="F16" s="64"/>
      <c r="G16" s="10"/>
      <c r="H16" s="10">
        <v>-57016</v>
      </c>
      <c r="I16" s="10"/>
      <c r="J16" s="64">
        <v>-50687</v>
      </c>
    </row>
    <row r="17" spans="1:10" ht="21" customHeight="1">
      <c r="A17" s="77" t="s">
        <v>66</v>
      </c>
      <c r="B17" s="89">
        <v>16</v>
      </c>
      <c r="C17" s="19"/>
      <c r="D17" s="10">
        <v>-20659</v>
      </c>
      <c r="E17" s="10"/>
      <c r="F17" s="64"/>
      <c r="G17" s="10"/>
      <c r="H17" s="10">
        <v>-16532</v>
      </c>
      <c r="I17" s="10"/>
      <c r="J17" s="64"/>
    </row>
    <row r="18" spans="1:10" ht="21" customHeight="1">
      <c r="A18" s="77" t="s">
        <v>54</v>
      </c>
      <c r="C18" s="19"/>
      <c r="D18" s="10">
        <v>-30435</v>
      </c>
      <c r="E18" s="10"/>
      <c r="F18" s="64"/>
      <c r="G18" s="10"/>
      <c r="H18" s="10">
        <v>-26793</v>
      </c>
      <c r="I18" s="10"/>
      <c r="J18" s="64">
        <v>-26404</v>
      </c>
    </row>
    <row r="19" spans="1:10" ht="21" customHeight="1">
      <c r="A19" s="77" t="s">
        <v>42</v>
      </c>
      <c r="C19" s="19"/>
      <c r="D19" s="10">
        <v>-20513</v>
      </c>
      <c r="E19" s="10"/>
      <c r="F19" s="64"/>
      <c r="G19" s="10"/>
      <c r="H19" s="10">
        <v>-16154</v>
      </c>
      <c r="I19" s="10"/>
      <c r="J19" s="64">
        <v>-17172</v>
      </c>
    </row>
    <row r="20" spans="1:10" ht="21" customHeight="1">
      <c r="A20" s="17" t="s">
        <v>43</v>
      </c>
      <c r="C20" s="19"/>
      <c r="D20" s="81">
        <f>SUM(D16:D19)</f>
        <v>-128235</v>
      </c>
      <c r="E20" s="10"/>
      <c r="F20" s="65">
        <f>SUM(F16:F19)</f>
        <v>0</v>
      </c>
      <c r="G20" s="10"/>
      <c r="H20" s="81">
        <f>SUM(H16:H19)</f>
        <v>-116495</v>
      </c>
      <c r="I20" s="10"/>
      <c r="J20" s="65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2">
        <v>-394</v>
      </c>
      <c r="E22" s="10"/>
      <c r="F22" s="66"/>
      <c r="G22" s="10"/>
      <c r="H22" s="82">
        <v>-352</v>
      </c>
      <c r="I22" s="10"/>
      <c r="J22" s="66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4">
        <f>SUM(F21:F22)</f>
        <v>0</v>
      </c>
      <c r="G23" s="10"/>
      <c r="H23" s="10">
        <f>SUM(H21:H22)</f>
        <v>15727</v>
      </c>
      <c r="I23" s="10"/>
      <c r="J23" s="64">
        <f>SUM(J21:J22)</f>
        <v>10366</v>
      </c>
    </row>
    <row r="24" spans="1:10" ht="21" customHeight="1">
      <c r="A24" s="1" t="s">
        <v>57</v>
      </c>
      <c r="B24" s="18"/>
      <c r="C24" s="19"/>
      <c r="D24" s="82">
        <v>-3206</v>
      </c>
      <c r="E24" s="10"/>
      <c r="F24" s="66"/>
      <c r="G24" s="10"/>
      <c r="H24" s="82">
        <v>-3206</v>
      </c>
      <c r="I24" s="10"/>
      <c r="J24" s="66">
        <v>-2065</v>
      </c>
    </row>
    <row r="25" spans="1:10" ht="21" customHeight="1">
      <c r="A25" s="17" t="s">
        <v>80</v>
      </c>
      <c r="C25" s="19"/>
      <c r="D25" s="81">
        <f>SUM(D23:D24)</f>
        <v>10609</v>
      </c>
      <c r="E25" s="10"/>
      <c r="F25" s="65">
        <f>SUM(F23:F24)</f>
        <v>0</v>
      </c>
      <c r="G25" s="10"/>
      <c r="H25" s="81">
        <f>SUM(H23:H24)</f>
        <v>12521</v>
      </c>
      <c r="I25" s="10"/>
      <c r="J25" s="65">
        <f>SUM(J23:J24)</f>
        <v>8301</v>
      </c>
    </row>
    <row r="26" spans="1:10" ht="21" customHeight="1">
      <c r="A26" s="17"/>
      <c r="C26" s="19"/>
      <c r="D26" s="10"/>
      <c r="E26" s="10"/>
      <c r="F26" s="64"/>
      <c r="G26" s="10"/>
      <c r="H26" s="10"/>
      <c r="I26" s="10"/>
      <c r="J26" s="64"/>
    </row>
    <row r="27" spans="1:10" s="12" customFormat="1" ht="21" customHeight="1">
      <c r="A27" s="78" t="s">
        <v>68</v>
      </c>
      <c r="B27" s="27"/>
      <c r="C27" s="19"/>
      <c r="D27" s="10"/>
      <c r="E27" s="10"/>
      <c r="F27" s="64"/>
      <c r="G27" s="10"/>
      <c r="H27" s="10"/>
      <c r="I27" s="10"/>
      <c r="J27" s="64"/>
    </row>
    <row r="28" spans="1:10" s="12" customFormat="1" ht="21" customHeight="1">
      <c r="A28" s="1" t="s">
        <v>85</v>
      </c>
      <c r="B28" s="27"/>
      <c r="C28" s="19"/>
      <c r="D28" s="10"/>
      <c r="E28" s="10"/>
      <c r="F28" s="64"/>
      <c r="G28" s="10"/>
      <c r="H28" s="10"/>
      <c r="I28" s="10"/>
      <c r="J28" s="64"/>
    </row>
    <row r="29" spans="1:10" ht="21" customHeight="1">
      <c r="A29" s="1" t="s">
        <v>72</v>
      </c>
      <c r="C29" s="22"/>
      <c r="D29" s="10"/>
      <c r="E29" s="10"/>
      <c r="F29" s="64"/>
      <c r="G29" s="10"/>
      <c r="H29" s="10"/>
      <c r="I29" s="9"/>
      <c r="J29" s="64"/>
    </row>
    <row r="30" spans="1:10" ht="21" customHeight="1">
      <c r="A30" s="1" t="s">
        <v>73</v>
      </c>
      <c r="B30" s="18"/>
      <c r="C30" s="22"/>
      <c r="D30" s="82">
        <v>9</v>
      </c>
      <c r="E30" s="10"/>
      <c r="F30" s="66"/>
      <c r="G30" s="10"/>
      <c r="H30" s="82">
        <v>0</v>
      </c>
      <c r="I30" s="9"/>
      <c r="J30" s="64">
        <v>0</v>
      </c>
    </row>
    <row r="31" spans="1:10" ht="21" customHeight="1">
      <c r="A31" s="17" t="s">
        <v>81</v>
      </c>
      <c r="C31" s="22"/>
      <c r="D31" s="81">
        <f>SUM(D30:D30)</f>
        <v>9</v>
      </c>
      <c r="E31" s="10"/>
      <c r="F31" s="65">
        <f>SUM(F30:F30)</f>
        <v>0</v>
      </c>
      <c r="G31" s="10"/>
      <c r="H31" s="81">
        <f>SUM(H30:H30)</f>
        <v>0</v>
      </c>
      <c r="I31" s="9"/>
      <c r="J31" s="65">
        <f>SUM(J30:J30)</f>
        <v>0</v>
      </c>
    </row>
    <row r="32" spans="1:10" ht="21" customHeight="1">
      <c r="A32" s="17"/>
      <c r="C32" s="22"/>
      <c r="D32" s="10"/>
      <c r="E32" s="10"/>
      <c r="F32" s="64"/>
      <c r="G32" s="10"/>
      <c r="H32" s="10"/>
      <c r="I32" s="9"/>
      <c r="J32" s="64"/>
    </row>
    <row r="33" spans="1:11" ht="21" customHeight="1" thickBot="1">
      <c r="A33" s="17" t="s">
        <v>82</v>
      </c>
      <c r="C33" s="22"/>
      <c r="D33" s="83">
        <f>SUM(D25,D31)</f>
        <v>10618</v>
      </c>
      <c r="E33" s="10"/>
      <c r="F33" s="67">
        <f>SUM(F25,F31)</f>
        <v>0</v>
      </c>
      <c r="G33" s="10"/>
      <c r="H33" s="83">
        <f>SUM(H25,H31)</f>
        <v>12521</v>
      </c>
      <c r="I33" s="10"/>
      <c r="J33" s="67">
        <f>SUM(J25,J31)</f>
        <v>8301</v>
      </c>
    </row>
    <row r="34" spans="1:11" ht="21" customHeight="1" thickTop="1">
      <c r="C34" s="22"/>
      <c r="D34" s="19"/>
      <c r="E34" s="19"/>
      <c r="F34" s="68"/>
      <c r="G34" s="19"/>
      <c r="H34" s="19"/>
      <c r="I34" s="19"/>
      <c r="J34" s="68"/>
    </row>
    <row r="35" spans="1:11" ht="21" customHeight="1">
      <c r="A35" s="17" t="s">
        <v>74</v>
      </c>
      <c r="C35" s="22"/>
      <c r="D35" s="19"/>
      <c r="E35" s="19"/>
      <c r="F35" s="68"/>
      <c r="G35" s="19"/>
      <c r="H35" s="19"/>
      <c r="I35" s="19"/>
      <c r="J35" s="68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69">
        <f>SUM(F25-F37)</f>
        <v>0</v>
      </c>
      <c r="G36" s="21"/>
      <c r="H36" s="84">
        <f>SUM(H25)</f>
        <v>12521</v>
      </c>
      <c r="I36" s="9"/>
      <c r="J36" s="72">
        <f>SUM(J25)</f>
        <v>8301</v>
      </c>
    </row>
    <row r="37" spans="1:11" ht="21" customHeight="1" thickTop="1">
      <c r="A37" s="1" t="s">
        <v>49</v>
      </c>
      <c r="C37" s="22"/>
      <c r="D37" s="82">
        <v>-133</v>
      </c>
      <c r="E37" s="10"/>
      <c r="F37" s="66"/>
      <c r="G37" s="10"/>
      <c r="H37" s="9"/>
      <c r="I37" s="9"/>
      <c r="J37" s="73"/>
    </row>
    <row r="38" spans="1:11" ht="21" customHeight="1" thickBot="1">
      <c r="C38" s="22"/>
      <c r="D38" s="83">
        <f>SUM(D36:D37)</f>
        <v>10609</v>
      </c>
      <c r="E38" s="10"/>
      <c r="F38" s="67">
        <f>SUM(F36:F37)</f>
        <v>0</v>
      </c>
      <c r="G38" s="10"/>
      <c r="H38" s="9"/>
      <c r="I38" s="9"/>
      <c r="J38" s="73"/>
      <c r="K38" s="12"/>
    </row>
    <row r="39" spans="1:11" ht="21" customHeight="1" thickTop="1">
      <c r="C39" s="22"/>
      <c r="D39" s="10"/>
      <c r="E39" s="10"/>
      <c r="F39" s="64"/>
      <c r="G39" s="10"/>
      <c r="H39" s="9"/>
      <c r="I39" s="9"/>
      <c r="J39" s="73"/>
      <c r="K39" s="12"/>
    </row>
    <row r="40" spans="1:11" ht="21" customHeight="1">
      <c r="A40" s="17" t="s">
        <v>69</v>
      </c>
      <c r="C40" s="22"/>
      <c r="D40" s="10"/>
      <c r="E40" s="10"/>
      <c r="F40" s="64"/>
      <c r="G40" s="10"/>
      <c r="H40" s="9"/>
      <c r="I40" s="9"/>
      <c r="J40" s="73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4">
        <f>SUM(F33-F42)</f>
        <v>0</v>
      </c>
      <c r="G41" s="10"/>
      <c r="H41" s="83">
        <f>SUM(H33)</f>
        <v>12521</v>
      </c>
      <c r="I41" s="9"/>
      <c r="J41" s="67">
        <f>SUM(J33)</f>
        <v>8301</v>
      </c>
      <c r="K41" s="12"/>
    </row>
    <row r="42" spans="1:11" ht="21" customHeight="1" thickTop="1">
      <c r="A42" s="1" t="s">
        <v>49</v>
      </c>
      <c r="C42" s="22"/>
      <c r="D42" s="82">
        <v>-133</v>
      </c>
      <c r="E42" s="10"/>
      <c r="F42" s="66"/>
      <c r="G42" s="10"/>
      <c r="H42" s="9"/>
      <c r="I42" s="9"/>
      <c r="J42" s="73"/>
      <c r="K42" s="12"/>
    </row>
    <row r="43" spans="1:11" ht="21" customHeight="1" thickBot="1">
      <c r="C43" s="22"/>
      <c r="D43" s="86">
        <f>SUM(D41:D42)</f>
        <v>10618</v>
      </c>
      <c r="E43" s="10"/>
      <c r="F43" s="70">
        <f>SUM(F41:F42)</f>
        <v>0</v>
      </c>
      <c r="G43" s="10"/>
      <c r="H43" s="9"/>
      <c r="I43" s="9"/>
      <c r="J43" s="73"/>
      <c r="K43" s="12"/>
    </row>
    <row r="44" spans="1:11" ht="21" customHeight="1" thickTop="1">
      <c r="C44" s="22"/>
      <c r="D44" s="19"/>
      <c r="E44" s="19"/>
      <c r="F44" s="68"/>
      <c r="G44" s="19"/>
      <c r="H44" s="22"/>
      <c r="I44" s="22"/>
      <c r="J44" s="74"/>
    </row>
    <row r="45" spans="1:11" ht="21" customHeight="1">
      <c r="A45" s="75" t="s">
        <v>46</v>
      </c>
      <c r="B45" s="89">
        <v>15</v>
      </c>
      <c r="C45" s="23"/>
      <c r="F45" s="63"/>
      <c r="J45" s="63"/>
    </row>
    <row r="46" spans="1:11" ht="21" customHeight="1" thickBot="1">
      <c r="A46" s="15" t="s">
        <v>59</v>
      </c>
      <c r="C46" s="24"/>
      <c r="D46" s="85">
        <f>D36/90</f>
        <v>119.35555555555555</v>
      </c>
      <c r="E46" s="23"/>
      <c r="F46" s="71">
        <f>F36/90</f>
        <v>0</v>
      </c>
      <c r="G46" s="23"/>
      <c r="H46" s="85">
        <f>SUM(H36/90)</f>
        <v>139.12222222222223</v>
      </c>
      <c r="I46" s="23"/>
      <c r="J46" s="71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57"/>
  <sheetViews>
    <sheetView view="pageBreakPreview" topLeftCell="A4" zoomScale="79" zoomScaleNormal="100" zoomScaleSheetLayoutView="79" workbookViewId="0">
      <selection activeCell="J8" sqref="J8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5.5546875" style="34" customWidth="1"/>
    <col min="13" max="13" width="1.77734375" style="34" customWidth="1"/>
    <col min="14" max="14" width="11.33203125" style="90" customWidth="1"/>
    <col min="15" max="15" width="1.77734375" style="90" customWidth="1"/>
    <col min="16" max="16" width="10.6640625" style="34"/>
    <col min="17" max="17" width="1.77734375" style="34" customWidth="1"/>
    <col min="18" max="16384" width="10.6640625" style="34"/>
  </cols>
  <sheetData>
    <row r="1" spans="1:18" s="264" customFormat="1" ht="21" customHeight="1">
      <c r="A1" s="263"/>
      <c r="B1" s="296"/>
      <c r="C1" s="34"/>
      <c r="D1" s="34"/>
      <c r="E1" s="34"/>
      <c r="F1" s="34"/>
      <c r="G1" s="34"/>
      <c r="H1" s="34"/>
      <c r="J1" s="265" t="s">
        <v>77</v>
      </c>
      <c r="N1" s="90"/>
      <c r="O1" s="90"/>
    </row>
    <row r="2" spans="1:18" s="264" customFormat="1" ht="21" customHeight="1">
      <c r="A2" s="263"/>
      <c r="B2" s="296"/>
      <c r="C2" s="34"/>
      <c r="D2" s="34"/>
      <c r="E2" s="34"/>
      <c r="F2" s="34"/>
      <c r="G2" s="34"/>
      <c r="H2" s="34"/>
      <c r="J2" s="265" t="s">
        <v>78</v>
      </c>
      <c r="N2" s="90"/>
      <c r="O2" s="90"/>
    </row>
    <row r="3" spans="1:18" s="93" customFormat="1" ht="21" customHeight="1">
      <c r="A3" s="305" t="s">
        <v>169</v>
      </c>
      <c r="B3" s="305"/>
      <c r="C3" s="305"/>
      <c r="D3" s="305"/>
      <c r="E3" s="305"/>
      <c r="F3" s="305"/>
      <c r="G3" s="305"/>
      <c r="N3" s="186"/>
      <c r="O3" s="186"/>
    </row>
    <row r="4" spans="1:18" s="93" customFormat="1" ht="21" customHeight="1">
      <c r="A4" s="94" t="s">
        <v>47</v>
      </c>
      <c r="B4" s="293"/>
      <c r="C4" s="293"/>
      <c r="D4" s="293"/>
      <c r="E4" s="250"/>
      <c r="F4" s="293"/>
      <c r="G4" s="250"/>
      <c r="H4" s="293"/>
      <c r="I4" s="249"/>
      <c r="J4" s="249"/>
      <c r="N4" s="186"/>
      <c r="O4" s="186"/>
    </row>
    <row r="5" spans="1:18" s="93" customFormat="1" ht="21" customHeight="1">
      <c r="A5" s="266" t="s">
        <v>212</v>
      </c>
      <c r="B5" s="293"/>
      <c r="C5" s="293"/>
      <c r="D5" s="293"/>
      <c r="E5" s="250"/>
      <c r="F5" s="293"/>
      <c r="G5" s="250"/>
      <c r="H5" s="293"/>
      <c r="I5" s="249"/>
      <c r="J5" s="249"/>
      <c r="N5" s="186"/>
      <c r="O5" s="186"/>
    </row>
    <row r="6" spans="1:18" s="93" customFormat="1" ht="21" customHeight="1">
      <c r="A6" s="95"/>
      <c r="B6" s="165"/>
      <c r="C6" s="166"/>
      <c r="D6" s="167"/>
      <c r="E6" s="167"/>
      <c r="F6" s="167"/>
      <c r="G6" s="167"/>
      <c r="H6" s="167"/>
      <c r="I6" s="167"/>
      <c r="J6" s="197" t="s">
        <v>79</v>
      </c>
      <c r="N6" s="186"/>
      <c r="O6" s="186"/>
    </row>
    <row r="7" spans="1:18" ht="21" customHeight="1">
      <c r="B7" s="165"/>
      <c r="C7" s="166"/>
      <c r="D7" s="302" t="s">
        <v>1</v>
      </c>
      <c r="E7" s="302"/>
      <c r="F7" s="302"/>
      <c r="G7" s="158"/>
      <c r="H7" s="306" t="s">
        <v>2</v>
      </c>
      <c r="I7" s="306"/>
      <c r="J7" s="306"/>
      <c r="K7" s="93"/>
      <c r="L7" s="93"/>
      <c r="M7" s="93"/>
    </row>
    <row r="8" spans="1:18" ht="21" customHeight="1">
      <c r="B8" s="207" t="s">
        <v>3</v>
      </c>
      <c r="C8" s="205"/>
      <c r="D8" s="246">
        <v>2564</v>
      </c>
      <c r="E8" s="206"/>
      <c r="F8" s="246">
        <v>2563</v>
      </c>
      <c r="G8" s="206"/>
      <c r="H8" s="246">
        <f>+D8</f>
        <v>2564</v>
      </c>
      <c r="I8" s="206"/>
      <c r="J8" s="246">
        <v>2563</v>
      </c>
      <c r="K8" s="93"/>
      <c r="L8" s="93"/>
      <c r="M8" s="93"/>
    </row>
    <row r="9" spans="1:18" ht="21" customHeight="1">
      <c r="A9" s="98" t="s">
        <v>38</v>
      </c>
      <c r="J9" s="99"/>
      <c r="K9" s="93"/>
      <c r="L9" s="93"/>
      <c r="M9" s="93"/>
    </row>
    <row r="10" spans="1:18" ht="21" customHeight="1">
      <c r="A10" s="31" t="s">
        <v>60</v>
      </c>
      <c r="B10" s="32">
        <v>16</v>
      </c>
      <c r="C10" s="56"/>
      <c r="D10" s="45">
        <v>88546</v>
      </c>
      <c r="E10" s="42"/>
      <c r="F10" s="44">
        <v>90961</v>
      </c>
      <c r="G10" s="42"/>
      <c r="H10" s="42">
        <v>83614</v>
      </c>
      <c r="I10" s="42"/>
      <c r="J10" s="267">
        <v>78052</v>
      </c>
      <c r="K10" s="93"/>
      <c r="L10" s="184"/>
      <c r="M10" s="184"/>
      <c r="N10" s="184"/>
      <c r="O10" s="184"/>
      <c r="P10" s="184"/>
      <c r="Q10" s="184"/>
      <c r="R10" s="184"/>
    </row>
    <row r="11" spans="1:18" ht="21" customHeight="1">
      <c r="A11" s="31" t="s">
        <v>137</v>
      </c>
      <c r="B11" s="32">
        <v>16</v>
      </c>
      <c r="C11" s="56"/>
      <c r="D11" s="45">
        <v>76940</v>
      </c>
      <c r="E11" s="42"/>
      <c r="F11" s="44">
        <v>70040</v>
      </c>
      <c r="G11" s="42"/>
      <c r="H11" s="42">
        <v>67305</v>
      </c>
      <c r="I11" s="42"/>
      <c r="J11" s="267">
        <v>64054</v>
      </c>
      <c r="K11" s="93"/>
      <c r="L11" s="184"/>
      <c r="M11" s="184"/>
      <c r="N11" s="184"/>
      <c r="O11" s="184"/>
      <c r="P11" s="184"/>
      <c r="Q11" s="184"/>
      <c r="R11" s="184"/>
    </row>
    <row r="12" spans="1:18" ht="21" customHeight="1">
      <c r="A12" s="31" t="s">
        <v>39</v>
      </c>
      <c r="B12" s="32">
        <v>16</v>
      </c>
      <c r="C12" s="56"/>
      <c r="D12" s="45">
        <v>4690</v>
      </c>
      <c r="E12" s="42"/>
      <c r="F12" s="44">
        <v>3941</v>
      </c>
      <c r="G12" s="42"/>
      <c r="H12" s="42">
        <v>4757</v>
      </c>
      <c r="I12" s="42"/>
      <c r="J12" s="267">
        <v>4923</v>
      </c>
      <c r="K12" s="93"/>
      <c r="L12" s="184"/>
      <c r="M12" s="184"/>
      <c r="N12" s="184"/>
      <c r="O12" s="184"/>
      <c r="P12" s="184"/>
      <c r="Q12" s="184"/>
      <c r="R12" s="184"/>
    </row>
    <row r="13" spans="1:18" ht="21" customHeight="1">
      <c r="A13" s="98" t="s">
        <v>40</v>
      </c>
      <c r="B13" s="32"/>
      <c r="C13" s="56"/>
      <c r="D13" s="169">
        <f>SUM(D10:D12)</f>
        <v>170176</v>
      </c>
      <c r="E13" s="42"/>
      <c r="F13" s="169">
        <f>SUM(F10:F12)</f>
        <v>164942</v>
      </c>
      <c r="G13" s="42"/>
      <c r="H13" s="169">
        <f>SUM(H10:H12)</f>
        <v>155676</v>
      </c>
      <c r="I13" s="42"/>
      <c r="J13" s="169">
        <f>SUM(J10:J12)</f>
        <v>147029</v>
      </c>
      <c r="K13" s="93"/>
      <c r="L13" s="184"/>
      <c r="M13" s="184"/>
      <c r="N13" s="184"/>
      <c r="O13" s="184"/>
      <c r="P13" s="184"/>
      <c r="Q13" s="184"/>
      <c r="R13" s="184"/>
    </row>
    <row r="14" spans="1:18" ht="21" customHeight="1">
      <c r="A14" s="98" t="s">
        <v>41</v>
      </c>
      <c r="B14" s="32"/>
      <c r="C14" s="56"/>
      <c r="D14" s="42"/>
      <c r="E14" s="42"/>
      <c r="F14" s="42"/>
      <c r="G14" s="42"/>
      <c r="H14" s="42"/>
      <c r="I14" s="42"/>
      <c r="J14" s="42"/>
      <c r="K14" s="93"/>
      <c r="L14" s="184"/>
      <c r="M14" s="184"/>
      <c r="N14" s="184"/>
      <c r="O14" s="184"/>
      <c r="P14" s="184"/>
      <c r="Q14" s="184"/>
      <c r="R14" s="184"/>
    </row>
    <row r="15" spans="1:18" ht="21" customHeight="1">
      <c r="A15" s="224" t="s">
        <v>61</v>
      </c>
      <c r="B15" s="32">
        <v>16</v>
      </c>
      <c r="C15" s="56"/>
      <c r="D15" s="45">
        <v>-53232</v>
      </c>
      <c r="E15" s="42"/>
      <c r="F15" s="44">
        <v>-48490</v>
      </c>
      <c r="G15" s="42"/>
      <c r="H15" s="42">
        <v>-51023</v>
      </c>
      <c r="I15" s="42"/>
      <c r="J15" s="267">
        <v>-42510</v>
      </c>
      <c r="K15" s="93"/>
      <c r="L15" s="184"/>
      <c r="M15" s="184"/>
      <c r="N15" s="184"/>
      <c r="O15" s="184"/>
      <c r="P15" s="184"/>
      <c r="Q15" s="184"/>
      <c r="R15" s="184"/>
    </row>
    <row r="16" spans="1:18" ht="21" customHeight="1">
      <c r="A16" s="224" t="s">
        <v>138</v>
      </c>
      <c r="B16" s="32">
        <v>16</v>
      </c>
      <c r="C16" s="56"/>
      <c r="D16" s="45">
        <v>-35589</v>
      </c>
      <c r="E16" s="42"/>
      <c r="F16" s="44">
        <v>-32056</v>
      </c>
      <c r="G16" s="42"/>
      <c r="H16" s="42">
        <v>-29163</v>
      </c>
      <c r="I16" s="42"/>
      <c r="J16" s="267">
        <v>-27978</v>
      </c>
      <c r="K16" s="93"/>
      <c r="L16" s="184"/>
      <c r="M16" s="184"/>
      <c r="N16" s="184"/>
      <c r="O16" s="184"/>
      <c r="P16" s="184"/>
      <c r="Q16" s="184"/>
      <c r="R16" s="184"/>
    </row>
    <row r="17" spans="1:35" ht="21" customHeight="1">
      <c r="A17" s="224" t="s">
        <v>139</v>
      </c>
      <c r="B17" s="32">
        <v>16</v>
      </c>
      <c r="C17" s="56"/>
      <c r="D17" s="45">
        <v>-41415</v>
      </c>
      <c r="E17" s="42"/>
      <c r="F17" s="44">
        <v>-43509</v>
      </c>
      <c r="G17" s="42"/>
      <c r="H17" s="42">
        <v>-36411</v>
      </c>
      <c r="I17" s="42"/>
      <c r="J17" s="267">
        <v>-41806</v>
      </c>
      <c r="K17" s="93"/>
      <c r="L17" s="184"/>
      <c r="M17" s="184"/>
      <c r="N17" s="184"/>
      <c r="O17" s="184"/>
      <c r="P17" s="184"/>
      <c r="Q17" s="184"/>
      <c r="R17" s="184"/>
    </row>
    <row r="18" spans="1:35" ht="21" customHeight="1">
      <c r="A18" s="224" t="s">
        <v>42</v>
      </c>
      <c r="B18" s="32">
        <v>16</v>
      </c>
      <c r="C18" s="56"/>
      <c r="D18" s="45">
        <v>-22855</v>
      </c>
      <c r="E18" s="42"/>
      <c r="F18" s="44">
        <v>-26610</v>
      </c>
      <c r="G18" s="42"/>
      <c r="H18" s="42">
        <v>-19326</v>
      </c>
      <c r="I18" s="42"/>
      <c r="J18" s="267">
        <v>-20813</v>
      </c>
      <c r="K18" s="93"/>
      <c r="L18" s="184"/>
      <c r="M18" s="184"/>
      <c r="N18" s="184"/>
      <c r="O18" s="184"/>
      <c r="P18" s="184"/>
      <c r="Q18" s="184"/>
      <c r="R18" s="184"/>
    </row>
    <row r="19" spans="1:35" ht="21" customHeight="1">
      <c r="A19" s="31" t="s">
        <v>104</v>
      </c>
      <c r="B19" s="32">
        <v>16</v>
      </c>
      <c r="C19" s="56"/>
      <c r="D19" s="45">
        <v>-89</v>
      </c>
      <c r="E19" s="42"/>
      <c r="F19" s="91">
        <v>-103</v>
      </c>
      <c r="G19" s="42"/>
      <c r="H19" s="42">
        <v>-49</v>
      </c>
      <c r="I19" s="42"/>
      <c r="J19" s="268">
        <v>-58</v>
      </c>
      <c r="K19" s="93"/>
      <c r="L19" s="184"/>
      <c r="M19" s="184"/>
      <c r="N19" s="184"/>
      <c r="O19" s="184"/>
      <c r="P19" s="184"/>
      <c r="Q19" s="184"/>
      <c r="R19" s="184"/>
    </row>
    <row r="20" spans="1:35" ht="21" customHeight="1">
      <c r="A20" s="98" t="s">
        <v>43</v>
      </c>
      <c r="C20" s="56"/>
      <c r="D20" s="169">
        <f>SUM(D15:D19)</f>
        <v>-153180</v>
      </c>
      <c r="E20" s="42"/>
      <c r="F20" s="169">
        <f>SUM(F15:F19)</f>
        <v>-150768</v>
      </c>
      <c r="G20" s="42"/>
      <c r="H20" s="169">
        <f>SUM(H15:H19)</f>
        <v>-135972</v>
      </c>
      <c r="I20" s="42"/>
      <c r="J20" s="169">
        <f>SUM(J15:J19)</f>
        <v>-133165</v>
      </c>
      <c r="K20" s="93"/>
      <c r="L20" s="184"/>
      <c r="M20" s="184"/>
      <c r="N20" s="184"/>
      <c r="O20" s="184"/>
      <c r="P20" s="184"/>
      <c r="Q20" s="184"/>
      <c r="R20" s="184"/>
    </row>
    <row r="21" spans="1:35" ht="21" customHeight="1">
      <c r="A21" s="98" t="s">
        <v>140</v>
      </c>
      <c r="D21" s="92">
        <f>+D13+D20</f>
        <v>16996</v>
      </c>
      <c r="E21" s="100"/>
      <c r="F21" s="92">
        <f>+F13+F20</f>
        <v>14174</v>
      </c>
      <c r="G21" s="100"/>
      <c r="H21" s="92">
        <f>+H13+H20</f>
        <v>19704</v>
      </c>
      <c r="I21" s="92"/>
      <c r="J21" s="92">
        <f>+J13+J20</f>
        <v>13864</v>
      </c>
      <c r="K21" s="93"/>
      <c r="L21" s="184"/>
      <c r="M21" s="184"/>
      <c r="N21" s="184"/>
      <c r="O21" s="184"/>
      <c r="P21" s="184"/>
      <c r="Q21" s="184"/>
      <c r="R21" s="184"/>
    </row>
    <row r="22" spans="1:35" ht="21" customHeight="1">
      <c r="A22" s="31" t="s">
        <v>148</v>
      </c>
      <c r="B22" s="32">
        <v>16</v>
      </c>
      <c r="C22" s="56"/>
      <c r="D22" s="91">
        <v>-4890</v>
      </c>
      <c r="E22" s="42"/>
      <c r="F22" s="91">
        <v>-3459</v>
      </c>
      <c r="G22" s="42"/>
      <c r="H22" s="170">
        <v>-5114</v>
      </c>
      <c r="I22" s="42"/>
      <c r="J22" s="268">
        <v>-3123</v>
      </c>
      <c r="K22" s="93"/>
      <c r="L22" s="184"/>
      <c r="M22" s="184"/>
      <c r="N22" s="184"/>
      <c r="O22" s="184"/>
      <c r="P22" s="184"/>
      <c r="Q22" s="184"/>
      <c r="R22" s="184"/>
    </row>
    <row r="23" spans="1:35" ht="21" customHeight="1">
      <c r="A23" s="98" t="s">
        <v>159</v>
      </c>
      <c r="C23" s="56"/>
      <c r="D23" s="169">
        <f>SUM(D21:D22)</f>
        <v>12106</v>
      </c>
      <c r="E23" s="42"/>
      <c r="F23" s="169">
        <f>SUM(F21:F22)</f>
        <v>10715</v>
      </c>
      <c r="G23" s="42"/>
      <c r="H23" s="169">
        <f>SUM(H21:H22)</f>
        <v>14590</v>
      </c>
      <c r="I23" s="42"/>
      <c r="J23" s="169">
        <f>SUM(J21:J22)</f>
        <v>10741</v>
      </c>
      <c r="K23" s="226"/>
      <c r="L23" s="184"/>
      <c r="M23" s="184"/>
      <c r="N23" s="184"/>
      <c r="O23" s="184"/>
      <c r="P23" s="184"/>
      <c r="Q23" s="184"/>
      <c r="R23" s="184"/>
    </row>
    <row r="24" spans="1:35" ht="15" customHeight="1">
      <c r="A24" s="98"/>
      <c r="C24" s="56"/>
      <c r="D24" s="42"/>
      <c r="E24" s="42"/>
      <c r="F24" s="42"/>
      <c r="G24" s="42"/>
      <c r="H24" s="42"/>
      <c r="I24" s="42"/>
      <c r="J24" s="42"/>
      <c r="K24" s="93"/>
      <c r="L24" s="184"/>
      <c r="M24" s="184"/>
      <c r="N24" s="184"/>
      <c r="O24" s="184"/>
      <c r="P24" s="184"/>
      <c r="Q24" s="184"/>
      <c r="R24" s="184"/>
    </row>
    <row r="25" spans="1:35" s="33" customFormat="1" ht="21" customHeight="1">
      <c r="A25" s="142" t="s">
        <v>90</v>
      </c>
      <c r="B25" s="101"/>
      <c r="C25" s="56"/>
      <c r="D25" s="42"/>
      <c r="E25" s="42"/>
      <c r="F25" s="42"/>
      <c r="G25" s="42"/>
      <c r="H25" s="42"/>
      <c r="I25" s="42"/>
      <c r="J25" s="42"/>
      <c r="K25" s="93"/>
      <c r="L25" s="184"/>
      <c r="M25" s="184"/>
      <c r="N25" s="184"/>
      <c r="O25" s="184"/>
      <c r="P25" s="184"/>
      <c r="Q25" s="184"/>
      <c r="R25" s="184"/>
      <c r="T25" s="34"/>
      <c r="U25" s="34"/>
      <c r="V25" s="34"/>
      <c r="W25" s="34"/>
      <c r="X25" s="34"/>
      <c r="Y25" s="34"/>
      <c r="Z25" s="34"/>
      <c r="AB25" s="34"/>
      <c r="AC25" s="34"/>
      <c r="AD25" s="34"/>
      <c r="AE25" s="34"/>
      <c r="AF25" s="34"/>
      <c r="AG25" s="34"/>
      <c r="AH25" s="34"/>
      <c r="AI25" s="34"/>
    </row>
    <row r="26" spans="1:35" s="33" customFormat="1" ht="21" customHeight="1">
      <c r="A26" s="98" t="s">
        <v>145</v>
      </c>
      <c r="B26" s="101"/>
      <c r="C26" s="56"/>
      <c r="D26" s="42"/>
      <c r="E26" s="42"/>
      <c r="F26" s="42"/>
      <c r="G26" s="42"/>
      <c r="H26" s="42"/>
      <c r="I26" s="42"/>
      <c r="J26" s="42"/>
      <c r="K26" s="93"/>
      <c r="L26" s="184"/>
      <c r="M26" s="184"/>
      <c r="N26" s="184"/>
      <c r="O26" s="184"/>
      <c r="P26" s="184"/>
      <c r="Q26" s="184"/>
      <c r="R26" s="184"/>
      <c r="T26" s="34"/>
      <c r="U26" s="34"/>
      <c r="V26" s="34"/>
      <c r="W26" s="34"/>
      <c r="X26" s="34"/>
      <c r="Y26" s="34"/>
      <c r="Z26" s="34"/>
      <c r="AB26" s="34"/>
      <c r="AC26" s="34"/>
      <c r="AD26" s="34"/>
      <c r="AE26" s="34"/>
      <c r="AF26" s="34"/>
      <c r="AG26" s="34"/>
      <c r="AH26" s="34"/>
      <c r="AI26" s="34"/>
    </row>
    <row r="27" spans="1:35" ht="21" customHeight="1">
      <c r="A27" s="31" t="s">
        <v>141</v>
      </c>
      <c r="B27" s="102"/>
      <c r="C27" s="55"/>
      <c r="D27" s="91">
        <v>263</v>
      </c>
      <c r="E27" s="42"/>
      <c r="F27" s="91">
        <v>-171</v>
      </c>
      <c r="G27" s="42"/>
      <c r="H27" s="170">
        <v>0</v>
      </c>
      <c r="I27" s="41"/>
      <c r="J27" s="170">
        <v>0</v>
      </c>
      <c r="K27" s="93"/>
      <c r="L27" s="184"/>
      <c r="M27" s="184"/>
      <c r="N27" s="184"/>
      <c r="O27" s="184"/>
      <c r="P27" s="184"/>
      <c r="Q27" s="184"/>
      <c r="R27" s="184"/>
    </row>
    <row r="28" spans="1:35" ht="21" customHeight="1">
      <c r="A28" s="98" t="s">
        <v>150</v>
      </c>
      <c r="B28" s="102"/>
      <c r="C28" s="55"/>
      <c r="D28" s="91">
        <f>SUM(D27)</f>
        <v>263</v>
      </c>
      <c r="E28" s="42"/>
      <c r="F28" s="91">
        <f>SUM(F27)</f>
        <v>-171</v>
      </c>
      <c r="G28" s="42"/>
      <c r="H28" s="91">
        <f>SUM(H27)</f>
        <v>0</v>
      </c>
      <c r="I28" s="41"/>
      <c r="J28" s="91">
        <f>SUM(J27)</f>
        <v>0</v>
      </c>
      <c r="K28" s="93"/>
      <c r="L28" s="184"/>
      <c r="M28" s="184"/>
      <c r="N28" s="184"/>
      <c r="O28" s="184"/>
      <c r="P28" s="184"/>
      <c r="Q28" s="184"/>
      <c r="R28" s="184"/>
    </row>
    <row r="29" spans="1:35" ht="15" customHeight="1">
      <c r="A29" s="98"/>
      <c r="B29" s="102"/>
      <c r="C29" s="55"/>
      <c r="D29" s="45"/>
      <c r="E29" s="42"/>
      <c r="F29" s="45"/>
      <c r="G29" s="42"/>
      <c r="H29" s="45"/>
      <c r="I29" s="41"/>
      <c r="J29" s="45"/>
      <c r="K29" s="93"/>
      <c r="L29" s="184"/>
      <c r="M29" s="184"/>
      <c r="N29" s="184"/>
      <c r="O29" s="184"/>
      <c r="P29" s="184"/>
      <c r="Q29" s="184"/>
      <c r="R29" s="184"/>
    </row>
    <row r="30" spans="1:35" s="33" customFormat="1" ht="21" customHeight="1">
      <c r="A30" s="98" t="s">
        <v>173</v>
      </c>
      <c r="B30" s="101"/>
      <c r="C30" s="56"/>
      <c r="D30" s="42"/>
      <c r="E30" s="42"/>
      <c r="F30" s="42"/>
      <c r="G30" s="42"/>
      <c r="H30" s="42"/>
      <c r="I30" s="42"/>
      <c r="J30" s="42"/>
      <c r="K30" s="42"/>
      <c r="L30" s="184"/>
      <c r="M30" s="184"/>
      <c r="N30" s="184"/>
      <c r="O30" s="184"/>
      <c r="P30" s="184"/>
      <c r="Q30" s="184"/>
      <c r="R30" s="184"/>
      <c r="S30" s="34"/>
      <c r="T30" s="34"/>
      <c r="U30" s="34"/>
      <c r="V30" s="34"/>
      <c r="W30" s="34"/>
      <c r="X30" s="34"/>
      <c r="Y30" s="34"/>
      <c r="Z30" s="34"/>
      <c r="AB30" s="34"/>
      <c r="AC30" s="34"/>
      <c r="AD30" s="34"/>
      <c r="AE30" s="34"/>
      <c r="AF30" s="34"/>
      <c r="AG30" s="34"/>
      <c r="AH30" s="34"/>
      <c r="AI30" s="34"/>
    </row>
    <row r="31" spans="1:35" ht="21" customHeight="1">
      <c r="A31" s="31" t="s">
        <v>195</v>
      </c>
      <c r="B31" s="32"/>
      <c r="C31" s="55"/>
      <c r="D31" s="91">
        <v>0</v>
      </c>
      <c r="E31" s="42"/>
      <c r="F31" s="170">
        <v>0</v>
      </c>
      <c r="G31" s="42"/>
      <c r="H31" s="170">
        <v>0</v>
      </c>
      <c r="I31" s="41"/>
      <c r="J31" s="170">
        <v>0</v>
      </c>
      <c r="K31" s="42"/>
      <c r="L31" s="184"/>
      <c r="M31" s="184"/>
      <c r="N31" s="184"/>
      <c r="O31" s="184"/>
      <c r="P31" s="184"/>
      <c r="Q31" s="184"/>
      <c r="R31" s="184"/>
    </row>
    <row r="32" spans="1:35" ht="21" customHeight="1">
      <c r="A32" s="98" t="s">
        <v>175</v>
      </c>
      <c r="B32" s="102"/>
      <c r="C32" s="55"/>
      <c r="D32" s="91">
        <f>SUM(D31)</f>
        <v>0</v>
      </c>
      <c r="E32" s="42"/>
      <c r="F32" s="91">
        <f>SUM(F31)</f>
        <v>0</v>
      </c>
      <c r="G32" s="42"/>
      <c r="H32" s="91">
        <f>SUM(H31)</f>
        <v>0</v>
      </c>
      <c r="I32" s="41"/>
      <c r="J32" s="91">
        <f>SUM(J31)</f>
        <v>0</v>
      </c>
      <c r="K32" s="45"/>
      <c r="L32" s="184"/>
      <c r="M32" s="184"/>
      <c r="N32" s="184"/>
      <c r="O32" s="184"/>
      <c r="P32" s="184"/>
      <c r="Q32" s="184"/>
      <c r="R32" s="184"/>
    </row>
    <row r="33" spans="1:26" ht="15" customHeight="1">
      <c r="A33" s="98"/>
      <c r="B33" s="102"/>
      <c r="C33" s="55"/>
      <c r="D33" s="45"/>
      <c r="E33" s="42"/>
      <c r="F33" s="45"/>
      <c r="G33" s="42"/>
      <c r="H33" s="45"/>
      <c r="I33" s="41"/>
      <c r="J33" s="45"/>
      <c r="K33" s="45"/>
      <c r="L33" s="184"/>
      <c r="M33" s="184"/>
      <c r="N33" s="184"/>
      <c r="O33" s="184"/>
      <c r="P33" s="184"/>
      <c r="Q33" s="184"/>
      <c r="R33" s="184"/>
    </row>
    <row r="34" spans="1:26" ht="21" customHeight="1" thickBot="1">
      <c r="A34" s="98" t="s">
        <v>99</v>
      </c>
      <c r="C34" s="55"/>
      <c r="D34" s="103">
        <f>SUM(+D28+D23+D32)</f>
        <v>12369</v>
      </c>
      <c r="E34" s="42"/>
      <c r="F34" s="103">
        <f>SUM(+F28+F23+F32)</f>
        <v>10544</v>
      </c>
      <c r="G34" s="42"/>
      <c r="H34" s="103">
        <f>SUM(+H28+H23+H32)</f>
        <v>14590</v>
      </c>
      <c r="I34" s="42"/>
      <c r="J34" s="103">
        <f>SUM(+J28+J23+J32)</f>
        <v>10741</v>
      </c>
      <c r="K34" s="93"/>
      <c r="L34" s="184"/>
      <c r="M34" s="184"/>
      <c r="N34" s="184"/>
      <c r="O34" s="184"/>
      <c r="P34" s="184"/>
      <c r="Q34" s="184"/>
      <c r="R34" s="184"/>
    </row>
    <row r="35" spans="1:26" ht="15" customHeight="1" thickTop="1">
      <c r="C35" s="55"/>
      <c r="D35" s="56"/>
      <c r="E35" s="56"/>
      <c r="F35" s="56"/>
      <c r="G35" s="56"/>
      <c r="H35" s="56"/>
      <c r="I35" s="56"/>
      <c r="J35" s="56"/>
      <c r="K35" s="93"/>
      <c r="L35" s="184"/>
      <c r="M35" s="184"/>
      <c r="N35" s="184"/>
      <c r="O35" s="184"/>
      <c r="P35" s="184"/>
      <c r="Q35" s="184"/>
      <c r="R35" s="184"/>
    </row>
    <row r="36" spans="1:26" ht="21" customHeight="1">
      <c r="A36" s="98" t="s">
        <v>91</v>
      </c>
      <c r="C36" s="55"/>
      <c r="D36" s="56"/>
      <c r="E36" s="56"/>
      <c r="F36" s="56"/>
      <c r="G36" s="56"/>
      <c r="H36" s="56"/>
      <c r="I36" s="56"/>
      <c r="J36" s="56"/>
      <c r="K36" s="93"/>
      <c r="L36" s="184"/>
      <c r="M36" s="184"/>
      <c r="N36" s="184"/>
      <c r="O36" s="184"/>
      <c r="P36" s="184"/>
      <c r="Q36" s="184"/>
      <c r="R36" s="184"/>
    </row>
    <row r="37" spans="1:26" ht="21" customHeight="1" thickBot="1">
      <c r="A37" s="31" t="s">
        <v>105</v>
      </c>
      <c r="B37" s="32"/>
      <c r="C37" s="55"/>
      <c r="D37" s="100">
        <f>SUM(D23-D38)</f>
        <v>12117</v>
      </c>
      <c r="E37" s="100"/>
      <c r="F37" s="100">
        <f>SUM(F23-F38)</f>
        <v>10782</v>
      </c>
      <c r="G37" s="100"/>
      <c r="H37" s="228">
        <f>SUM(H23)</f>
        <v>14590</v>
      </c>
      <c r="I37" s="41"/>
      <c r="J37" s="228">
        <f>SUM(J23)</f>
        <v>10741</v>
      </c>
      <c r="K37" s="93"/>
      <c r="L37" s="184"/>
      <c r="M37" s="184"/>
      <c r="N37" s="184"/>
      <c r="O37" s="184"/>
      <c r="P37" s="184"/>
      <c r="Q37" s="184"/>
      <c r="R37" s="184"/>
    </row>
    <row r="38" spans="1:26" ht="21" customHeight="1" thickTop="1">
      <c r="A38" s="31" t="s">
        <v>106</v>
      </c>
      <c r="B38" s="178"/>
      <c r="C38" s="55"/>
      <c r="D38" s="170">
        <v>-11</v>
      </c>
      <c r="E38" s="42"/>
      <c r="F38" s="170">
        <v>-67</v>
      </c>
      <c r="G38" s="42"/>
      <c r="H38" s="41"/>
      <c r="I38" s="41"/>
      <c r="J38" s="41"/>
      <c r="K38" s="93"/>
      <c r="L38" s="184"/>
      <c r="M38" s="184"/>
      <c r="N38" s="184"/>
      <c r="O38" s="184"/>
      <c r="P38" s="184"/>
      <c r="Q38" s="184"/>
      <c r="R38" s="184"/>
    </row>
    <row r="39" spans="1:26" ht="21" customHeight="1" thickBot="1">
      <c r="A39" s="178"/>
      <c r="C39" s="55"/>
      <c r="D39" s="103">
        <f>SUM(D37:D38)</f>
        <v>12106</v>
      </c>
      <c r="E39" s="42"/>
      <c r="F39" s="103">
        <f>SUM(F37:F38)</f>
        <v>10715</v>
      </c>
      <c r="G39" s="42"/>
      <c r="H39" s="41"/>
      <c r="I39" s="41"/>
      <c r="J39" s="41"/>
      <c r="K39" s="93"/>
      <c r="L39" s="184"/>
      <c r="M39" s="184"/>
      <c r="N39" s="184"/>
      <c r="O39" s="184"/>
      <c r="P39" s="184"/>
      <c r="Q39" s="184"/>
      <c r="R39" s="184"/>
    </row>
    <row r="40" spans="1:26" ht="15" customHeight="1" thickTop="1">
      <c r="C40" s="55"/>
      <c r="D40" s="42"/>
      <c r="E40" s="42"/>
      <c r="F40" s="42"/>
      <c r="G40" s="42"/>
      <c r="H40" s="41"/>
      <c r="I40" s="41"/>
      <c r="J40" s="41"/>
      <c r="K40" s="93"/>
      <c r="L40" s="184"/>
      <c r="M40" s="184"/>
      <c r="N40" s="184"/>
      <c r="O40" s="184"/>
      <c r="P40" s="184"/>
      <c r="Q40" s="184"/>
      <c r="R40" s="184"/>
    </row>
    <row r="41" spans="1:26" ht="21" customHeight="1">
      <c r="A41" s="98" t="s">
        <v>92</v>
      </c>
      <c r="C41" s="55"/>
      <c r="D41" s="42"/>
      <c r="E41" s="42"/>
      <c r="F41" s="42"/>
      <c r="G41" s="42"/>
      <c r="H41" s="41"/>
      <c r="I41" s="41"/>
      <c r="J41" s="41"/>
      <c r="K41" s="93"/>
      <c r="L41" s="184"/>
      <c r="M41" s="184"/>
      <c r="N41" s="184"/>
      <c r="O41" s="184"/>
      <c r="P41" s="184"/>
      <c r="Q41" s="184"/>
      <c r="R41" s="184"/>
    </row>
    <row r="42" spans="1:26" ht="21" customHeight="1" thickBot="1">
      <c r="A42" s="31" t="s">
        <v>105</v>
      </c>
      <c r="C42" s="55"/>
      <c r="D42" s="42">
        <f>SUM(D34-D43)</f>
        <v>12380</v>
      </c>
      <c r="E42" s="42"/>
      <c r="F42" s="42">
        <f>SUM(F34-F43)</f>
        <v>10611</v>
      </c>
      <c r="G42" s="42"/>
      <c r="H42" s="103">
        <f>SUM(H34)</f>
        <v>14590</v>
      </c>
      <c r="I42" s="41"/>
      <c r="J42" s="103">
        <f>SUM(J34)</f>
        <v>10741</v>
      </c>
      <c r="K42" s="93"/>
      <c r="L42" s="184"/>
      <c r="M42" s="184"/>
      <c r="N42" s="184"/>
      <c r="O42" s="184"/>
      <c r="P42" s="184"/>
      <c r="Q42" s="184"/>
      <c r="R42" s="184"/>
    </row>
    <row r="43" spans="1:26" ht="21" customHeight="1" thickTop="1">
      <c r="A43" s="31" t="s">
        <v>106</v>
      </c>
      <c r="C43" s="55"/>
      <c r="D43" s="170">
        <f>D38</f>
        <v>-11</v>
      </c>
      <c r="E43" s="42"/>
      <c r="F43" s="170">
        <v>-67</v>
      </c>
      <c r="G43" s="42"/>
      <c r="H43" s="41"/>
      <c r="I43" s="41"/>
      <c r="J43" s="41"/>
      <c r="K43" s="93"/>
      <c r="L43" s="184"/>
      <c r="M43" s="184"/>
      <c r="N43" s="184"/>
      <c r="O43" s="184"/>
      <c r="P43" s="184"/>
      <c r="Q43" s="184"/>
      <c r="R43" s="184"/>
    </row>
    <row r="44" spans="1:26" ht="21" customHeight="1" thickBot="1">
      <c r="C44" s="55"/>
      <c r="D44" s="104">
        <f>SUM(D42:D43)</f>
        <v>12369</v>
      </c>
      <c r="E44" s="42"/>
      <c r="F44" s="104">
        <f>SUM(F42:F43)</f>
        <v>10544</v>
      </c>
      <c r="G44" s="42"/>
      <c r="H44" s="41"/>
      <c r="I44" s="41"/>
      <c r="J44" s="41"/>
      <c r="K44" s="93"/>
      <c r="L44" s="184"/>
      <c r="M44" s="184"/>
      <c r="N44" s="184"/>
      <c r="O44" s="184"/>
      <c r="P44" s="184"/>
      <c r="Q44" s="184"/>
      <c r="R44" s="184"/>
    </row>
    <row r="45" spans="1:26" ht="15" customHeight="1" thickTop="1">
      <c r="C45" s="55"/>
      <c r="D45" s="56"/>
      <c r="E45" s="56"/>
      <c r="F45" s="56"/>
      <c r="G45" s="56"/>
      <c r="H45" s="55"/>
      <c r="I45" s="55"/>
      <c r="J45" s="55"/>
      <c r="K45" s="93"/>
      <c r="L45" s="184"/>
      <c r="M45" s="184"/>
      <c r="N45" s="184"/>
      <c r="O45" s="184"/>
      <c r="P45" s="184"/>
      <c r="Q45" s="184"/>
      <c r="R45" s="184"/>
    </row>
    <row r="46" spans="1:26" ht="21" customHeight="1">
      <c r="A46" s="211" t="s">
        <v>93</v>
      </c>
      <c r="B46" s="32"/>
      <c r="C46" s="105"/>
      <c r="K46" s="93"/>
      <c r="L46" s="184"/>
      <c r="M46" s="184"/>
      <c r="N46" s="184"/>
      <c r="O46" s="184"/>
      <c r="P46" s="184"/>
      <c r="Q46" s="184"/>
      <c r="R46" s="184"/>
    </row>
    <row r="47" spans="1:26" ht="21" customHeight="1" thickBot="1">
      <c r="A47" s="95" t="s">
        <v>164</v>
      </c>
      <c r="B47" s="32">
        <v>14</v>
      </c>
      <c r="C47" s="106"/>
      <c r="D47" s="107">
        <f>SUM(D37/280000)</f>
        <v>4.3275000000000001E-2</v>
      </c>
      <c r="E47" s="105"/>
      <c r="F47" s="107">
        <f>SUM(F37/280000)</f>
        <v>3.8507142857142858E-2</v>
      </c>
      <c r="G47" s="105"/>
      <c r="H47" s="107">
        <f>SUM(H37/280000)</f>
        <v>5.2107142857142859E-2</v>
      </c>
      <c r="I47" s="105"/>
      <c r="J47" s="247">
        <f>SUM(J37/280000)</f>
        <v>3.8360714285714283E-2</v>
      </c>
      <c r="K47" s="93"/>
      <c r="L47" s="184"/>
      <c r="M47" s="184"/>
      <c r="N47" s="184"/>
      <c r="O47" s="184"/>
      <c r="P47" s="184"/>
      <c r="Q47" s="184"/>
      <c r="R47" s="184"/>
      <c r="S47" s="231"/>
      <c r="T47" s="230"/>
      <c r="U47" s="230"/>
      <c r="V47" s="230"/>
      <c r="W47" s="230"/>
      <c r="X47" s="230"/>
      <c r="Y47" s="230"/>
      <c r="Z47" s="230"/>
    </row>
    <row r="48" spans="1:26" ht="21" customHeight="1" thickTop="1">
      <c r="A48" s="95"/>
      <c r="D48" s="33"/>
      <c r="E48" s="106"/>
      <c r="F48" s="33"/>
      <c r="G48" s="106"/>
      <c r="H48" s="33"/>
      <c r="I48" s="106"/>
      <c r="J48" s="33"/>
      <c r="K48" s="93"/>
      <c r="L48" s="93"/>
      <c r="M48" s="93"/>
    </row>
    <row r="49" spans="1:15" s="93" customFormat="1" ht="21" customHeight="1">
      <c r="A49" s="31"/>
      <c r="B49" s="96"/>
      <c r="D49" s="208"/>
      <c r="E49" s="108"/>
      <c r="G49" s="108"/>
      <c r="N49" s="186"/>
      <c r="O49" s="186"/>
    </row>
    <row r="53" spans="1:15" ht="21" customHeight="1">
      <c r="K53" s="177"/>
    </row>
    <row r="54" spans="1:15" ht="21" customHeight="1">
      <c r="J54" s="177"/>
    </row>
    <row r="57" spans="1:15" ht="21" customHeight="1">
      <c r="J57" s="17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7"/>
  <sheetViews>
    <sheetView view="pageBreakPreview" topLeftCell="A13" zoomScale="82" zoomScaleNormal="100" zoomScaleSheetLayoutView="82" workbookViewId="0">
      <selection activeCell="D27" sqref="D27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2" width="11.5546875" style="34" customWidth="1"/>
    <col min="13" max="13" width="1.6640625" style="34" customWidth="1"/>
    <col min="14" max="14" width="11.5546875" style="34" customWidth="1"/>
    <col min="15" max="15" width="1.6640625" style="34" customWidth="1"/>
    <col min="16" max="16" width="11.5546875" style="34" customWidth="1"/>
    <col min="17" max="17" width="1.6640625" style="34" customWidth="1"/>
    <col min="18" max="18" width="10.6640625" style="90"/>
    <col min="19" max="19" width="11.5546875" style="34" customWidth="1"/>
    <col min="20" max="20" width="11.33203125" style="34" bestFit="1" customWidth="1"/>
    <col min="21" max="21" width="10.6640625" style="34" customWidth="1"/>
    <col min="22" max="22" width="10.6640625" style="34"/>
    <col min="23" max="23" width="10.6640625" style="34" customWidth="1"/>
    <col min="24" max="24" width="10.6640625" style="34"/>
    <col min="25" max="25" width="10.6640625" style="34" customWidth="1"/>
    <col min="26" max="16384" width="10.6640625" style="34"/>
  </cols>
  <sheetData>
    <row r="1" spans="1:19" ht="21" customHeight="1">
      <c r="J1" s="152" t="s">
        <v>77</v>
      </c>
      <c r="K1" s="152"/>
      <c r="L1" s="152"/>
      <c r="M1" s="152"/>
      <c r="N1" s="152"/>
      <c r="O1" s="152"/>
      <c r="P1" s="152"/>
    </row>
    <row r="2" spans="1:19" ht="21" customHeight="1">
      <c r="J2" s="152" t="s">
        <v>78</v>
      </c>
      <c r="K2" s="152"/>
      <c r="L2" s="152"/>
      <c r="M2" s="152"/>
      <c r="N2" s="152"/>
      <c r="O2" s="152"/>
      <c r="P2" s="152"/>
    </row>
    <row r="3" spans="1:19" s="93" customFormat="1" ht="21" customHeight="1">
      <c r="A3" s="305" t="s">
        <v>169</v>
      </c>
      <c r="B3" s="305"/>
      <c r="C3" s="305"/>
      <c r="D3" s="305"/>
      <c r="E3" s="305"/>
      <c r="F3" s="305"/>
      <c r="G3" s="305"/>
      <c r="R3" s="186"/>
    </row>
    <row r="4" spans="1:19" s="93" customFormat="1" ht="21" customHeight="1">
      <c r="A4" s="94" t="s">
        <v>47</v>
      </c>
      <c r="B4" s="249"/>
      <c r="C4" s="249"/>
      <c r="D4" s="249"/>
      <c r="E4" s="233"/>
      <c r="F4" s="232"/>
      <c r="G4" s="233"/>
      <c r="H4" s="249"/>
      <c r="I4" s="232"/>
      <c r="J4" s="232"/>
      <c r="K4" s="211"/>
      <c r="L4" s="211"/>
      <c r="M4" s="211"/>
      <c r="N4" s="211"/>
      <c r="O4" s="211"/>
      <c r="P4" s="211"/>
      <c r="R4" s="186"/>
      <c r="S4" s="211"/>
    </row>
    <row r="5" spans="1:19" s="93" customFormat="1" ht="21" customHeight="1">
      <c r="A5" s="211" t="s">
        <v>196</v>
      </c>
      <c r="B5" s="249"/>
      <c r="C5" s="249"/>
      <c r="D5" s="249"/>
      <c r="E5" s="233"/>
      <c r="F5" s="232"/>
      <c r="G5" s="233"/>
      <c r="H5" s="249"/>
      <c r="I5" s="232"/>
      <c r="J5" s="232"/>
      <c r="K5" s="211"/>
      <c r="L5" s="211"/>
      <c r="M5" s="211"/>
      <c r="N5" s="211"/>
      <c r="O5" s="211"/>
      <c r="P5" s="211"/>
      <c r="R5" s="186"/>
      <c r="S5" s="227"/>
    </row>
    <row r="6" spans="1:19" s="93" customFormat="1" ht="21" customHeight="1">
      <c r="A6" s="95"/>
      <c r="B6" s="165"/>
      <c r="C6" s="166"/>
      <c r="D6" s="167"/>
      <c r="E6" s="167"/>
      <c r="F6" s="167"/>
      <c r="G6" s="167"/>
      <c r="H6" s="167"/>
      <c r="I6" s="167"/>
      <c r="J6" s="197" t="s">
        <v>79</v>
      </c>
      <c r="K6" s="225"/>
      <c r="L6" s="225"/>
      <c r="M6" s="225"/>
      <c r="N6" s="225"/>
      <c r="O6" s="225"/>
      <c r="P6" s="225"/>
      <c r="R6" s="186"/>
      <c r="S6" s="227"/>
    </row>
    <row r="7" spans="1:19" ht="21" customHeight="1">
      <c r="B7" s="165"/>
      <c r="C7" s="166"/>
      <c r="D7" s="302" t="s">
        <v>1</v>
      </c>
      <c r="E7" s="302"/>
      <c r="F7" s="302"/>
      <c r="G7" s="158"/>
      <c r="H7" s="306" t="s">
        <v>2</v>
      </c>
      <c r="I7" s="306"/>
      <c r="J7" s="306"/>
      <c r="K7" s="156"/>
      <c r="L7" s="156"/>
      <c r="M7" s="156"/>
      <c r="N7" s="156"/>
      <c r="O7" s="156"/>
      <c r="P7" s="156"/>
      <c r="Q7" s="93"/>
      <c r="R7" s="186"/>
      <c r="S7" s="227"/>
    </row>
    <row r="8" spans="1:19" ht="21" customHeight="1">
      <c r="B8" s="207" t="s">
        <v>3</v>
      </c>
      <c r="C8" s="205"/>
      <c r="D8" s="246">
        <v>2563</v>
      </c>
      <c r="E8" s="206"/>
      <c r="F8" s="246">
        <v>2562</v>
      </c>
      <c r="G8" s="206"/>
      <c r="H8" s="246">
        <f>+D8</f>
        <v>2563</v>
      </c>
      <c r="I8" s="206"/>
      <c r="J8" s="246">
        <v>2562</v>
      </c>
      <c r="K8" s="93"/>
      <c r="L8" s="93"/>
      <c r="M8" s="93"/>
      <c r="N8" s="90"/>
      <c r="O8" s="90"/>
      <c r="R8" s="34"/>
    </row>
    <row r="9" spans="1:19" ht="21" customHeight="1">
      <c r="A9" s="98" t="s">
        <v>38</v>
      </c>
      <c r="J9" s="99"/>
      <c r="K9" s="99"/>
      <c r="L9" s="99"/>
      <c r="M9" s="99"/>
      <c r="N9" s="99"/>
      <c r="O9" s="99"/>
      <c r="P9" s="99"/>
      <c r="Q9" s="93"/>
      <c r="R9" s="186"/>
      <c r="S9" s="227"/>
    </row>
    <row r="10" spans="1:19" ht="21" customHeight="1">
      <c r="A10" s="31" t="s">
        <v>60</v>
      </c>
      <c r="B10" s="32">
        <v>18</v>
      </c>
      <c r="C10" s="56"/>
      <c r="D10" s="93">
        <v>282005</v>
      </c>
      <c r="E10" s="42"/>
      <c r="F10" s="93">
        <v>349889</v>
      </c>
      <c r="G10" s="42"/>
      <c r="H10" s="93">
        <v>260789</v>
      </c>
      <c r="I10" s="42"/>
      <c r="J10" s="93">
        <v>322482</v>
      </c>
      <c r="K10" s="45"/>
      <c r="L10" s="45"/>
      <c r="M10" s="45"/>
      <c r="N10" s="45"/>
      <c r="O10" s="45"/>
      <c r="P10" s="45"/>
      <c r="Q10" s="45"/>
      <c r="R10" s="45"/>
      <c r="S10" s="227"/>
    </row>
    <row r="11" spans="1:19" ht="21" customHeight="1">
      <c r="A11" s="31" t="s">
        <v>137</v>
      </c>
      <c r="B11" s="32">
        <v>18</v>
      </c>
      <c r="C11" s="56"/>
      <c r="D11" s="93">
        <v>212109</v>
      </c>
      <c r="E11" s="42"/>
      <c r="F11" s="93">
        <v>213075</v>
      </c>
      <c r="G11" s="42"/>
      <c r="H11" s="93">
        <v>183032</v>
      </c>
      <c r="I11" s="42"/>
      <c r="J11" s="93">
        <v>189352</v>
      </c>
      <c r="K11" s="45"/>
      <c r="L11" s="45"/>
      <c r="M11" s="45"/>
      <c r="N11" s="45"/>
      <c r="O11" s="45"/>
      <c r="P11" s="45"/>
      <c r="Q11" s="45"/>
      <c r="R11" s="45"/>
      <c r="S11" s="227"/>
    </row>
    <row r="12" spans="1:19" ht="21" customHeight="1">
      <c r="A12" s="31" t="s">
        <v>39</v>
      </c>
      <c r="B12" s="32">
        <v>18</v>
      </c>
      <c r="C12" s="56"/>
      <c r="D12" s="93">
        <v>5988</v>
      </c>
      <c r="E12" s="42"/>
      <c r="F12" s="93">
        <v>6337</v>
      </c>
      <c r="G12" s="42"/>
      <c r="H12" s="93">
        <v>9741</v>
      </c>
      <c r="I12" s="42"/>
      <c r="J12" s="93">
        <v>7078</v>
      </c>
      <c r="K12" s="45"/>
      <c r="L12" s="45"/>
      <c r="M12" s="45"/>
      <c r="N12" s="45"/>
      <c r="O12" s="45"/>
      <c r="P12" s="45"/>
      <c r="Q12" s="45"/>
      <c r="R12" s="45"/>
      <c r="S12" s="227"/>
    </row>
    <row r="13" spans="1:19" ht="21" customHeight="1">
      <c r="A13" s="98" t="s">
        <v>40</v>
      </c>
      <c r="B13" s="32"/>
      <c r="C13" s="56"/>
      <c r="D13" s="169">
        <f>SUM(D10:D12)</f>
        <v>500102</v>
      </c>
      <c r="E13" s="42"/>
      <c r="F13" s="169">
        <f>SUM(F10:F12)</f>
        <v>569301</v>
      </c>
      <c r="G13" s="42"/>
      <c r="H13" s="169">
        <f>SUM(H10:H12)</f>
        <v>453562</v>
      </c>
      <c r="I13" s="42"/>
      <c r="J13" s="169">
        <f>SUM(J10:J12)</f>
        <v>518912</v>
      </c>
      <c r="K13" s="42"/>
      <c r="L13" s="45"/>
      <c r="M13" s="45"/>
      <c r="N13" s="45"/>
      <c r="O13" s="45"/>
      <c r="P13" s="45"/>
      <c r="Q13" s="45"/>
      <c r="R13" s="45"/>
      <c r="S13" s="227"/>
    </row>
    <row r="14" spans="1:19" ht="21" customHeight="1">
      <c r="A14" s="98" t="s">
        <v>41</v>
      </c>
      <c r="B14" s="32"/>
      <c r="C14" s="56"/>
      <c r="D14" s="42"/>
      <c r="E14" s="42"/>
      <c r="F14" s="42"/>
      <c r="G14" s="42"/>
      <c r="H14" s="42"/>
      <c r="I14" s="42"/>
      <c r="J14" s="42"/>
      <c r="K14" s="42"/>
      <c r="L14" s="45"/>
      <c r="M14" s="45"/>
      <c r="N14" s="45"/>
      <c r="O14" s="45"/>
      <c r="P14" s="45"/>
      <c r="Q14" s="45"/>
      <c r="R14" s="45"/>
      <c r="S14" s="227"/>
    </row>
    <row r="15" spans="1:19" ht="21" customHeight="1">
      <c r="A15" s="224" t="s">
        <v>61</v>
      </c>
      <c r="B15" s="32">
        <v>18</v>
      </c>
      <c r="C15" s="56"/>
      <c r="D15" s="93">
        <v>-155393</v>
      </c>
      <c r="E15" s="42"/>
      <c r="F15" s="93">
        <v>-209005</v>
      </c>
      <c r="G15" s="42"/>
      <c r="H15" s="93">
        <v>-145800</v>
      </c>
      <c r="I15" s="42"/>
      <c r="J15" s="93">
        <v>-196556</v>
      </c>
      <c r="K15" s="42"/>
      <c r="L15" s="45"/>
      <c r="M15" s="45"/>
      <c r="N15" s="45"/>
      <c r="O15" s="45"/>
      <c r="P15" s="45"/>
      <c r="Q15" s="45"/>
      <c r="R15" s="45"/>
      <c r="S15" s="227"/>
    </row>
    <row r="16" spans="1:19" ht="21" customHeight="1">
      <c r="A16" s="224" t="s">
        <v>138</v>
      </c>
      <c r="B16" s="32">
        <v>18</v>
      </c>
      <c r="C16" s="56"/>
      <c r="D16" s="93">
        <v>-98332</v>
      </c>
      <c r="E16" s="42"/>
      <c r="F16" s="93">
        <v>-89974</v>
      </c>
      <c r="G16" s="42"/>
      <c r="H16" s="93">
        <v>-81195</v>
      </c>
      <c r="I16" s="42"/>
      <c r="J16" s="93">
        <v>-81464</v>
      </c>
      <c r="K16" s="42"/>
      <c r="L16" s="45"/>
      <c r="M16" s="45"/>
      <c r="N16" s="45"/>
      <c r="O16" s="45"/>
      <c r="P16" s="45"/>
      <c r="Q16" s="45"/>
      <c r="R16" s="45"/>
      <c r="S16" s="227"/>
    </row>
    <row r="17" spans="1:26" ht="21" customHeight="1">
      <c r="A17" s="224" t="s">
        <v>139</v>
      </c>
      <c r="B17" s="32">
        <v>18</v>
      </c>
      <c r="C17" s="56"/>
      <c r="D17" s="93">
        <v>-120412</v>
      </c>
      <c r="E17" s="42"/>
      <c r="F17" s="93">
        <v>-127679</v>
      </c>
      <c r="G17" s="42"/>
      <c r="H17" s="93">
        <v>-112473</v>
      </c>
      <c r="I17" s="42"/>
      <c r="J17" s="93">
        <v>-114958</v>
      </c>
      <c r="K17" s="42"/>
      <c r="L17" s="45"/>
      <c r="M17" s="45"/>
      <c r="N17" s="45"/>
      <c r="O17" s="45"/>
      <c r="P17" s="45"/>
      <c r="Q17" s="45"/>
      <c r="R17" s="45"/>
      <c r="S17" s="227"/>
    </row>
    <row r="18" spans="1:26" ht="21" customHeight="1">
      <c r="A18" s="224" t="s">
        <v>42</v>
      </c>
      <c r="B18" s="32">
        <v>18</v>
      </c>
      <c r="C18" s="56"/>
      <c r="D18" s="93">
        <v>-71081</v>
      </c>
      <c r="E18" s="42"/>
      <c r="F18" s="93">
        <v>-79670</v>
      </c>
      <c r="G18" s="42"/>
      <c r="H18" s="93">
        <v>-58994</v>
      </c>
      <c r="I18" s="42"/>
      <c r="J18" s="93">
        <v>-68311</v>
      </c>
      <c r="K18" s="42"/>
      <c r="L18" s="45"/>
      <c r="M18" s="45"/>
      <c r="N18" s="45"/>
      <c r="O18" s="45"/>
      <c r="P18" s="45"/>
      <c r="Q18" s="45"/>
      <c r="R18" s="45"/>
      <c r="S18" s="227"/>
    </row>
    <row r="19" spans="1:26" ht="21" customHeight="1">
      <c r="A19" s="31" t="s">
        <v>104</v>
      </c>
      <c r="B19" s="32">
        <v>18</v>
      </c>
      <c r="C19" s="56"/>
      <c r="D19" s="93">
        <v>-274</v>
      </c>
      <c r="E19" s="42"/>
      <c r="F19" s="93">
        <v>-7</v>
      </c>
      <c r="G19" s="42"/>
      <c r="H19" s="93">
        <v>-150</v>
      </c>
      <c r="I19" s="42"/>
      <c r="J19" s="93">
        <v>-7</v>
      </c>
      <c r="K19" s="42"/>
      <c r="L19" s="45"/>
      <c r="M19" s="45"/>
      <c r="N19" s="45"/>
      <c r="O19" s="45"/>
      <c r="P19" s="45"/>
      <c r="Q19" s="45"/>
      <c r="R19" s="45"/>
      <c r="S19" s="227"/>
    </row>
    <row r="20" spans="1:26" ht="21" customHeight="1">
      <c r="A20" s="98" t="s">
        <v>43</v>
      </c>
      <c r="C20" s="56"/>
      <c r="D20" s="169">
        <f>SUM(D15:D19)</f>
        <v>-445492</v>
      </c>
      <c r="E20" s="42"/>
      <c r="F20" s="169">
        <f>SUM(F15:F19)</f>
        <v>-506335</v>
      </c>
      <c r="G20" s="42"/>
      <c r="H20" s="169">
        <f>SUM(H15:H19)</f>
        <v>-398612</v>
      </c>
      <c r="I20" s="42"/>
      <c r="J20" s="169">
        <f>SUM(J15:J19)</f>
        <v>-461296</v>
      </c>
      <c r="K20" s="42"/>
      <c r="L20" s="45"/>
      <c r="M20" s="45"/>
      <c r="N20" s="45"/>
      <c r="O20" s="45"/>
      <c r="P20" s="45"/>
      <c r="Q20" s="45"/>
      <c r="R20" s="45"/>
      <c r="S20" s="227"/>
    </row>
    <row r="21" spans="1:26" ht="21" customHeight="1">
      <c r="A21" s="98" t="s">
        <v>140</v>
      </c>
      <c r="D21" s="92">
        <f>+D13+D20</f>
        <v>54610</v>
      </c>
      <c r="E21" s="100"/>
      <c r="F21" s="92">
        <f>+F13+F20</f>
        <v>62966</v>
      </c>
      <c r="G21" s="100"/>
      <c r="H21" s="92">
        <f>+H13+H20</f>
        <v>54950</v>
      </c>
      <c r="I21" s="92"/>
      <c r="J21" s="92">
        <f>+J13+J20</f>
        <v>57616</v>
      </c>
      <c r="K21" s="92"/>
      <c r="L21" s="45"/>
      <c r="M21" s="45"/>
      <c r="N21" s="45"/>
      <c r="O21" s="45"/>
      <c r="P21" s="45"/>
      <c r="Q21" s="45"/>
      <c r="R21" s="45"/>
      <c r="S21" s="227"/>
    </row>
    <row r="22" spans="1:26" ht="21" customHeight="1">
      <c r="A22" s="31" t="s">
        <v>148</v>
      </c>
      <c r="B22" s="32"/>
      <c r="C22" s="56"/>
      <c r="D22" s="91">
        <v>-10193</v>
      </c>
      <c r="E22" s="42"/>
      <c r="F22" s="91">
        <v>-13378</v>
      </c>
      <c r="G22" s="42"/>
      <c r="H22" s="91">
        <v>-10035</v>
      </c>
      <c r="I22" s="42"/>
      <c r="J22" s="91">
        <v>-12712</v>
      </c>
      <c r="K22" s="42"/>
      <c r="L22" s="45"/>
      <c r="M22" s="45"/>
      <c r="N22" s="45"/>
      <c r="O22" s="45"/>
      <c r="P22" s="45"/>
      <c r="Q22" s="45"/>
      <c r="R22" s="45"/>
      <c r="S22" s="227"/>
    </row>
    <row r="23" spans="1:26" ht="21" customHeight="1">
      <c r="A23" s="98" t="s">
        <v>159</v>
      </c>
      <c r="C23" s="56"/>
      <c r="D23" s="169">
        <f>SUM(D21:D22)</f>
        <v>44417</v>
      </c>
      <c r="E23" s="42"/>
      <c r="F23" s="169">
        <f>SUM(F21:F22)</f>
        <v>49588</v>
      </c>
      <c r="G23" s="42"/>
      <c r="H23" s="169">
        <f>SUM(H21:H22)</f>
        <v>44915</v>
      </c>
      <c r="I23" s="42"/>
      <c r="J23" s="169">
        <f>SUM(J21:J22)</f>
        <v>44904</v>
      </c>
      <c r="K23" s="42"/>
      <c r="L23" s="45"/>
      <c r="M23" s="45"/>
      <c r="N23" s="45"/>
      <c r="O23" s="45"/>
      <c r="P23" s="45"/>
      <c r="Q23" s="45"/>
      <c r="R23" s="45"/>
      <c r="S23" s="227"/>
    </row>
    <row r="24" spans="1:26" ht="15" customHeight="1">
      <c r="A24" s="98"/>
      <c r="C24" s="56"/>
      <c r="D24" s="42"/>
      <c r="E24" s="42"/>
      <c r="F24" s="42"/>
      <c r="G24" s="42"/>
      <c r="H24" s="42"/>
      <c r="I24" s="42"/>
      <c r="J24" s="42"/>
      <c r="K24" s="42"/>
      <c r="L24" s="45"/>
      <c r="M24" s="45"/>
      <c r="N24" s="45"/>
      <c r="O24" s="45"/>
      <c r="P24" s="45"/>
      <c r="Q24" s="45"/>
      <c r="R24" s="45"/>
      <c r="S24" s="227"/>
    </row>
    <row r="25" spans="1:26" s="33" customFormat="1" ht="21" customHeight="1">
      <c r="A25" s="142" t="s">
        <v>90</v>
      </c>
      <c r="B25" s="101"/>
      <c r="C25" s="56"/>
      <c r="D25" s="42"/>
      <c r="E25" s="42"/>
      <c r="F25" s="42"/>
      <c r="G25" s="42"/>
      <c r="H25" s="42"/>
      <c r="I25" s="42"/>
      <c r="J25" s="42"/>
      <c r="K25" s="42"/>
      <c r="L25" s="45"/>
      <c r="M25" s="45"/>
      <c r="N25" s="45"/>
      <c r="O25" s="45"/>
      <c r="P25" s="45"/>
      <c r="Q25" s="45"/>
      <c r="R25" s="45"/>
      <c r="S25" s="227"/>
      <c r="T25" s="34"/>
      <c r="U25" s="34"/>
      <c r="V25" s="34"/>
      <c r="W25" s="34"/>
      <c r="X25" s="34"/>
      <c r="Y25" s="34"/>
      <c r="Z25" s="34"/>
    </row>
    <row r="26" spans="1:26" s="33" customFormat="1" ht="21" customHeight="1">
      <c r="A26" s="98" t="s">
        <v>145</v>
      </c>
      <c r="B26" s="101"/>
      <c r="C26" s="56"/>
      <c r="D26" s="42"/>
      <c r="E26" s="42"/>
      <c r="F26" s="42"/>
      <c r="G26" s="42"/>
      <c r="H26" s="42"/>
      <c r="I26" s="42"/>
      <c r="J26" s="42"/>
      <c r="K26" s="42"/>
      <c r="L26" s="45"/>
      <c r="M26" s="45"/>
      <c r="N26" s="45"/>
      <c r="O26" s="45"/>
      <c r="P26" s="45"/>
      <c r="Q26" s="45"/>
      <c r="R26" s="45"/>
      <c r="S26" s="227"/>
      <c r="T26" s="34"/>
      <c r="U26" s="34"/>
      <c r="V26" s="34"/>
      <c r="W26" s="34"/>
      <c r="X26" s="34"/>
      <c r="Y26" s="34"/>
      <c r="Z26" s="34"/>
    </row>
    <row r="27" spans="1:26" ht="21" customHeight="1">
      <c r="A27" s="31" t="s">
        <v>141</v>
      </c>
      <c r="B27" s="102"/>
      <c r="C27" s="55"/>
      <c r="D27" s="91" t="e">
        <f>CE!#REF!</f>
        <v>#REF!</v>
      </c>
      <c r="E27" s="42"/>
      <c r="F27" s="170">
        <v>1041</v>
      </c>
      <c r="G27" s="42"/>
      <c r="H27" s="170">
        <v>0</v>
      </c>
      <c r="I27" s="41"/>
      <c r="J27" s="170">
        <v>0</v>
      </c>
      <c r="K27" s="42"/>
      <c r="L27" s="45"/>
      <c r="M27" s="45"/>
      <c r="N27" s="45"/>
      <c r="O27" s="45"/>
      <c r="P27" s="45"/>
      <c r="Q27" s="45"/>
      <c r="R27" s="45"/>
      <c r="S27" s="227"/>
    </row>
    <row r="28" spans="1:26" ht="21" customHeight="1">
      <c r="A28" s="98" t="s">
        <v>150</v>
      </c>
      <c r="B28" s="102"/>
      <c r="C28" s="55"/>
      <c r="D28" s="91" t="e">
        <f>SUM(D27)</f>
        <v>#REF!</v>
      </c>
      <c r="E28" s="42"/>
      <c r="F28" s="91">
        <f>SUM(F27)</f>
        <v>1041</v>
      </c>
      <c r="G28" s="42"/>
      <c r="H28" s="91">
        <v>0</v>
      </c>
      <c r="I28" s="41"/>
      <c r="J28" s="91">
        <f>SUM(J27)</f>
        <v>0</v>
      </c>
      <c r="K28" s="45"/>
      <c r="L28" s="45"/>
      <c r="M28" s="45"/>
      <c r="N28" s="45"/>
      <c r="O28" s="45"/>
      <c r="P28" s="45"/>
      <c r="Q28" s="45"/>
      <c r="R28" s="45"/>
      <c r="S28" s="227"/>
    </row>
    <row r="29" spans="1:26" ht="15" customHeight="1">
      <c r="A29" s="98"/>
      <c r="B29" s="102"/>
      <c r="C29" s="55"/>
      <c r="D29" s="45"/>
      <c r="E29" s="42"/>
      <c r="F29" s="45"/>
      <c r="G29" s="42"/>
      <c r="H29" s="45"/>
      <c r="I29" s="41"/>
      <c r="J29" s="45"/>
      <c r="K29" s="45"/>
      <c r="L29" s="45"/>
      <c r="M29" s="45"/>
      <c r="N29" s="45"/>
      <c r="O29" s="45"/>
      <c r="P29" s="45"/>
      <c r="Q29" s="45"/>
      <c r="R29" s="45"/>
      <c r="S29" s="227"/>
    </row>
    <row r="30" spans="1:26" s="33" customFormat="1" ht="21" customHeight="1">
      <c r="A30" s="98" t="s">
        <v>173</v>
      </c>
      <c r="B30" s="101"/>
      <c r="C30" s="56"/>
      <c r="D30" s="42"/>
      <c r="E30" s="42"/>
      <c r="F30" s="42"/>
      <c r="G30" s="42"/>
      <c r="H30" s="42"/>
      <c r="I30" s="42"/>
      <c r="J30" s="42"/>
      <c r="K30" s="42"/>
      <c r="L30" s="45"/>
      <c r="M30" s="45"/>
      <c r="N30" s="45"/>
      <c r="O30" s="45"/>
      <c r="P30" s="45"/>
      <c r="Q30" s="45"/>
      <c r="R30" s="45"/>
      <c r="S30" s="227"/>
      <c r="T30" s="34"/>
      <c r="U30" s="34"/>
      <c r="V30" s="34"/>
      <c r="W30" s="34"/>
      <c r="X30" s="34"/>
      <c r="Y30" s="34"/>
      <c r="Z30" s="34"/>
    </row>
    <row r="31" spans="1:26" ht="21" customHeight="1">
      <c r="A31" s="31" t="s">
        <v>174</v>
      </c>
      <c r="B31" s="102"/>
      <c r="C31" s="55"/>
      <c r="D31" s="91">
        <v>0</v>
      </c>
      <c r="E31" s="42"/>
      <c r="F31" s="170">
        <v>-2780</v>
      </c>
      <c r="G31" s="42"/>
      <c r="H31" s="170">
        <v>0</v>
      </c>
      <c r="I31" s="41"/>
      <c r="J31" s="170">
        <v>-2574</v>
      </c>
      <c r="K31" s="42"/>
      <c r="L31" s="45"/>
      <c r="M31" s="45"/>
      <c r="N31" s="45"/>
      <c r="O31" s="45"/>
      <c r="P31" s="45"/>
      <c r="Q31" s="45"/>
      <c r="R31" s="45"/>
      <c r="S31" s="227"/>
    </row>
    <row r="32" spans="1:26" ht="21" customHeight="1">
      <c r="A32" s="98" t="s">
        <v>175</v>
      </c>
      <c r="B32" s="102"/>
      <c r="C32" s="55"/>
      <c r="D32" s="91">
        <f>SUM(D31)</f>
        <v>0</v>
      </c>
      <c r="E32" s="42"/>
      <c r="F32" s="91">
        <f>SUM(F31)</f>
        <v>-2780</v>
      </c>
      <c r="G32" s="42"/>
      <c r="H32" s="91">
        <f>SUM(H31)</f>
        <v>0</v>
      </c>
      <c r="I32" s="41"/>
      <c r="J32" s="91">
        <f>SUM(J31)</f>
        <v>-2574</v>
      </c>
      <c r="K32" s="45"/>
      <c r="L32" s="45"/>
      <c r="M32" s="45"/>
      <c r="N32" s="45"/>
      <c r="O32" s="45"/>
      <c r="P32" s="45"/>
      <c r="Q32" s="45"/>
      <c r="R32" s="45"/>
      <c r="S32" s="227"/>
    </row>
    <row r="33" spans="1:20" ht="15" customHeight="1">
      <c r="A33" s="98"/>
      <c r="B33" s="102"/>
      <c r="C33" s="55"/>
      <c r="D33" s="45"/>
      <c r="E33" s="42"/>
      <c r="F33" s="45"/>
      <c r="G33" s="42"/>
      <c r="H33" s="45"/>
      <c r="I33" s="41"/>
      <c r="J33" s="45"/>
      <c r="K33" s="45"/>
      <c r="L33" s="45"/>
      <c r="M33" s="45"/>
      <c r="N33" s="45"/>
      <c r="O33" s="45"/>
      <c r="P33" s="45"/>
      <c r="Q33" s="45"/>
      <c r="R33" s="45"/>
      <c r="S33" s="227"/>
    </row>
    <row r="34" spans="1:20" ht="21" customHeight="1" thickBot="1">
      <c r="A34" s="98" t="s">
        <v>99</v>
      </c>
      <c r="C34" s="55"/>
      <c r="D34" s="103" t="e">
        <f>SUM(+D28+D23+D32)</f>
        <v>#REF!</v>
      </c>
      <c r="E34" s="42"/>
      <c r="F34" s="103">
        <f>SUM(+F28+F23+F32)</f>
        <v>47849</v>
      </c>
      <c r="G34" s="42"/>
      <c r="H34" s="103">
        <f>SUM(+H28+H23+H32)</f>
        <v>44915</v>
      </c>
      <c r="I34" s="42"/>
      <c r="J34" s="103">
        <f>SUM(+J28+J23+J32)</f>
        <v>42330</v>
      </c>
      <c r="K34" s="42"/>
      <c r="L34" s="45"/>
      <c r="M34" s="45"/>
      <c r="N34" s="45"/>
      <c r="O34" s="45"/>
      <c r="P34" s="45"/>
      <c r="Q34" s="45"/>
      <c r="R34" s="45"/>
      <c r="S34" s="227"/>
    </row>
    <row r="35" spans="1:20" ht="15" customHeight="1" thickTop="1">
      <c r="C35" s="55"/>
      <c r="D35" s="56"/>
      <c r="E35" s="56"/>
      <c r="F35" s="56"/>
      <c r="G35" s="56"/>
      <c r="H35" s="56"/>
      <c r="I35" s="56"/>
      <c r="J35" s="56"/>
      <c r="K35" s="56"/>
      <c r="L35" s="45"/>
      <c r="M35" s="45"/>
      <c r="N35" s="45"/>
      <c r="O35" s="45"/>
      <c r="P35" s="45"/>
      <c r="Q35" s="45"/>
      <c r="R35" s="45"/>
      <c r="S35" s="227"/>
    </row>
    <row r="36" spans="1:20" ht="21" customHeight="1">
      <c r="A36" s="98" t="s">
        <v>91</v>
      </c>
      <c r="C36" s="55"/>
      <c r="D36" s="56"/>
      <c r="E36" s="56"/>
      <c r="F36" s="56"/>
      <c r="G36" s="56"/>
      <c r="H36" s="56"/>
      <c r="I36" s="56"/>
      <c r="J36" s="56"/>
      <c r="K36" s="56"/>
      <c r="L36" s="45"/>
      <c r="M36" s="45"/>
      <c r="N36" s="45"/>
      <c r="O36" s="45"/>
      <c r="P36" s="45"/>
      <c r="Q36" s="45"/>
      <c r="R36" s="45"/>
      <c r="S36" s="227"/>
    </row>
    <row r="37" spans="1:20" ht="21" customHeight="1" thickBot="1">
      <c r="A37" s="31" t="s">
        <v>105</v>
      </c>
      <c r="B37" s="32"/>
      <c r="C37" s="55"/>
      <c r="D37" s="100" t="e">
        <f>SUM(D23-D38)</f>
        <v>#REF!</v>
      </c>
      <c r="E37" s="100"/>
      <c r="F37" s="100">
        <f>SUM(F23-F38)</f>
        <v>49423</v>
      </c>
      <c r="G37" s="100"/>
      <c r="H37" s="228">
        <f>SUM(H23)</f>
        <v>44915</v>
      </c>
      <c r="I37" s="41"/>
      <c r="J37" s="228">
        <f>SUM(J23)</f>
        <v>44904</v>
      </c>
      <c r="K37" s="100"/>
      <c r="L37" s="45"/>
      <c r="M37" s="45"/>
      <c r="N37" s="45"/>
      <c r="O37" s="45"/>
      <c r="P37" s="45"/>
      <c r="Q37" s="45"/>
      <c r="R37" s="45"/>
      <c r="S37" s="227"/>
    </row>
    <row r="38" spans="1:20" ht="21" customHeight="1" thickTop="1">
      <c r="A38" s="31" t="s">
        <v>106</v>
      </c>
      <c r="B38" s="178"/>
      <c r="C38" s="55"/>
      <c r="D38" s="170" t="e">
        <f>CE!#REF!</f>
        <v>#REF!</v>
      </c>
      <c r="E38" s="42"/>
      <c r="F38" s="170">
        <v>165</v>
      </c>
      <c r="G38" s="42"/>
      <c r="H38" s="41"/>
      <c r="I38" s="41"/>
      <c r="J38" s="41"/>
      <c r="K38" s="41"/>
      <c r="L38" s="45"/>
      <c r="M38" s="45"/>
      <c r="N38" s="45"/>
      <c r="O38" s="45"/>
      <c r="P38" s="45"/>
      <c r="Q38" s="45"/>
      <c r="R38" s="45"/>
      <c r="S38" s="227"/>
    </row>
    <row r="39" spans="1:20" ht="21" customHeight="1" thickBot="1">
      <c r="C39" s="55"/>
      <c r="D39" s="103" t="e">
        <f>SUM(D37:D38)</f>
        <v>#REF!</v>
      </c>
      <c r="E39" s="42"/>
      <c r="F39" s="103">
        <f>SUM(F37:F38)</f>
        <v>49588</v>
      </c>
      <c r="G39" s="42"/>
      <c r="H39" s="41"/>
      <c r="I39" s="41"/>
      <c r="J39" s="41"/>
      <c r="K39" s="41"/>
      <c r="L39" s="45"/>
      <c r="M39" s="45"/>
      <c r="N39" s="45"/>
      <c r="O39" s="45"/>
      <c r="P39" s="45"/>
      <c r="Q39" s="45"/>
      <c r="R39" s="45"/>
      <c r="S39" s="227"/>
    </row>
    <row r="40" spans="1:20" ht="15" customHeight="1" thickTop="1">
      <c r="C40" s="55"/>
      <c r="D40" s="42"/>
      <c r="E40" s="42"/>
      <c r="F40" s="42"/>
      <c r="G40" s="42"/>
      <c r="H40" s="41"/>
      <c r="I40" s="41"/>
      <c r="J40" s="41"/>
      <c r="K40" s="41"/>
      <c r="L40" s="45"/>
      <c r="M40" s="45"/>
      <c r="N40" s="45"/>
      <c r="O40" s="45"/>
      <c r="P40" s="45"/>
      <c r="Q40" s="45"/>
      <c r="R40" s="45"/>
      <c r="S40" s="227"/>
    </row>
    <row r="41" spans="1:20" ht="21" customHeight="1">
      <c r="A41" s="98" t="s">
        <v>92</v>
      </c>
      <c r="C41" s="55"/>
      <c r="D41" s="42"/>
      <c r="E41" s="42"/>
      <c r="F41" s="42"/>
      <c r="G41" s="42"/>
      <c r="H41" s="41"/>
      <c r="I41" s="41"/>
      <c r="J41" s="41"/>
      <c r="K41" s="41"/>
      <c r="L41" s="45"/>
      <c r="M41" s="45"/>
      <c r="N41" s="45"/>
      <c r="O41" s="45"/>
      <c r="P41" s="45"/>
      <c r="Q41" s="45"/>
      <c r="R41" s="45"/>
      <c r="S41" s="227"/>
    </row>
    <row r="42" spans="1:20" ht="21" customHeight="1" thickBot="1">
      <c r="A42" s="31" t="s">
        <v>105</v>
      </c>
      <c r="C42" s="55"/>
      <c r="D42" s="42" t="e">
        <f>SUM(D34-D43)</f>
        <v>#REF!</v>
      </c>
      <c r="E42" s="42"/>
      <c r="F42" s="42">
        <f>SUM(F34-F43)</f>
        <v>47684</v>
      </c>
      <c r="G42" s="42"/>
      <c r="H42" s="103">
        <f>SUM(H34)</f>
        <v>44915</v>
      </c>
      <c r="I42" s="41"/>
      <c r="J42" s="103">
        <f>SUM(J34)</f>
        <v>42330</v>
      </c>
      <c r="K42" s="42"/>
      <c r="L42" s="45"/>
      <c r="M42" s="45"/>
      <c r="N42" s="45"/>
      <c r="O42" s="45"/>
      <c r="P42" s="45"/>
      <c r="Q42" s="45"/>
      <c r="R42" s="45"/>
      <c r="S42" s="227"/>
    </row>
    <row r="43" spans="1:20" ht="21" customHeight="1" thickTop="1">
      <c r="A43" s="31" t="s">
        <v>106</v>
      </c>
      <c r="C43" s="55"/>
      <c r="D43" s="170" t="e">
        <f>D38</f>
        <v>#REF!</v>
      </c>
      <c r="E43" s="42"/>
      <c r="F43" s="170">
        <v>165</v>
      </c>
      <c r="G43" s="42"/>
      <c r="H43" s="41"/>
      <c r="I43" s="41"/>
      <c r="J43" s="41"/>
      <c r="K43" s="41"/>
      <c r="L43" s="45"/>
      <c r="M43" s="45"/>
      <c r="N43" s="45"/>
      <c r="O43" s="45"/>
      <c r="P43" s="45"/>
      <c r="Q43" s="45"/>
      <c r="R43" s="45"/>
      <c r="S43" s="227"/>
    </row>
    <row r="44" spans="1:20" ht="21" customHeight="1" thickBot="1">
      <c r="C44" s="55"/>
      <c r="D44" s="104" t="e">
        <f>SUM(D42:D43)</f>
        <v>#REF!</v>
      </c>
      <c r="E44" s="42"/>
      <c r="F44" s="104">
        <f>SUM(F42:F43)</f>
        <v>47849</v>
      </c>
      <c r="G44" s="42"/>
      <c r="H44" s="41"/>
      <c r="I44" s="41"/>
      <c r="J44" s="41"/>
      <c r="K44" s="41"/>
      <c r="L44" s="45"/>
      <c r="M44" s="45"/>
      <c r="N44" s="45"/>
      <c r="O44" s="45"/>
      <c r="P44" s="45"/>
      <c r="Q44" s="45"/>
      <c r="R44" s="45"/>
      <c r="S44" s="227"/>
    </row>
    <row r="45" spans="1:20" ht="15" customHeight="1" thickTop="1">
      <c r="C45" s="55"/>
      <c r="D45" s="56"/>
      <c r="E45" s="56"/>
      <c r="F45" s="56"/>
      <c r="G45" s="56"/>
      <c r="H45" s="55"/>
      <c r="I45" s="55"/>
      <c r="J45" s="55"/>
      <c r="K45" s="55"/>
      <c r="L45" s="45"/>
      <c r="M45" s="45"/>
      <c r="N45" s="45"/>
      <c r="O45" s="45"/>
      <c r="P45" s="45"/>
      <c r="Q45" s="45"/>
      <c r="R45" s="45"/>
      <c r="S45" s="227"/>
    </row>
    <row r="46" spans="1:20" ht="21" customHeight="1">
      <c r="A46" s="211" t="s">
        <v>93</v>
      </c>
      <c r="B46" s="32"/>
      <c r="C46" s="105"/>
      <c r="L46" s="45"/>
      <c r="M46" s="45"/>
      <c r="N46" s="45"/>
      <c r="O46" s="45"/>
      <c r="P46" s="45"/>
      <c r="Q46" s="45"/>
      <c r="R46" s="45"/>
      <c r="S46" s="227"/>
    </row>
    <row r="47" spans="1:20" ht="21" customHeight="1" thickBot="1">
      <c r="A47" s="95" t="s">
        <v>164</v>
      </c>
      <c r="B47" s="32">
        <v>16</v>
      </c>
      <c r="C47" s="106"/>
      <c r="D47" s="107" t="e">
        <f>SUM(D37/280000)</f>
        <v>#REF!</v>
      </c>
      <c r="E47" s="105"/>
      <c r="F47" s="247">
        <f>SUM(F37/191053)</f>
        <v>0.25868737994169155</v>
      </c>
      <c r="G47" s="105"/>
      <c r="H47" s="107">
        <f>SUM(H37/280000)</f>
        <v>0.1604107142857143</v>
      </c>
      <c r="I47" s="105"/>
      <c r="J47" s="247">
        <f>SUM(J37/191053)</f>
        <v>0.23503425750969625</v>
      </c>
      <c r="K47" s="105"/>
      <c r="L47" s="45"/>
      <c r="M47" s="45"/>
      <c r="N47" s="45"/>
      <c r="O47" s="45"/>
      <c r="P47" s="45"/>
      <c r="Q47" s="45"/>
      <c r="R47" s="45"/>
      <c r="S47" s="227"/>
      <c r="T47" s="177"/>
    </row>
    <row r="48" spans="1:20" ht="21" customHeight="1" thickTop="1">
      <c r="A48" s="95"/>
      <c r="D48" s="33"/>
      <c r="E48" s="106"/>
      <c r="F48" s="33"/>
      <c r="G48" s="106"/>
      <c r="H48" s="33"/>
      <c r="I48" s="106"/>
      <c r="J48" s="33"/>
      <c r="K48" s="33"/>
      <c r="L48" s="33"/>
      <c r="M48" s="33"/>
      <c r="N48" s="33"/>
      <c r="O48" s="33"/>
      <c r="P48" s="33"/>
      <c r="Q48" s="93"/>
      <c r="R48" s="186"/>
      <c r="S48" s="227"/>
    </row>
    <row r="49" spans="1:19" s="93" customFormat="1" ht="21" customHeight="1">
      <c r="A49" s="31"/>
      <c r="B49" s="96"/>
      <c r="E49" s="108"/>
      <c r="G49" s="108"/>
      <c r="R49" s="186"/>
      <c r="S49" s="227"/>
    </row>
    <row r="50" spans="1:19" ht="21" customHeight="1">
      <c r="S50" s="227"/>
    </row>
    <row r="51" spans="1:19" ht="21" customHeight="1">
      <c r="S51" s="227"/>
    </row>
    <row r="52" spans="1:19" ht="21" customHeight="1">
      <c r="S52" s="227"/>
    </row>
    <row r="53" spans="1:19" ht="21" customHeight="1">
      <c r="Q53" s="177"/>
      <c r="S53" s="227"/>
    </row>
    <row r="54" spans="1:19" ht="21" customHeight="1">
      <c r="J54" s="177"/>
      <c r="K54" s="177"/>
      <c r="L54" s="177"/>
      <c r="M54" s="177"/>
      <c r="N54" s="177"/>
      <c r="O54" s="177"/>
      <c r="P54" s="177"/>
      <c r="S54" s="227"/>
    </row>
    <row r="57" spans="1:19" ht="21" customHeight="1">
      <c r="J57" s="177"/>
      <c r="K57" s="177"/>
      <c r="L57" s="177"/>
      <c r="M57" s="177"/>
      <c r="N57" s="177"/>
      <c r="O57" s="177"/>
      <c r="P57" s="177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82" firstPageNumber="5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30"/>
  <sheetViews>
    <sheetView view="pageBreakPreview" zoomScale="63" zoomScaleNormal="85" zoomScaleSheetLayoutView="63" workbookViewId="0">
      <selection activeCell="AD10" sqref="AD10"/>
    </sheetView>
  </sheetViews>
  <sheetFormatPr defaultColWidth="9.109375" defaultRowHeight="23.1" customHeight="1"/>
  <cols>
    <col min="1" max="1" width="37.6640625" style="110" customWidth="1"/>
    <col min="2" max="2" width="1.44140625" style="110" customWidth="1"/>
    <col min="3" max="3" width="8.44140625" style="110" customWidth="1"/>
    <col min="4" max="4" width="1.109375" style="110" customWidth="1"/>
    <col min="5" max="5" width="11.88671875" style="110" customWidth="1"/>
    <col min="6" max="6" width="1.109375" style="110" customWidth="1"/>
    <col min="7" max="7" width="11.21875" style="110" customWidth="1"/>
    <col min="8" max="8" width="1.109375" style="110" customWidth="1"/>
    <col min="9" max="9" width="14.6640625" style="110" customWidth="1"/>
    <col min="10" max="10" width="1.109375" style="195" customWidth="1"/>
    <col min="11" max="11" width="10.44140625" style="110" customWidth="1"/>
    <col min="12" max="12" width="1.109375" style="189" customWidth="1"/>
    <col min="13" max="13" width="11.6640625" style="110" customWidth="1"/>
    <col min="14" max="14" width="1.21875" style="110" customWidth="1"/>
    <col min="15" max="15" width="9.88671875" style="110" customWidth="1"/>
    <col min="16" max="16" width="1.44140625" style="110" customWidth="1"/>
    <col min="17" max="17" width="24.33203125" style="110" customWidth="1"/>
    <col min="18" max="18" width="1.109375" style="110" customWidth="1"/>
    <col min="19" max="19" width="15.6640625" style="110" customWidth="1"/>
    <col min="20" max="20" width="1.21875" style="110" customWidth="1"/>
    <col min="21" max="21" width="14.5546875" style="110" customWidth="1"/>
    <col min="22" max="22" width="1.5546875" style="110" customWidth="1"/>
    <col min="23" max="23" width="12.21875" style="110" customWidth="1"/>
    <col min="24" max="24" width="1.44140625" style="110" customWidth="1"/>
    <col min="25" max="25" width="12.21875" style="110" customWidth="1"/>
    <col min="26" max="26" width="1.109375" style="110" customWidth="1"/>
    <col min="27" max="27" width="11.44140625" style="110" customWidth="1"/>
    <col min="28" max="28" width="0.5546875" style="110" hidden="1" customWidth="1"/>
    <col min="29" max="29" width="19" style="110" customWidth="1"/>
    <col min="30" max="30" width="9.109375" style="110"/>
    <col min="31" max="31" width="12.44140625" style="110" bestFit="1" customWidth="1"/>
    <col min="32" max="16384" width="9.109375" style="110"/>
  </cols>
  <sheetData>
    <row r="1" spans="1:31" s="269" customFormat="1" ht="23.1" customHeight="1">
      <c r="J1" s="270"/>
      <c r="AA1" s="265" t="s">
        <v>77</v>
      </c>
    </row>
    <row r="2" spans="1:31" s="269" customFormat="1" ht="23.1" customHeight="1">
      <c r="J2" s="270"/>
      <c r="AA2" s="265" t="s">
        <v>78</v>
      </c>
    </row>
    <row r="3" spans="1:31" ht="23.1" customHeight="1">
      <c r="A3" s="305" t="s">
        <v>169</v>
      </c>
      <c r="B3" s="305"/>
      <c r="C3" s="305"/>
      <c r="D3" s="305"/>
      <c r="E3" s="305"/>
      <c r="F3" s="305"/>
      <c r="G3" s="305"/>
      <c r="H3" s="305"/>
      <c r="I3" s="305"/>
      <c r="J3" s="174"/>
      <c r="K3" s="174"/>
      <c r="L3" s="190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</row>
    <row r="4" spans="1:31" ht="23.1" customHeight="1">
      <c r="A4" s="196" t="s">
        <v>31</v>
      </c>
      <c r="B4" s="196"/>
      <c r="C4" s="196"/>
      <c r="D4" s="196"/>
      <c r="E4" s="174"/>
      <c r="F4" s="174"/>
      <c r="G4" s="174"/>
      <c r="H4" s="174"/>
      <c r="I4" s="174"/>
      <c r="J4" s="174"/>
      <c r="K4" s="174"/>
      <c r="L4" s="190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</row>
    <row r="5" spans="1:31" ht="23.1" customHeight="1">
      <c r="A5" s="271" t="s">
        <v>212</v>
      </c>
      <c r="B5" s="196"/>
      <c r="C5" s="196"/>
      <c r="D5" s="196"/>
      <c r="E5" s="174"/>
      <c r="F5" s="174"/>
      <c r="G5" s="174"/>
      <c r="H5" s="174"/>
      <c r="I5" s="174"/>
      <c r="J5" s="174"/>
      <c r="K5" s="174"/>
      <c r="L5" s="190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</row>
    <row r="6" spans="1:31" ht="20.399999999999999" customHeight="1"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197" t="s">
        <v>79</v>
      </c>
    </row>
    <row r="7" spans="1:31" ht="23.1" customHeight="1">
      <c r="A7" s="174"/>
      <c r="B7" s="174"/>
      <c r="C7" s="174"/>
      <c r="D7" s="174"/>
      <c r="E7" s="307" t="s">
        <v>1</v>
      </c>
      <c r="F7" s="308"/>
      <c r="G7" s="308"/>
      <c r="H7" s="308"/>
      <c r="I7" s="308"/>
      <c r="J7" s="307"/>
      <c r="K7" s="307"/>
      <c r="L7" s="307"/>
      <c r="M7" s="307"/>
      <c r="N7" s="308"/>
      <c r="O7" s="308"/>
      <c r="P7" s="308"/>
      <c r="Q7" s="308"/>
      <c r="R7" s="307"/>
      <c r="S7" s="308"/>
      <c r="T7" s="308"/>
      <c r="U7" s="307"/>
      <c r="V7" s="307"/>
      <c r="W7" s="307"/>
      <c r="X7" s="307"/>
      <c r="Y7" s="307"/>
      <c r="Z7" s="307"/>
      <c r="AA7" s="307"/>
    </row>
    <row r="8" spans="1:31" s="174" customFormat="1" ht="23.1" customHeight="1">
      <c r="E8" s="309" t="s">
        <v>147</v>
      </c>
      <c r="F8" s="310"/>
      <c r="G8" s="310"/>
      <c r="H8" s="309"/>
      <c r="I8" s="309"/>
      <c r="J8" s="309"/>
      <c r="K8" s="309"/>
      <c r="L8" s="309"/>
      <c r="M8" s="309"/>
      <c r="N8" s="311"/>
      <c r="O8" s="311"/>
      <c r="P8" s="311"/>
      <c r="Q8" s="311"/>
      <c r="R8" s="311"/>
      <c r="S8" s="311"/>
      <c r="T8" s="311"/>
      <c r="U8" s="311"/>
      <c r="V8" s="311"/>
      <c r="W8" s="309"/>
      <c r="X8" s="198"/>
      <c r="Y8" s="199"/>
      <c r="Z8" s="198"/>
      <c r="AA8" s="199"/>
    </row>
    <row r="9" spans="1:31" s="174" customFormat="1" ht="23.1" customHeight="1">
      <c r="E9" s="198"/>
      <c r="F9" s="198"/>
      <c r="G9" s="198"/>
      <c r="H9" s="198"/>
      <c r="I9" s="198"/>
      <c r="J9" s="198"/>
      <c r="K9" s="198"/>
      <c r="L9" s="198"/>
      <c r="M9" s="198"/>
      <c r="N9" s="183"/>
      <c r="O9" s="312" t="s">
        <v>71</v>
      </c>
      <c r="P9" s="312"/>
      <c r="Q9" s="312"/>
      <c r="R9" s="312"/>
      <c r="S9" s="312"/>
      <c r="T9" s="312"/>
      <c r="U9" s="312"/>
      <c r="V9" s="183"/>
      <c r="W9" s="198"/>
      <c r="X9" s="198"/>
      <c r="Y9" s="198"/>
      <c r="Z9" s="198"/>
      <c r="AA9" s="199"/>
    </row>
    <row r="10" spans="1:31" s="174" customFormat="1" ht="23.1" customHeight="1">
      <c r="E10" s="199"/>
      <c r="F10" s="199"/>
      <c r="G10" s="199" t="s">
        <v>205</v>
      </c>
      <c r="H10" s="199"/>
      <c r="I10" s="198" t="s">
        <v>75</v>
      </c>
      <c r="J10" s="199"/>
      <c r="K10" s="199"/>
      <c r="L10" s="198"/>
      <c r="M10" s="204"/>
      <c r="N10" s="198"/>
      <c r="O10" s="198"/>
      <c r="P10" s="198"/>
      <c r="Q10" s="198" t="s">
        <v>178</v>
      </c>
      <c r="R10" s="198"/>
      <c r="S10" s="198" t="s">
        <v>180</v>
      </c>
      <c r="T10" s="198"/>
      <c r="U10" s="198" t="s">
        <v>35</v>
      </c>
      <c r="V10" s="198"/>
      <c r="W10" s="198" t="s">
        <v>35</v>
      </c>
      <c r="X10" s="198"/>
      <c r="Z10" s="198"/>
      <c r="AA10" s="198" t="s">
        <v>35</v>
      </c>
    </row>
    <row r="11" spans="1:31" s="174" customFormat="1" ht="23.1" customHeight="1">
      <c r="E11" s="199" t="s">
        <v>143</v>
      </c>
      <c r="F11" s="199"/>
      <c r="G11" s="199" t="s">
        <v>207</v>
      </c>
      <c r="H11" s="199"/>
      <c r="I11" s="198" t="s">
        <v>62</v>
      </c>
      <c r="J11" s="199"/>
      <c r="K11" s="307" t="s">
        <v>22</v>
      </c>
      <c r="L11" s="307"/>
      <c r="M11" s="307"/>
      <c r="N11" s="198"/>
      <c r="O11" s="198" t="s">
        <v>170</v>
      </c>
      <c r="P11" s="198"/>
      <c r="Q11" s="198" t="s">
        <v>176</v>
      </c>
      <c r="R11" s="200"/>
      <c r="S11" s="198" t="s">
        <v>181</v>
      </c>
      <c r="T11" s="200"/>
      <c r="U11" s="200" t="s">
        <v>70</v>
      </c>
      <c r="V11" s="200"/>
      <c r="W11" s="198" t="s">
        <v>19</v>
      </c>
      <c r="X11" s="198"/>
      <c r="Y11" s="198" t="s">
        <v>142</v>
      </c>
      <c r="Z11" s="198"/>
      <c r="AA11" s="199" t="s">
        <v>50</v>
      </c>
    </row>
    <row r="12" spans="1:31" s="174" customFormat="1" ht="23.1" customHeight="1">
      <c r="E12" s="237" t="s">
        <v>32</v>
      </c>
      <c r="F12" s="198"/>
      <c r="G12" s="237" t="s">
        <v>206</v>
      </c>
      <c r="H12" s="198"/>
      <c r="I12" s="237" t="s">
        <v>63</v>
      </c>
      <c r="J12" s="201"/>
      <c r="K12" s="237" t="s">
        <v>33</v>
      </c>
      <c r="L12" s="198"/>
      <c r="M12" s="237" t="s">
        <v>34</v>
      </c>
      <c r="N12" s="198"/>
      <c r="O12" s="237" t="s">
        <v>171</v>
      </c>
      <c r="P12" s="198"/>
      <c r="Q12" s="238" t="s">
        <v>177</v>
      </c>
      <c r="R12" s="198"/>
      <c r="S12" s="238" t="s">
        <v>182</v>
      </c>
      <c r="T12" s="198"/>
      <c r="U12" s="237" t="s">
        <v>19</v>
      </c>
      <c r="V12" s="198"/>
      <c r="W12" s="237" t="s">
        <v>146</v>
      </c>
      <c r="X12" s="198"/>
      <c r="Y12" s="238" t="s">
        <v>52</v>
      </c>
      <c r="Z12" s="198"/>
      <c r="AA12" s="237" t="s">
        <v>51</v>
      </c>
    </row>
    <row r="13" spans="1:31" ht="23.1" customHeight="1">
      <c r="A13" s="111" t="s">
        <v>216</v>
      </c>
      <c r="B13" s="111"/>
      <c r="C13" s="174"/>
      <c r="D13" s="111"/>
      <c r="E13" s="274">
        <v>140000</v>
      </c>
      <c r="F13" s="275"/>
      <c r="G13" s="274">
        <v>146725</v>
      </c>
      <c r="H13" s="275"/>
      <c r="I13" s="274">
        <v>955</v>
      </c>
      <c r="J13" s="275"/>
      <c r="K13" s="274">
        <v>10943</v>
      </c>
      <c r="L13" s="275"/>
      <c r="M13" s="274">
        <v>40365</v>
      </c>
      <c r="N13" s="275"/>
      <c r="O13" s="274">
        <v>329</v>
      </c>
      <c r="P13" s="275"/>
      <c r="Q13" s="274">
        <v>0</v>
      </c>
      <c r="R13" s="275"/>
      <c r="S13" s="274">
        <v>1360</v>
      </c>
      <c r="T13" s="275"/>
      <c r="U13" s="172">
        <f>O13+Q13+S13</f>
        <v>1689</v>
      </c>
      <c r="V13" s="275"/>
      <c r="W13" s="172">
        <f>+U13+M13+K13+E13+I13+G13</f>
        <v>340677</v>
      </c>
      <c r="X13" s="275"/>
      <c r="Y13" s="274">
        <v>-517</v>
      </c>
      <c r="Z13" s="275"/>
      <c r="AA13" s="172">
        <f>SUM(W13:Y13)</f>
        <v>340160</v>
      </c>
      <c r="AC13" s="173"/>
      <c r="AD13" s="173"/>
      <c r="AE13" s="173"/>
    </row>
    <row r="14" spans="1:31" ht="23.1" customHeight="1">
      <c r="A14" s="110" t="s">
        <v>99</v>
      </c>
      <c r="B14" s="179"/>
      <c r="C14" s="174"/>
      <c r="D14" s="179"/>
      <c r="E14" s="299">
        <v>0</v>
      </c>
      <c r="F14" s="172"/>
      <c r="G14" s="299">
        <v>0</v>
      </c>
      <c r="H14" s="172"/>
      <c r="I14" s="299">
        <v>0</v>
      </c>
      <c r="J14" s="172"/>
      <c r="K14" s="299">
        <v>0</v>
      </c>
      <c r="L14" s="172"/>
      <c r="M14" s="299">
        <f>'PL (3เดือน)'!D37</f>
        <v>12117</v>
      </c>
      <c r="N14" s="172"/>
      <c r="O14" s="299">
        <v>263</v>
      </c>
      <c r="P14" s="172"/>
      <c r="Q14" s="299">
        <v>0</v>
      </c>
      <c r="R14" s="172"/>
      <c r="S14" s="299">
        <v>0</v>
      </c>
      <c r="T14" s="172"/>
      <c r="U14" s="299">
        <f>O14+Q14+S14</f>
        <v>263</v>
      </c>
      <c r="V14" s="172"/>
      <c r="W14" s="299">
        <f>+U14+M14+K14+E14+I14+G14</f>
        <v>12380</v>
      </c>
      <c r="X14" s="172"/>
      <c r="Y14" s="299">
        <f>'PL (3เดือน)'!D38</f>
        <v>-11</v>
      </c>
      <c r="Z14" s="172"/>
      <c r="AA14" s="299">
        <f>SUM(W14:Y14)</f>
        <v>12369</v>
      </c>
    </row>
    <row r="15" spans="1:31" ht="23.1" customHeight="1" thickBot="1">
      <c r="A15" s="111" t="s">
        <v>215</v>
      </c>
      <c r="B15" s="111"/>
      <c r="C15" s="111"/>
      <c r="D15" s="111"/>
      <c r="E15" s="295">
        <f>SUM(E13:E14)</f>
        <v>140000</v>
      </c>
      <c r="F15" s="112"/>
      <c r="G15" s="295">
        <f>SUM(G13:G14)</f>
        <v>146725</v>
      </c>
      <c r="H15" s="112"/>
      <c r="I15" s="295">
        <f>SUM(I13:I14)</f>
        <v>955</v>
      </c>
      <c r="J15" s="112"/>
      <c r="K15" s="295">
        <f>SUM(K13:K14)</f>
        <v>10943</v>
      </c>
      <c r="L15" s="112"/>
      <c r="M15" s="295">
        <f>SUM(M13:M14)</f>
        <v>52482</v>
      </c>
      <c r="N15" s="112"/>
      <c r="O15" s="295">
        <f>SUM(O13:O14)</f>
        <v>592</v>
      </c>
      <c r="P15" s="112"/>
      <c r="Q15" s="295">
        <f>SUM(Q13:Q14)</f>
        <v>0</v>
      </c>
      <c r="R15" s="112"/>
      <c r="S15" s="295">
        <f>SUM(S13:S14)</f>
        <v>1360</v>
      </c>
      <c r="T15" s="112"/>
      <c r="U15" s="295">
        <f>SUM(U13:U14)</f>
        <v>1952</v>
      </c>
      <c r="V15" s="112"/>
      <c r="W15" s="295">
        <f>SUM(W13:W14)</f>
        <v>353057</v>
      </c>
      <c r="X15" s="112"/>
      <c r="Y15" s="295">
        <f>SUM(Y13:Y14)</f>
        <v>-528</v>
      </c>
      <c r="Z15" s="172"/>
      <c r="AA15" s="295">
        <f>SUM(AA13:AA14)</f>
        <v>352529</v>
      </c>
      <c r="AC15" s="173"/>
      <c r="AD15" s="173"/>
      <c r="AE15" s="173"/>
    </row>
    <row r="16" spans="1:31" ht="23.1" customHeight="1" thickTop="1">
      <c r="A16" s="111"/>
      <c r="B16" s="111"/>
      <c r="C16" s="111"/>
      <c r="D16" s="111"/>
      <c r="E16" s="239"/>
      <c r="F16" s="112"/>
      <c r="G16" s="239"/>
      <c r="H16" s="112"/>
      <c r="I16" s="239"/>
      <c r="J16" s="112"/>
      <c r="K16" s="239"/>
      <c r="L16" s="112"/>
      <c r="M16" s="239"/>
      <c r="N16" s="112"/>
      <c r="O16" s="239"/>
      <c r="P16" s="112"/>
      <c r="Q16" s="239"/>
      <c r="R16" s="112"/>
      <c r="S16" s="239"/>
      <c r="T16" s="112"/>
      <c r="U16" s="112"/>
      <c r="V16" s="112"/>
      <c r="W16" s="239"/>
      <c r="X16" s="112"/>
      <c r="Y16" s="239"/>
      <c r="Z16" s="172"/>
      <c r="AA16" s="239"/>
      <c r="AC16" s="173"/>
      <c r="AD16" s="173"/>
      <c r="AE16" s="173"/>
    </row>
    <row r="17" spans="1:31" s="280" customFormat="1" ht="23.1" customHeight="1">
      <c r="A17" s="277" t="s">
        <v>213</v>
      </c>
      <c r="B17" s="277"/>
      <c r="C17" s="278"/>
      <c r="D17" s="277"/>
      <c r="E17" s="279">
        <v>140000</v>
      </c>
      <c r="F17" s="279"/>
      <c r="G17" s="279">
        <v>146725</v>
      </c>
      <c r="H17" s="279"/>
      <c r="I17" s="279">
        <v>954</v>
      </c>
      <c r="J17" s="279"/>
      <c r="K17" s="279">
        <v>8443</v>
      </c>
      <c r="L17" s="279"/>
      <c r="M17" s="279">
        <v>25868</v>
      </c>
      <c r="N17" s="279"/>
      <c r="O17" s="279">
        <v>583</v>
      </c>
      <c r="P17" s="279"/>
      <c r="Q17" s="279">
        <v>0</v>
      </c>
      <c r="R17" s="279"/>
      <c r="S17" s="279">
        <v>1360</v>
      </c>
      <c r="T17" s="279"/>
      <c r="U17" s="279">
        <f>O17+Q17+S17</f>
        <v>1943</v>
      </c>
      <c r="V17" s="279"/>
      <c r="W17" s="279">
        <f>SUM(U17,E17:M17)</f>
        <v>323933</v>
      </c>
      <c r="X17" s="279"/>
      <c r="Y17" s="279">
        <v>-502</v>
      </c>
      <c r="Z17" s="279"/>
      <c r="AA17" s="279">
        <f t="shared" ref="AA17" si="0">SUM(W17:Y17)</f>
        <v>323431</v>
      </c>
    </row>
    <row r="18" spans="1:31" s="269" customFormat="1" ht="23.1" customHeight="1">
      <c r="A18" s="269" t="s">
        <v>99</v>
      </c>
      <c r="C18" s="273"/>
      <c r="E18" s="275">
        <v>0</v>
      </c>
      <c r="F18" s="275"/>
      <c r="G18" s="275">
        <v>0</v>
      </c>
      <c r="H18" s="275"/>
      <c r="I18" s="275">
        <v>0</v>
      </c>
      <c r="J18" s="275"/>
      <c r="K18" s="275">
        <v>0</v>
      </c>
      <c r="L18" s="275"/>
      <c r="M18" s="275">
        <v>10782</v>
      </c>
      <c r="N18" s="275"/>
      <c r="O18" s="275">
        <v>-171</v>
      </c>
      <c r="P18" s="275"/>
      <c r="Q18" s="275">
        <v>0</v>
      </c>
      <c r="R18" s="275"/>
      <c r="S18" s="275">
        <v>0</v>
      </c>
      <c r="T18" s="275"/>
      <c r="U18" s="275">
        <f>O18+Q18+S18</f>
        <v>-171</v>
      </c>
      <c r="V18" s="275"/>
      <c r="W18" s="275">
        <f>+U18+M18+K18+E18+I18</f>
        <v>10611</v>
      </c>
      <c r="X18" s="275"/>
      <c r="Y18" s="275">
        <v>-67</v>
      </c>
      <c r="Z18" s="275"/>
      <c r="AA18" s="275">
        <f>SUM(W18:Y18)</f>
        <v>10544</v>
      </c>
    </row>
    <row r="19" spans="1:31" s="269" customFormat="1" ht="23.1" customHeight="1" thickBot="1">
      <c r="A19" s="272" t="s">
        <v>214</v>
      </c>
      <c r="B19" s="272"/>
      <c r="C19" s="272"/>
      <c r="D19" s="272"/>
      <c r="E19" s="276">
        <f>SUM(E17:E18)</f>
        <v>140000</v>
      </c>
      <c r="F19" s="275"/>
      <c r="G19" s="276">
        <f>SUM(G17:G18)</f>
        <v>146725</v>
      </c>
      <c r="H19" s="275"/>
      <c r="I19" s="276">
        <f>SUM(I17:I18)</f>
        <v>954</v>
      </c>
      <c r="J19" s="275" t="e">
        <f>SUM(#REF!,#REF!)</f>
        <v>#REF!</v>
      </c>
      <c r="K19" s="276">
        <f>SUM(K17:K18)</f>
        <v>8443</v>
      </c>
      <c r="L19" s="275"/>
      <c r="M19" s="276">
        <f>SUM(M17:M18)</f>
        <v>36650</v>
      </c>
      <c r="N19" s="275"/>
      <c r="O19" s="276">
        <f>SUM(O17:O18)</f>
        <v>412</v>
      </c>
      <c r="P19" s="275"/>
      <c r="Q19" s="276">
        <f>SUM(Q17:Q18)</f>
        <v>0</v>
      </c>
      <c r="R19" s="275"/>
      <c r="S19" s="276">
        <f>SUM(S17:S18)</f>
        <v>1360</v>
      </c>
      <c r="T19" s="275"/>
      <c r="U19" s="276">
        <f>SUM(U17:U18)</f>
        <v>1772</v>
      </c>
      <c r="V19" s="275"/>
      <c r="W19" s="276">
        <f>SUM(W17:W18)</f>
        <v>334544</v>
      </c>
      <c r="X19" s="275"/>
      <c r="Y19" s="276">
        <f>SUM(Y17:Y18)</f>
        <v>-569</v>
      </c>
      <c r="Z19" s="275"/>
      <c r="AA19" s="276">
        <f>SUM(AA17:AA18)</f>
        <v>333975</v>
      </c>
      <c r="AC19" s="281"/>
    </row>
    <row r="20" spans="1:31" ht="23.1" customHeight="1" thickTop="1">
      <c r="A20" s="111"/>
      <c r="B20" s="111"/>
      <c r="C20" s="111"/>
      <c r="D20" s="111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73"/>
    </row>
    <row r="21" spans="1:31" ht="23.1" customHeight="1">
      <c r="E21" s="173"/>
      <c r="F21" s="173"/>
      <c r="G21" s="173"/>
      <c r="H21" s="173"/>
      <c r="I21" s="173"/>
      <c r="J21" s="110"/>
      <c r="K21" s="173"/>
      <c r="L21" s="110"/>
      <c r="M21" s="173"/>
      <c r="U21" s="173"/>
      <c r="W21" s="173"/>
      <c r="Y21" s="173"/>
      <c r="AA21" s="173"/>
      <c r="AC21" s="173"/>
      <c r="AE21" s="173"/>
    </row>
    <row r="22" spans="1:31" ht="23.1" customHeight="1">
      <c r="O22" s="173"/>
      <c r="Q22" s="187"/>
    </row>
    <row r="23" spans="1:31" ht="23.1" customHeight="1">
      <c r="L23" s="110"/>
      <c r="M23" s="173"/>
      <c r="O23" s="187"/>
      <c r="P23" s="187"/>
      <c r="Q23" s="187"/>
      <c r="R23" s="187"/>
      <c r="S23" s="187"/>
      <c r="Y23" s="173"/>
      <c r="AC23" s="173"/>
    </row>
    <row r="24" spans="1:31" ht="23.1" customHeight="1">
      <c r="I24" s="173"/>
      <c r="L24" s="110"/>
      <c r="O24" s="187"/>
      <c r="P24" s="187"/>
      <c r="Q24" s="187"/>
      <c r="R24" s="187"/>
      <c r="S24" s="187"/>
      <c r="Y24" s="173"/>
    </row>
    <row r="25" spans="1:31" ht="23.1" customHeight="1">
      <c r="M25" s="187"/>
      <c r="N25" s="187"/>
      <c r="O25" s="187"/>
      <c r="P25" s="187"/>
      <c r="Q25" s="187"/>
      <c r="R25" s="187"/>
      <c r="S25" s="187"/>
    </row>
    <row r="26" spans="1:31" ht="23.1" customHeight="1">
      <c r="I26" s="173"/>
      <c r="M26" s="187"/>
      <c r="N26" s="187"/>
      <c r="O26" s="187"/>
      <c r="P26" s="187"/>
      <c r="Q26" s="187"/>
      <c r="R26" s="187"/>
      <c r="S26" s="187"/>
    </row>
    <row r="27" spans="1:31" ht="23.1" customHeight="1">
      <c r="M27" s="187"/>
      <c r="N27" s="187"/>
      <c r="O27" s="187"/>
      <c r="P27" s="187"/>
      <c r="Q27" s="187"/>
      <c r="R27" s="187"/>
      <c r="S27" s="187"/>
    </row>
    <row r="28" spans="1:31" ht="23.1" customHeight="1">
      <c r="M28" s="187"/>
      <c r="N28" s="187"/>
      <c r="O28" s="187"/>
      <c r="P28" s="187"/>
      <c r="Q28" s="187"/>
      <c r="R28" s="187"/>
      <c r="S28" s="187"/>
    </row>
    <row r="29" spans="1:31" ht="23.1" customHeight="1">
      <c r="M29" s="187"/>
      <c r="N29" s="187"/>
      <c r="O29" s="187"/>
      <c r="P29" s="187"/>
      <c r="Q29" s="187"/>
      <c r="R29" s="187"/>
      <c r="S29" s="187"/>
    </row>
    <row r="30" spans="1:31" ht="23.1" customHeight="1">
      <c r="M30" s="187"/>
      <c r="N30" s="187"/>
      <c r="O30" s="187"/>
      <c r="P30" s="187"/>
      <c r="Q30" s="187"/>
      <c r="R30" s="187"/>
      <c r="S30" s="187"/>
    </row>
  </sheetData>
  <mergeCells count="5">
    <mergeCell ref="E7:AA7"/>
    <mergeCell ref="E8:W8"/>
    <mergeCell ref="K11:M11"/>
    <mergeCell ref="O9:U9"/>
    <mergeCell ref="A3:I3"/>
  </mergeCells>
  <printOptions horizontalCentered="1"/>
  <pageMargins left="0.39370078740157499" right="0.39370078740157499" top="0.55118110236220497" bottom="0.196850393700787" header="0.196850393700787" footer="0.196850393700787"/>
  <pageSetup paperSize="9" scale="63" firstPageNumber="5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U25"/>
  <sheetViews>
    <sheetView view="pageBreakPreview" zoomScale="63" zoomScaleNormal="93" zoomScaleSheetLayoutView="63" workbookViewId="0">
      <selection activeCell="X16" sqref="X16"/>
    </sheetView>
  </sheetViews>
  <sheetFormatPr defaultColWidth="9.109375" defaultRowHeight="23.1" customHeight="1"/>
  <cols>
    <col min="1" max="1" width="32.5546875" style="191" customWidth="1"/>
    <col min="2" max="2" width="8.44140625" style="191" customWidth="1"/>
    <col min="3" max="3" width="6.88671875" style="191" hidden="1" customWidth="1"/>
    <col min="4" max="4" width="1.44140625" style="191" customWidth="1"/>
    <col min="5" max="5" width="15.33203125" style="191" customWidth="1"/>
    <col min="6" max="6" width="1.5546875" style="191" customWidth="1"/>
    <col min="7" max="7" width="15.33203125" style="191" customWidth="1"/>
    <col min="8" max="8" width="1.5546875" style="191" customWidth="1"/>
    <col min="9" max="9" width="15.33203125" style="191" customWidth="1"/>
    <col min="10" max="10" width="1.5546875" style="191" customWidth="1"/>
    <col min="11" max="11" width="15.33203125" style="191" customWidth="1"/>
    <col min="12" max="12" width="1.6640625" style="191" customWidth="1"/>
    <col min="13" max="13" width="20" style="191" customWidth="1"/>
    <col min="14" max="14" width="1.6640625" style="191" customWidth="1"/>
    <col min="15" max="15" width="15.33203125" style="191" customWidth="1"/>
    <col min="16" max="16" width="1.5546875" style="191" customWidth="1"/>
    <col min="17" max="17" width="15.33203125" style="191" customWidth="1"/>
    <col min="18" max="18" width="1.5546875" style="191" customWidth="1"/>
    <col min="19" max="19" width="14.5546875" style="191" bestFit="1" customWidth="1"/>
    <col min="20" max="20" width="10" style="191" bestFit="1" customWidth="1"/>
    <col min="21" max="16384" width="9.109375" style="191"/>
  </cols>
  <sheetData>
    <row r="1" spans="1:21" s="140" customFormat="1" ht="23.1" customHeight="1">
      <c r="Q1" s="265" t="s">
        <v>77</v>
      </c>
    </row>
    <row r="2" spans="1:21" s="140" customFormat="1" ht="23.1" customHeight="1">
      <c r="Q2" s="265" t="s">
        <v>78</v>
      </c>
    </row>
    <row r="3" spans="1:21" s="126" customFormat="1" ht="23.1" customHeight="1">
      <c r="A3" s="305" t="s">
        <v>169</v>
      </c>
      <c r="B3" s="305"/>
      <c r="C3" s="305"/>
      <c r="D3" s="305"/>
      <c r="E3" s="305"/>
      <c r="F3" s="305"/>
      <c r="G3" s="236"/>
      <c r="H3" s="236"/>
      <c r="I3" s="192"/>
      <c r="J3" s="192"/>
      <c r="K3" s="192"/>
      <c r="L3" s="192"/>
      <c r="M3" s="192"/>
      <c r="N3" s="192"/>
      <c r="O3" s="192"/>
      <c r="P3" s="192"/>
      <c r="Q3" s="192"/>
    </row>
    <row r="4" spans="1:21" s="126" customFormat="1" ht="23.1" customHeight="1">
      <c r="A4" s="215" t="s">
        <v>53</v>
      </c>
      <c r="B4" s="192"/>
      <c r="C4" s="216"/>
      <c r="D4" s="216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21" s="126" customFormat="1" ht="23.1" customHeight="1">
      <c r="A5" s="271" t="s">
        <v>212</v>
      </c>
      <c r="B5" s="185"/>
      <c r="C5" s="217"/>
      <c r="D5" s="217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21" s="126" customFormat="1" ht="23.1" customHeight="1">
      <c r="B6" s="192"/>
      <c r="C6" s="216"/>
      <c r="D6" s="216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218" t="s">
        <v>79</v>
      </c>
    </row>
    <row r="7" spans="1:21" s="126" customFormat="1" ht="23.1" customHeight="1">
      <c r="A7" s="132"/>
      <c r="C7" s="219"/>
      <c r="D7" s="219"/>
      <c r="E7" s="313" t="s">
        <v>2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</row>
    <row r="8" spans="1:21" s="126" customFormat="1" ht="23.1" customHeight="1">
      <c r="A8" s="132"/>
      <c r="C8" s="219"/>
      <c r="D8" s="219"/>
      <c r="E8" s="194"/>
      <c r="F8" s="194"/>
      <c r="G8" s="194"/>
      <c r="H8" s="194"/>
      <c r="I8" s="220"/>
      <c r="J8" s="220"/>
      <c r="K8" s="220"/>
      <c r="L8" s="194"/>
      <c r="M8" s="313" t="s">
        <v>71</v>
      </c>
      <c r="N8" s="313"/>
      <c r="O8" s="313"/>
      <c r="P8" s="194"/>
      <c r="Q8" s="194"/>
    </row>
    <row r="9" spans="1:21" s="126" customFormat="1" ht="23.1" customHeight="1">
      <c r="A9" s="132"/>
      <c r="C9" s="219"/>
      <c r="D9" s="219"/>
      <c r="E9" s="194"/>
      <c r="F9" s="194"/>
      <c r="G9" s="194"/>
      <c r="H9" s="194"/>
      <c r="I9" s="194"/>
      <c r="J9" s="194"/>
      <c r="K9" s="194"/>
      <c r="L9" s="194"/>
      <c r="M9" s="194" t="s">
        <v>187</v>
      </c>
      <c r="N9" s="194"/>
      <c r="O9" s="194"/>
      <c r="P9" s="194"/>
      <c r="Q9" s="194"/>
    </row>
    <row r="10" spans="1:21" s="126" customFormat="1" ht="23.1" customHeight="1">
      <c r="A10" s="132"/>
      <c r="C10" s="219"/>
      <c r="D10" s="219"/>
      <c r="E10" s="194"/>
      <c r="F10" s="194"/>
      <c r="G10" s="194"/>
      <c r="H10" s="194"/>
      <c r="I10" s="194"/>
      <c r="J10" s="194"/>
      <c r="K10" s="194"/>
      <c r="L10" s="194"/>
      <c r="M10" s="194" t="s">
        <v>190</v>
      </c>
      <c r="N10" s="194"/>
      <c r="O10" s="194" t="s">
        <v>35</v>
      </c>
      <c r="P10" s="194"/>
      <c r="Q10" s="194"/>
    </row>
    <row r="11" spans="1:21" s="185" customFormat="1" ht="23.1" customHeight="1">
      <c r="B11" s="126"/>
      <c r="E11" s="221" t="s">
        <v>143</v>
      </c>
      <c r="F11" s="188"/>
      <c r="G11" s="188" t="s">
        <v>204</v>
      </c>
      <c r="H11" s="188"/>
      <c r="I11" s="314" t="s">
        <v>22</v>
      </c>
      <c r="J11" s="314"/>
      <c r="K11" s="314"/>
      <c r="L11" s="188"/>
      <c r="M11" s="188" t="s">
        <v>189</v>
      </c>
      <c r="N11" s="188"/>
      <c r="O11" s="188" t="s">
        <v>70</v>
      </c>
      <c r="P11" s="188"/>
      <c r="Q11" s="188" t="s">
        <v>35</v>
      </c>
      <c r="R11" s="126"/>
      <c r="S11" s="126"/>
      <c r="T11" s="126"/>
    </row>
    <row r="12" spans="1:21" s="185" customFormat="1" ht="23.1" customHeight="1">
      <c r="B12" s="126"/>
      <c r="C12" s="222"/>
      <c r="D12" s="222"/>
      <c r="E12" s="223" t="s">
        <v>32</v>
      </c>
      <c r="F12" s="188"/>
      <c r="G12" s="223" t="s">
        <v>186</v>
      </c>
      <c r="H12" s="188"/>
      <c r="I12" s="223" t="s">
        <v>36</v>
      </c>
      <c r="J12" s="188"/>
      <c r="K12" s="223" t="s">
        <v>34</v>
      </c>
      <c r="L12" s="188"/>
      <c r="M12" s="223" t="s">
        <v>188</v>
      </c>
      <c r="N12" s="188"/>
      <c r="O12" s="223" t="s">
        <v>19</v>
      </c>
      <c r="P12" s="188"/>
      <c r="Q12" s="223" t="s">
        <v>19</v>
      </c>
    </row>
    <row r="13" spans="1:21" s="126" customFormat="1" ht="23.1" customHeight="1">
      <c r="A13" s="111" t="s">
        <v>216</v>
      </c>
      <c r="C13" s="127"/>
      <c r="D13" s="127"/>
      <c r="E13" s="203">
        <v>140000</v>
      </c>
      <c r="F13" s="127"/>
      <c r="G13" s="203">
        <v>146725</v>
      </c>
      <c r="H13" s="127"/>
      <c r="I13" s="203">
        <v>10943</v>
      </c>
      <c r="J13" s="127"/>
      <c r="K13" s="203">
        <v>48924</v>
      </c>
      <c r="L13" s="127"/>
      <c r="M13" s="203">
        <v>0</v>
      </c>
      <c r="N13" s="127"/>
      <c r="O13" s="203">
        <f>M13</f>
        <v>0</v>
      </c>
      <c r="P13" s="127"/>
      <c r="Q13" s="127">
        <f>E13+G13+I13+K13+O13</f>
        <v>346592</v>
      </c>
      <c r="R13" s="129"/>
      <c r="S13" s="127"/>
      <c r="U13" s="229"/>
    </row>
    <row r="14" spans="1:21" s="126" customFormat="1" ht="23.1" customHeight="1">
      <c r="A14" s="110" t="s">
        <v>99</v>
      </c>
      <c r="B14" s="185"/>
      <c r="C14" s="127"/>
      <c r="D14" s="127"/>
      <c r="E14" s="130">
        <v>0</v>
      </c>
      <c r="F14" s="127"/>
      <c r="G14" s="130">
        <v>0</v>
      </c>
      <c r="H14" s="127"/>
      <c r="I14" s="130">
        <v>0</v>
      </c>
      <c r="J14" s="127"/>
      <c r="K14" s="130">
        <f>'PL (3เดือน)'!H34</f>
        <v>14590</v>
      </c>
      <c r="L14" s="127"/>
      <c r="M14" s="130">
        <v>0</v>
      </c>
      <c r="N14" s="127"/>
      <c r="O14" s="130">
        <f t="shared" ref="O14" si="0">M14</f>
        <v>0</v>
      </c>
      <c r="P14" s="127"/>
      <c r="Q14" s="130">
        <f t="shared" ref="Q14" si="1">E14+G14+I14+K14+O14</f>
        <v>14590</v>
      </c>
      <c r="R14" s="129"/>
      <c r="S14" s="127"/>
      <c r="U14" s="229"/>
    </row>
    <row r="15" spans="1:21" s="126" customFormat="1" ht="23.1" customHeight="1" thickBot="1">
      <c r="A15" s="111" t="s">
        <v>215</v>
      </c>
      <c r="C15" s="127"/>
      <c r="D15" s="127"/>
      <c r="E15" s="291">
        <f>SUM(E13:E14)</f>
        <v>140000</v>
      </c>
      <c r="F15" s="127"/>
      <c r="G15" s="291">
        <f>SUM(G13:G14)</f>
        <v>146725</v>
      </c>
      <c r="H15" s="127"/>
      <c r="I15" s="291">
        <f>SUM(I13:I14)</f>
        <v>10943</v>
      </c>
      <c r="J15" s="127"/>
      <c r="K15" s="291">
        <f>SUM(K13:K14)</f>
        <v>63514</v>
      </c>
      <c r="L15" s="127"/>
      <c r="M15" s="291">
        <v>0</v>
      </c>
      <c r="N15" s="127"/>
      <c r="O15" s="291">
        <f>SUM(O13:O14)</f>
        <v>0</v>
      </c>
      <c r="P15" s="127"/>
      <c r="Q15" s="291">
        <f>SUM(Q13:Q14)</f>
        <v>361182</v>
      </c>
      <c r="R15" s="129"/>
      <c r="S15" s="127"/>
      <c r="T15" s="245"/>
      <c r="U15" s="185"/>
    </row>
    <row r="16" spans="1:21" s="126" customFormat="1" ht="23.1" customHeight="1" thickTop="1">
      <c r="A16" s="111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9"/>
      <c r="S16" s="127"/>
      <c r="T16" s="245"/>
      <c r="U16" s="185"/>
    </row>
    <row r="17" spans="1:21" s="284" customFormat="1" ht="23.1" customHeight="1">
      <c r="A17" s="277" t="s">
        <v>213</v>
      </c>
      <c r="C17" s="124"/>
      <c r="D17" s="124"/>
      <c r="E17" s="124">
        <v>140000</v>
      </c>
      <c r="F17" s="124"/>
      <c r="G17" s="124">
        <v>146725</v>
      </c>
      <c r="H17" s="124"/>
      <c r="I17" s="124">
        <v>8443</v>
      </c>
      <c r="J17" s="124"/>
      <c r="K17" s="124">
        <v>29425</v>
      </c>
      <c r="L17" s="124"/>
      <c r="M17" s="124">
        <v>0</v>
      </c>
      <c r="N17" s="124"/>
      <c r="O17" s="124">
        <v>0</v>
      </c>
      <c r="P17" s="124"/>
      <c r="Q17" s="124">
        <v>324593</v>
      </c>
      <c r="R17" s="124"/>
      <c r="S17" s="124"/>
      <c r="U17" s="285"/>
    </row>
    <row r="18" spans="1:21" s="282" customFormat="1" ht="23.1" customHeight="1">
      <c r="A18" s="269" t="s">
        <v>99</v>
      </c>
      <c r="B18" s="118"/>
      <c r="C18" s="125"/>
      <c r="D18" s="125"/>
      <c r="E18" s="125">
        <v>0</v>
      </c>
      <c r="F18" s="125"/>
      <c r="G18" s="125">
        <v>0</v>
      </c>
      <c r="H18" s="125"/>
      <c r="I18" s="125">
        <v>0</v>
      </c>
      <c r="J18" s="125"/>
      <c r="K18" s="125">
        <v>10741</v>
      </c>
      <c r="L18" s="125"/>
      <c r="M18" s="125">
        <v>0</v>
      </c>
      <c r="N18" s="125"/>
      <c r="O18" s="125">
        <v>0</v>
      </c>
      <c r="P18" s="125"/>
      <c r="Q18" s="125">
        <v>10741</v>
      </c>
      <c r="R18" s="125"/>
      <c r="S18" s="125"/>
      <c r="U18" s="118"/>
    </row>
    <row r="19" spans="1:21" s="282" customFormat="1" ht="23.1" customHeight="1" thickBot="1">
      <c r="A19" s="272" t="s">
        <v>214</v>
      </c>
      <c r="C19" s="125"/>
      <c r="D19" s="125"/>
      <c r="E19" s="283">
        <v>140000</v>
      </c>
      <c r="F19" s="125"/>
      <c r="G19" s="283">
        <v>146725</v>
      </c>
      <c r="H19" s="125"/>
      <c r="I19" s="283">
        <v>8443</v>
      </c>
      <c r="J19" s="125"/>
      <c r="K19" s="283">
        <v>40166</v>
      </c>
      <c r="L19" s="125"/>
      <c r="M19" s="283">
        <v>0</v>
      </c>
      <c r="N19" s="125"/>
      <c r="O19" s="283">
        <v>0</v>
      </c>
      <c r="P19" s="125"/>
      <c r="Q19" s="283">
        <v>335334</v>
      </c>
      <c r="R19" s="125"/>
      <c r="S19" s="125"/>
      <c r="T19" s="245"/>
      <c r="U19" s="118"/>
    </row>
    <row r="20" spans="1:21" s="126" customFormat="1" ht="23.1" customHeight="1" thickTop="1">
      <c r="A20" s="111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9"/>
      <c r="S20" s="127"/>
      <c r="U20" s="185"/>
    </row>
    <row r="21" spans="1:21" s="126" customFormat="1" ht="23.1" customHeight="1">
      <c r="A21" s="132"/>
      <c r="B21" s="174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S21" s="127"/>
      <c r="U21" s="185"/>
    </row>
    <row r="24" spans="1:21" ht="23.1" customHeight="1">
      <c r="M24" s="240"/>
    </row>
    <row r="25" spans="1:21" ht="23.1" customHeight="1">
      <c r="K25" s="241"/>
    </row>
  </sheetData>
  <mergeCells count="4">
    <mergeCell ref="E7:Q7"/>
    <mergeCell ref="I11:K11"/>
    <mergeCell ref="A3:F3"/>
    <mergeCell ref="M8:O8"/>
  </mergeCells>
  <printOptions horizontalCentered="1"/>
  <pageMargins left="0.86614173228346503" right="0.31496062992126" top="0.66929133858267698" bottom="0.15748031496063" header="0.196850393700787" footer="0.196850393700787"/>
  <pageSetup paperSize="9" scale="83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0" customWidth="1"/>
    <col min="2" max="2" width="5.6640625" style="140" customWidth="1"/>
    <col min="3" max="3" width="16.109375" style="140" customWidth="1"/>
    <col min="4" max="4" width="6.88671875" style="140" hidden="1" customWidth="1"/>
    <col min="5" max="5" width="16.6640625" style="140" customWidth="1"/>
    <col min="6" max="6" width="1.5546875" style="140" customWidth="1"/>
    <col min="7" max="7" width="16.6640625" style="140" customWidth="1"/>
    <col min="8" max="8" width="1.5546875" style="140" customWidth="1"/>
    <col min="9" max="9" width="16.6640625" style="140" customWidth="1"/>
    <col min="10" max="10" width="1.5546875" style="140" customWidth="1"/>
    <col min="11" max="11" width="16.6640625" style="140" customWidth="1"/>
    <col min="12" max="12" width="1.5546875" style="140" customWidth="1"/>
    <col min="13" max="13" width="14.5546875" style="140" bestFit="1" customWidth="1"/>
    <col min="14" max="16384" width="9.109375" style="140"/>
  </cols>
  <sheetData>
    <row r="1" spans="1:13" ht="23.1" customHeight="1">
      <c r="K1" s="152" t="s">
        <v>77</v>
      </c>
    </row>
    <row r="2" spans="1:13" ht="23.1" customHeight="1">
      <c r="K2" s="152" t="s">
        <v>78</v>
      </c>
    </row>
    <row r="3" spans="1:13" s="116" customFormat="1" ht="23.1" customHeight="1">
      <c r="A3" s="113" t="s">
        <v>67</v>
      </c>
      <c r="B3" s="114"/>
      <c r="C3" s="114"/>
      <c r="D3" s="115"/>
      <c r="E3" s="114"/>
      <c r="F3" s="114"/>
      <c r="G3" s="114"/>
      <c r="H3" s="114"/>
      <c r="I3" s="114"/>
      <c r="J3" s="114"/>
      <c r="K3" s="114"/>
    </row>
    <row r="4" spans="1:13" s="116" customFormat="1" ht="23.1" customHeight="1">
      <c r="A4" s="117" t="s">
        <v>53</v>
      </c>
      <c r="B4" s="114"/>
      <c r="C4" s="114"/>
      <c r="D4" s="115"/>
      <c r="E4" s="114"/>
      <c r="F4" s="114"/>
      <c r="G4" s="114"/>
      <c r="H4" s="114"/>
      <c r="I4" s="114"/>
      <c r="J4" s="114"/>
      <c r="K4" s="114"/>
    </row>
    <row r="5" spans="1:13" s="116" customFormat="1" ht="23.1" customHeight="1">
      <c r="A5" s="117" t="s">
        <v>117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</row>
    <row r="6" spans="1:13" s="116" customFormat="1" ht="23.1" customHeight="1">
      <c r="B6" s="114"/>
      <c r="C6" s="114"/>
      <c r="D6" s="115"/>
      <c r="E6" s="160"/>
      <c r="F6" s="160"/>
      <c r="G6" s="160"/>
      <c r="H6" s="160"/>
      <c r="I6" s="160"/>
      <c r="J6" s="160"/>
      <c r="K6" s="161" t="s">
        <v>79</v>
      </c>
    </row>
    <row r="7" spans="1:13" s="116" customFormat="1" ht="23.1" customHeight="1">
      <c r="A7" s="120"/>
      <c r="B7" s="121"/>
      <c r="D7" s="122"/>
      <c r="E7" s="316" t="s">
        <v>2</v>
      </c>
      <c r="F7" s="316"/>
      <c r="G7" s="316"/>
      <c r="H7" s="316"/>
      <c r="I7" s="316"/>
      <c r="J7" s="316"/>
      <c r="K7" s="316"/>
    </row>
    <row r="8" spans="1:13" s="118" customFormat="1" ht="23.1" customHeight="1">
      <c r="E8" s="162" t="s">
        <v>55</v>
      </c>
      <c r="F8" s="163"/>
      <c r="G8" s="315" t="s">
        <v>22</v>
      </c>
      <c r="H8" s="315"/>
      <c r="I8" s="315"/>
      <c r="J8" s="163"/>
      <c r="K8" s="163" t="s">
        <v>35</v>
      </c>
    </row>
    <row r="9" spans="1:13" s="118" customFormat="1" ht="23.1" customHeight="1">
      <c r="D9" s="123"/>
      <c r="E9" s="164" t="s">
        <v>32</v>
      </c>
      <c r="F9" s="163"/>
      <c r="G9" s="164" t="s">
        <v>36</v>
      </c>
      <c r="H9" s="163"/>
      <c r="I9" s="164" t="s">
        <v>34</v>
      </c>
      <c r="J9" s="163"/>
      <c r="K9" s="164" t="s">
        <v>19</v>
      </c>
    </row>
    <row r="10" spans="1:13" s="116" customFormat="1" ht="23.1" customHeight="1">
      <c r="A10" s="120" t="s">
        <v>96</v>
      </c>
      <c r="D10" s="124"/>
      <c r="E10" s="127">
        <v>9000</v>
      </c>
      <c r="F10" s="127"/>
      <c r="G10" s="127">
        <v>900</v>
      </c>
      <c r="H10" s="127"/>
      <c r="I10" s="127">
        <v>37246</v>
      </c>
      <c r="J10" s="127"/>
      <c r="K10" s="127">
        <f>+E10+G10+I10</f>
        <v>47146</v>
      </c>
      <c r="M10" s="131">
        <f>BS!K87-K10</f>
        <v>299446</v>
      </c>
    </row>
    <row r="11" spans="1:13" s="126" customFormat="1" ht="23.1" customHeight="1">
      <c r="A11" s="110" t="s">
        <v>99</v>
      </c>
      <c r="D11" s="127"/>
      <c r="E11" s="128">
        <v>0</v>
      </c>
      <c r="F11" s="127"/>
      <c r="G11" s="128">
        <v>0</v>
      </c>
      <c r="H11" s="127"/>
      <c r="I11" s="128" t="e">
        <f>#REF!</f>
        <v>#REF!</v>
      </c>
      <c r="J11" s="127"/>
      <c r="K11" s="128" t="e">
        <f>SUM(E11:I11)</f>
        <v>#REF!</v>
      </c>
    </row>
    <row r="12" spans="1:13" s="126" customFormat="1" ht="23.1" customHeight="1" thickBot="1">
      <c r="A12" s="132" t="s">
        <v>95</v>
      </c>
      <c r="D12" s="127"/>
      <c r="E12" s="133">
        <f>SUM(E10:E11)</f>
        <v>9000</v>
      </c>
      <c r="F12" s="127"/>
      <c r="G12" s="133">
        <f>SUM(G10:G11)</f>
        <v>900</v>
      </c>
      <c r="H12" s="127">
        <f>SUM(,H11:H11,H10)</f>
        <v>0</v>
      </c>
      <c r="I12" s="133" t="e">
        <f>SUM(I10:I11)</f>
        <v>#REF!</v>
      </c>
      <c r="J12" s="127">
        <f>SUM(,J11:J11,J10)</f>
        <v>0</v>
      </c>
      <c r="K12" s="133" t="e">
        <f>SUM(K10:K11)</f>
        <v>#REF!</v>
      </c>
      <c r="M12" s="134" t="e">
        <f>K12-BS!I89</f>
        <v>#REF!</v>
      </c>
    </row>
    <row r="13" spans="1:13" s="126" customFormat="1" ht="23.1" customHeight="1" thickTop="1">
      <c r="A13" s="132"/>
      <c r="D13" s="127"/>
      <c r="E13" s="127"/>
      <c r="F13" s="127"/>
      <c r="G13" s="127"/>
      <c r="H13" s="127"/>
      <c r="I13" s="127"/>
      <c r="J13" s="127"/>
      <c r="K13" s="127"/>
      <c r="M13" s="134"/>
    </row>
    <row r="14" spans="1:13" s="116" customFormat="1" ht="23.1" customHeight="1">
      <c r="A14" s="120" t="s">
        <v>94</v>
      </c>
      <c r="D14" s="124"/>
      <c r="E14" s="124">
        <v>9000</v>
      </c>
      <c r="F14" s="124"/>
      <c r="G14" s="124">
        <v>900</v>
      </c>
      <c r="H14" s="125"/>
      <c r="I14" s="124">
        <v>20248</v>
      </c>
      <c r="J14" s="124"/>
      <c r="K14" s="124">
        <f>SUM(E14:J14)</f>
        <v>30148</v>
      </c>
      <c r="L14" s="125"/>
      <c r="M14" s="124"/>
    </row>
    <row r="15" spans="1:13" s="116" customFormat="1" ht="23.1" customHeight="1">
      <c r="A15" s="110" t="s">
        <v>116</v>
      </c>
      <c r="D15" s="124"/>
      <c r="E15" s="127">
        <v>0</v>
      </c>
      <c r="F15" s="127"/>
      <c r="G15" s="127">
        <v>0</v>
      </c>
      <c r="H15" s="127"/>
      <c r="I15" s="127">
        <v>-6500</v>
      </c>
      <c r="J15" s="127"/>
      <c r="K15" s="124">
        <f>SUM(E15:J15)</f>
        <v>-6500</v>
      </c>
      <c r="M15" s="131"/>
    </row>
    <row r="16" spans="1:13" s="126" customFormat="1" ht="23.1" customHeight="1">
      <c r="A16" s="110" t="s">
        <v>99</v>
      </c>
      <c r="D16" s="127"/>
      <c r="E16" s="130">
        <v>0</v>
      </c>
      <c r="F16" s="127"/>
      <c r="G16" s="130">
        <v>0</v>
      </c>
      <c r="H16" s="127"/>
      <c r="I16" s="130">
        <v>6623</v>
      </c>
      <c r="J16" s="127"/>
      <c r="K16" s="151">
        <f>SUM(E16:J16)</f>
        <v>6623</v>
      </c>
    </row>
    <row r="17" spans="1:13" s="116" customFormat="1" ht="23.1" customHeight="1" thickBot="1">
      <c r="A17" s="120" t="s">
        <v>97</v>
      </c>
      <c r="C17" s="126"/>
      <c r="D17" s="127"/>
      <c r="E17" s="133">
        <f>SUM(E14:E16)</f>
        <v>9000</v>
      </c>
      <c r="F17" s="127"/>
      <c r="G17" s="133">
        <f>SUM(G14:G16)</f>
        <v>900</v>
      </c>
      <c r="H17" s="127"/>
      <c r="I17" s="133">
        <f>SUM(I14:I16)</f>
        <v>20371</v>
      </c>
      <c r="J17" s="127"/>
      <c r="K17" s="133">
        <f>SUM(K14:K16)</f>
        <v>30271</v>
      </c>
      <c r="L17" s="125"/>
      <c r="M17" s="124"/>
    </row>
    <row r="18" spans="1:13" s="116" customFormat="1" ht="23.1" customHeight="1" thickTop="1">
      <c r="A18" s="109"/>
      <c r="C18" s="126"/>
      <c r="D18" s="127"/>
      <c r="E18" s="127"/>
      <c r="F18" s="127"/>
      <c r="G18" s="127"/>
      <c r="H18" s="129"/>
      <c r="I18" s="127"/>
      <c r="J18" s="127"/>
      <c r="K18" s="127"/>
      <c r="L18" s="125"/>
      <c r="M18" s="124"/>
    </row>
    <row r="19" spans="1:13" s="126" customFormat="1" ht="23.1" customHeight="1">
      <c r="D19" s="135"/>
      <c r="F19" s="136"/>
      <c r="I19" s="137"/>
      <c r="K19" s="138"/>
    </row>
    <row r="20" spans="1:13" s="116" customFormat="1" ht="23.1" customHeight="1">
      <c r="D20" s="121"/>
      <c r="K20" s="139"/>
    </row>
    <row r="21" spans="1:13" ht="23.1" customHeight="1">
      <c r="I21" s="141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O67"/>
  <sheetViews>
    <sheetView view="pageBreakPreview" topLeftCell="A38" zoomScale="92" zoomScaleNormal="70" zoomScaleSheetLayoutView="92" workbookViewId="0">
      <selection activeCell="A13" sqref="A13"/>
    </sheetView>
  </sheetViews>
  <sheetFormatPr defaultColWidth="10.6640625" defaultRowHeight="24" customHeight="1"/>
  <cols>
    <col min="1" max="1" width="54.33203125" style="101" customWidth="1"/>
    <col min="2" max="2" width="7.33203125" style="180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s="264" customFormat="1" ht="24" customHeight="1">
      <c r="A1" s="263"/>
      <c r="B1" s="297"/>
      <c r="J1" s="265" t="s">
        <v>77</v>
      </c>
    </row>
    <row r="2" spans="1:10" s="264" customFormat="1" ht="24" customHeight="1">
      <c r="A2" s="263"/>
      <c r="B2" s="297"/>
      <c r="J2" s="265" t="s">
        <v>78</v>
      </c>
    </row>
    <row r="3" spans="1:10" s="108" customFormat="1" ht="20.399999999999999">
      <c r="A3" s="98" t="s">
        <v>169</v>
      </c>
      <c r="B3" s="98"/>
      <c r="C3" s="98"/>
      <c r="D3" s="98"/>
      <c r="E3" s="98"/>
      <c r="F3" s="98"/>
      <c r="G3" s="98"/>
      <c r="J3" s="209"/>
    </row>
    <row r="4" spans="1:10" s="108" customFormat="1" ht="20.399999999999999">
      <c r="A4" s="142" t="s">
        <v>26</v>
      </c>
      <c r="B4" s="142"/>
      <c r="C4" s="142"/>
      <c r="D4" s="142"/>
    </row>
    <row r="5" spans="1:10" s="108" customFormat="1" ht="20.399999999999999">
      <c r="A5" s="286" t="s">
        <v>212</v>
      </c>
      <c r="B5" s="298"/>
      <c r="C5" s="286"/>
      <c r="D5" s="286"/>
    </row>
    <row r="6" spans="1:10" ht="20.399999999999999">
      <c r="D6" s="318" t="s">
        <v>79</v>
      </c>
      <c r="E6" s="318"/>
      <c r="F6" s="318"/>
      <c r="G6" s="318"/>
      <c r="H6" s="318"/>
      <c r="I6" s="318"/>
      <c r="J6" s="318"/>
    </row>
    <row r="7" spans="1:10" ht="20.399999999999999">
      <c r="C7" s="56"/>
      <c r="D7" s="306" t="s">
        <v>1</v>
      </c>
      <c r="E7" s="306"/>
      <c r="F7" s="306"/>
      <c r="G7" s="158"/>
      <c r="H7" s="306" t="s">
        <v>2</v>
      </c>
      <c r="I7" s="306"/>
      <c r="J7" s="306"/>
    </row>
    <row r="8" spans="1:10" ht="20.399999999999999">
      <c r="B8" s="207" t="s">
        <v>3</v>
      </c>
      <c r="C8" s="56"/>
      <c r="D8" s="246">
        <v>2564</v>
      </c>
      <c r="E8" s="159"/>
      <c r="F8" s="246">
        <v>2563</v>
      </c>
      <c r="G8" s="159"/>
      <c r="H8" s="246">
        <f>+D8</f>
        <v>2564</v>
      </c>
      <c r="I8" s="155"/>
      <c r="J8" s="246">
        <f>+F8</f>
        <v>2563</v>
      </c>
    </row>
    <row r="9" spans="1:10" ht="20.399999999999999">
      <c r="A9" s="142" t="s">
        <v>27</v>
      </c>
      <c r="B9" s="181"/>
      <c r="C9" s="143"/>
      <c r="F9" s="99"/>
      <c r="J9" s="99"/>
    </row>
    <row r="10" spans="1:10" ht="19.8">
      <c r="A10" s="101" t="s">
        <v>217</v>
      </c>
      <c r="C10" s="144">
        <f>'PL (3เดือน)'!D21</f>
        <v>16996</v>
      </c>
      <c r="D10" s="45">
        <v>16996</v>
      </c>
      <c r="E10" s="45"/>
      <c r="F10" s="45">
        <v>14174</v>
      </c>
      <c r="G10" s="45"/>
      <c r="H10" s="45">
        <v>19704</v>
      </c>
      <c r="I10" s="45"/>
      <c r="J10" s="45">
        <v>13864</v>
      </c>
    </row>
    <row r="11" spans="1:10" ht="20.399999999999999">
      <c r="A11" s="142" t="s">
        <v>100</v>
      </c>
      <c r="B11" s="181"/>
      <c r="C11" s="144"/>
      <c r="D11" s="45"/>
      <c r="E11" s="45"/>
      <c r="F11" s="45"/>
      <c r="G11" s="45"/>
      <c r="H11" s="45"/>
      <c r="I11" s="45"/>
      <c r="J11" s="45"/>
    </row>
    <row r="12" spans="1:10" ht="19.8">
      <c r="A12" s="101" t="s">
        <v>123</v>
      </c>
      <c r="C12" s="144"/>
      <c r="D12" s="45">
        <v>89</v>
      </c>
      <c r="E12" s="45"/>
      <c r="F12" s="45">
        <v>103</v>
      </c>
      <c r="G12" s="45"/>
      <c r="H12" s="45">
        <v>49</v>
      </c>
      <c r="I12" s="45"/>
      <c r="J12" s="45">
        <v>58</v>
      </c>
    </row>
    <row r="13" spans="1:10" ht="19.8">
      <c r="A13" s="101" t="s">
        <v>166</v>
      </c>
      <c r="C13" s="144"/>
      <c r="D13" s="45">
        <v>-34524</v>
      </c>
      <c r="E13" s="45"/>
      <c r="F13" s="45">
        <v>-26088</v>
      </c>
      <c r="G13" s="45"/>
      <c r="H13" s="45">
        <v>-25099</v>
      </c>
      <c r="I13" s="45"/>
      <c r="J13" s="45">
        <v>-18423</v>
      </c>
    </row>
    <row r="14" spans="1:10" ht="19.8">
      <c r="A14" s="101" t="s">
        <v>124</v>
      </c>
      <c r="C14" s="144"/>
      <c r="D14" s="45">
        <v>-14476</v>
      </c>
      <c r="E14" s="45"/>
      <c r="F14" s="45">
        <v>-693</v>
      </c>
      <c r="G14" s="45"/>
      <c r="H14" s="45">
        <v>-11358</v>
      </c>
      <c r="I14" s="45"/>
      <c r="J14" s="45">
        <v>980</v>
      </c>
    </row>
    <row r="15" spans="1:10" ht="19.8">
      <c r="A15" s="101" t="s">
        <v>125</v>
      </c>
      <c r="C15" s="144"/>
      <c r="D15" s="45">
        <v>-5291</v>
      </c>
      <c r="E15" s="45"/>
      <c r="F15" s="45">
        <v>-2446</v>
      </c>
      <c r="G15" s="45"/>
      <c r="H15" s="45">
        <f>-5158-144</f>
        <v>-5302</v>
      </c>
      <c r="I15" s="45"/>
      <c r="J15" s="45">
        <v>-2364</v>
      </c>
    </row>
    <row r="16" spans="1:10" ht="19.8">
      <c r="A16" s="101" t="s">
        <v>167</v>
      </c>
      <c r="C16" s="144"/>
      <c r="D16" s="45">
        <v>24022</v>
      </c>
      <c r="E16" s="45"/>
      <c r="F16" s="45">
        <v>4685</v>
      </c>
      <c r="G16" s="45"/>
      <c r="H16" s="45">
        <v>17181</v>
      </c>
      <c r="I16" s="45"/>
      <c r="J16" s="45">
        <v>-4910</v>
      </c>
    </row>
    <row r="17" spans="1:14" ht="19.8">
      <c r="A17" s="101" t="s">
        <v>126</v>
      </c>
      <c r="B17" s="180" t="s">
        <v>219</v>
      </c>
      <c r="C17" s="144"/>
      <c r="D17" s="45">
        <v>4622</v>
      </c>
      <c r="E17" s="45"/>
      <c r="F17" s="45">
        <v>4284</v>
      </c>
      <c r="G17" s="45"/>
      <c r="H17" s="45">
        <v>3556</v>
      </c>
      <c r="I17" s="45"/>
      <c r="J17" s="45">
        <v>3169</v>
      </c>
    </row>
    <row r="18" spans="1:14" ht="19.8">
      <c r="A18" s="101" t="s">
        <v>128</v>
      </c>
      <c r="B18" s="180">
        <v>6</v>
      </c>
      <c r="C18" s="144"/>
      <c r="D18" s="45">
        <v>177</v>
      </c>
      <c r="E18" s="45"/>
      <c r="F18" s="45">
        <v>56</v>
      </c>
      <c r="G18" s="45"/>
      <c r="H18" s="45">
        <v>127</v>
      </c>
      <c r="I18" s="45"/>
      <c r="J18" s="45">
        <v>63</v>
      </c>
      <c r="N18" s="242"/>
    </row>
    <row r="19" spans="1:14" ht="19.8">
      <c r="A19" s="101" t="s">
        <v>127</v>
      </c>
      <c r="C19" s="144"/>
      <c r="D19" s="45">
        <f>1106+400</f>
        <v>1506</v>
      </c>
      <c r="E19" s="45"/>
      <c r="F19" s="45">
        <v>1412</v>
      </c>
      <c r="G19" s="45"/>
      <c r="H19" s="45">
        <v>778</v>
      </c>
      <c r="I19" s="45"/>
      <c r="J19" s="45">
        <v>714</v>
      </c>
    </row>
    <row r="20" spans="1:14" ht="19.8">
      <c r="A20" s="101" t="s">
        <v>129</v>
      </c>
      <c r="C20" s="144"/>
      <c r="D20" s="45">
        <v>-639</v>
      </c>
      <c r="E20" s="45"/>
      <c r="F20" s="45">
        <v>187</v>
      </c>
      <c r="G20" s="45"/>
      <c r="H20" s="45">
        <v>-654</v>
      </c>
      <c r="I20" s="45"/>
      <c r="J20" s="45">
        <v>185</v>
      </c>
    </row>
    <row r="21" spans="1:14" ht="19.8">
      <c r="A21" s="101" t="s">
        <v>223</v>
      </c>
      <c r="B21" s="41" t="s">
        <v>220</v>
      </c>
      <c r="C21" s="144"/>
      <c r="D21" s="45">
        <v>-888</v>
      </c>
      <c r="E21" s="45"/>
      <c r="F21" s="45">
        <v>673</v>
      </c>
      <c r="G21" s="45"/>
      <c r="H21" s="45">
        <v>-1232</v>
      </c>
      <c r="I21" s="45"/>
      <c r="J21" s="45">
        <v>2633</v>
      </c>
      <c r="N21" s="242"/>
    </row>
    <row r="22" spans="1:14" ht="19.8">
      <c r="A22" s="101" t="s">
        <v>144</v>
      </c>
      <c r="C22" s="144"/>
      <c r="D22" s="45"/>
      <c r="E22" s="45"/>
      <c r="F22" s="45"/>
      <c r="G22" s="45"/>
      <c r="H22" s="45"/>
      <c r="I22" s="45"/>
      <c r="J22" s="45"/>
      <c r="N22" s="244"/>
    </row>
    <row r="23" spans="1:14" ht="19.8">
      <c r="A23" s="101" t="s">
        <v>191</v>
      </c>
      <c r="B23" s="180">
        <v>8</v>
      </c>
      <c r="C23" s="144"/>
      <c r="D23" s="45">
        <v>-158</v>
      </c>
      <c r="E23" s="45"/>
      <c r="F23" s="45">
        <v>-339</v>
      </c>
      <c r="G23" s="45"/>
      <c r="H23" s="45">
        <v>-158</v>
      </c>
      <c r="I23" s="45"/>
      <c r="J23" s="45">
        <v>-335</v>
      </c>
      <c r="N23" s="244"/>
    </row>
    <row r="24" spans="1:14" ht="19.8" hidden="1">
      <c r="A24" s="101" t="s">
        <v>197</v>
      </c>
      <c r="B24" s="180">
        <v>10</v>
      </c>
      <c r="C24" s="144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N24" s="244"/>
    </row>
    <row r="25" spans="1:14" ht="19.8">
      <c r="A25" s="101" t="s">
        <v>199</v>
      </c>
      <c r="C25" s="144"/>
      <c r="D25" s="45">
        <v>-87</v>
      </c>
      <c r="E25" s="45"/>
      <c r="F25" s="45">
        <v>0</v>
      </c>
      <c r="G25" s="45"/>
      <c r="H25" s="45">
        <v>-97</v>
      </c>
      <c r="I25" s="45"/>
      <c r="J25" s="45">
        <v>0</v>
      </c>
    </row>
    <row r="26" spans="1:14" ht="19.8">
      <c r="A26" s="101" t="s">
        <v>198</v>
      </c>
      <c r="B26" s="180">
        <v>8</v>
      </c>
      <c r="C26" s="144"/>
      <c r="D26" s="45">
        <v>0</v>
      </c>
      <c r="E26" s="45"/>
      <c r="F26" s="45">
        <v>878</v>
      </c>
      <c r="G26" s="45"/>
      <c r="H26" s="45">
        <v>0</v>
      </c>
      <c r="I26" s="45"/>
      <c r="J26" s="45">
        <v>878</v>
      </c>
    </row>
    <row r="27" spans="1:14" ht="20.399999999999999">
      <c r="A27" s="142" t="s">
        <v>109</v>
      </c>
      <c r="B27" s="181"/>
      <c r="C27" s="144"/>
      <c r="D27" s="148">
        <f>SUM(D10:D26)</f>
        <v>-8651</v>
      </c>
      <c r="E27" s="45">
        <f t="shared" ref="E27:J27" si="0">SUM(E10:E26)</f>
        <v>0</v>
      </c>
      <c r="F27" s="148">
        <f t="shared" si="0"/>
        <v>-3114</v>
      </c>
      <c r="G27" s="45">
        <f t="shared" si="0"/>
        <v>0</v>
      </c>
      <c r="H27" s="148">
        <f>SUM(H10:H26)</f>
        <v>-2505</v>
      </c>
      <c r="I27" s="45">
        <f t="shared" si="0"/>
        <v>0</v>
      </c>
      <c r="J27" s="148">
        <f t="shared" si="0"/>
        <v>-3488</v>
      </c>
    </row>
    <row r="28" spans="1:14" ht="19.8">
      <c r="A28" s="101" t="s">
        <v>64</v>
      </c>
      <c r="C28" s="144"/>
      <c r="D28" s="45">
        <v>87</v>
      </c>
      <c r="E28" s="45"/>
      <c r="F28" s="45">
        <v>425</v>
      </c>
      <c r="G28" s="45"/>
      <c r="H28" s="45">
        <v>240</v>
      </c>
      <c r="I28" s="45"/>
      <c r="J28" s="45">
        <v>415</v>
      </c>
    </row>
    <row r="29" spans="1:14" ht="19.8">
      <c r="A29" s="101" t="s">
        <v>108</v>
      </c>
      <c r="C29" s="144"/>
      <c r="D29" s="91">
        <v>-1765</v>
      </c>
      <c r="E29" s="45"/>
      <c r="F29" s="91">
        <v>-3309</v>
      </c>
      <c r="G29" s="45"/>
      <c r="H29" s="91">
        <v>-3542</v>
      </c>
      <c r="I29" s="45"/>
      <c r="J29" s="91">
        <v>-3052</v>
      </c>
    </row>
    <row r="30" spans="1:14" ht="20.399999999999999">
      <c r="A30" s="142" t="s">
        <v>110</v>
      </c>
      <c r="B30" s="181"/>
      <c r="C30" s="144"/>
      <c r="D30" s="91">
        <f>SUM(D27:D29)</f>
        <v>-10329</v>
      </c>
      <c r="E30" s="45"/>
      <c r="F30" s="91">
        <f>SUM(F27:F29)</f>
        <v>-5998</v>
      </c>
      <c r="G30" s="45"/>
      <c r="H30" s="91">
        <f>SUM(H27:H29)</f>
        <v>-5807</v>
      </c>
      <c r="I30" s="45"/>
      <c r="J30" s="91">
        <f>SUM(J27:J29)</f>
        <v>-6125</v>
      </c>
    </row>
    <row r="31" spans="1:14" ht="20.399999999999999">
      <c r="A31" s="142"/>
      <c r="B31" s="181"/>
      <c r="C31" s="144"/>
      <c r="D31" s="45"/>
      <c r="E31" s="45"/>
      <c r="F31" s="45"/>
      <c r="G31" s="45"/>
      <c r="H31" s="45"/>
      <c r="I31" s="45"/>
      <c r="J31" s="45"/>
    </row>
    <row r="32" spans="1:14" ht="20.399999999999999">
      <c r="A32" s="142" t="s">
        <v>29</v>
      </c>
      <c r="B32" s="181"/>
      <c r="C32" s="143"/>
      <c r="D32" s="56"/>
      <c r="F32" s="99"/>
      <c r="H32" s="56"/>
      <c r="I32" s="56"/>
      <c r="J32" s="99"/>
    </row>
    <row r="33" spans="1:10" ht="20.399999999999999" hidden="1">
      <c r="A33" s="101" t="s">
        <v>179</v>
      </c>
      <c r="B33" s="181"/>
      <c r="C33" s="143"/>
      <c r="D33" s="45">
        <v>0</v>
      </c>
      <c r="F33" s="45">
        <v>0</v>
      </c>
      <c r="H33" s="56">
        <v>0</v>
      </c>
      <c r="I33" s="56"/>
      <c r="J33" s="45">
        <v>0</v>
      </c>
    </row>
    <row r="34" spans="1:10" ht="19.8">
      <c r="A34" s="101" t="s">
        <v>132</v>
      </c>
      <c r="B34" s="180">
        <v>8</v>
      </c>
      <c r="C34" s="144"/>
      <c r="D34" s="45">
        <v>158</v>
      </c>
      <c r="E34" s="45"/>
      <c r="F34" s="45">
        <v>626</v>
      </c>
      <c r="G34" s="45"/>
      <c r="H34" s="45">
        <v>158</v>
      </c>
      <c r="I34" s="45"/>
      <c r="J34" s="45">
        <v>622</v>
      </c>
    </row>
    <row r="35" spans="1:10" ht="19.8" hidden="1">
      <c r="A35" s="101" t="s">
        <v>184</v>
      </c>
      <c r="C35" s="144"/>
      <c r="D35" s="45"/>
      <c r="E35" s="45"/>
      <c r="F35" s="45"/>
      <c r="G35" s="45"/>
      <c r="H35" s="45"/>
      <c r="I35" s="45"/>
      <c r="J35" s="45"/>
    </row>
    <row r="36" spans="1:10" ht="19.8">
      <c r="A36" s="101" t="s">
        <v>130</v>
      </c>
      <c r="B36" s="180">
        <v>8</v>
      </c>
      <c r="C36" s="144"/>
      <c r="D36" s="45">
        <v>-3034</v>
      </c>
      <c r="E36" s="45"/>
      <c r="F36" s="45">
        <v>-4939</v>
      </c>
      <c r="G36" s="45"/>
      <c r="H36" s="45">
        <v>-2564</v>
      </c>
      <c r="I36" s="45"/>
      <c r="J36" s="45">
        <v>-3403</v>
      </c>
    </row>
    <row r="37" spans="1:10" ht="19.8" hidden="1">
      <c r="A37" s="101" t="s">
        <v>183</v>
      </c>
      <c r="C37" s="144"/>
      <c r="D37" s="45">
        <v>0</v>
      </c>
      <c r="E37" s="45"/>
      <c r="F37" s="45">
        <v>0</v>
      </c>
      <c r="G37" s="45"/>
      <c r="H37" s="45">
        <v>0</v>
      </c>
      <c r="I37" s="45"/>
      <c r="J37" s="45">
        <v>0</v>
      </c>
    </row>
    <row r="38" spans="1:10" ht="19.8">
      <c r="A38" s="101" t="s">
        <v>114</v>
      </c>
      <c r="B38" s="180">
        <v>10</v>
      </c>
      <c r="C38" s="144"/>
      <c r="D38" s="45">
        <v>-1577</v>
      </c>
      <c r="E38" s="45"/>
      <c r="F38" s="45">
        <v>-119</v>
      </c>
      <c r="G38" s="45"/>
      <c r="H38" s="45">
        <v>-1544</v>
      </c>
      <c r="I38" s="45"/>
      <c r="J38" s="45">
        <v>-96</v>
      </c>
    </row>
    <row r="39" spans="1:10" ht="19.8">
      <c r="A39" s="101" t="s">
        <v>131</v>
      </c>
      <c r="B39" s="180">
        <v>15</v>
      </c>
      <c r="C39" s="144"/>
      <c r="D39" s="45">
        <v>0</v>
      </c>
      <c r="E39" s="45"/>
      <c r="F39" s="45">
        <v>0</v>
      </c>
      <c r="G39" s="45"/>
      <c r="H39" s="45">
        <v>-2000</v>
      </c>
      <c r="I39" s="45"/>
      <c r="J39" s="45">
        <v>-2000</v>
      </c>
    </row>
    <row r="40" spans="1:10" ht="19.8">
      <c r="A40" s="101" t="s">
        <v>134</v>
      </c>
      <c r="C40" s="144"/>
      <c r="D40" s="45"/>
      <c r="E40" s="45"/>
      <c r="F40" s="45"/>
      <c r="G40" s="45"/>
      <c r="H40" s="45"/>
      <c r="I40" s="45"/>
      <c r="J40" s="45"/>
    </row>
    <row r="41" spans="1:10" ht="19.8">
      <c r="A41" s="101" t="s">
        <v>133</v>
      </c>
      <c r="B41" s="180">
        <v>15</v>
      </c>
      <c r="C41" s="144"/>
      <c r="D41" s="91">
        <v>0</v>
      </c>
      <c r="E41" s="45"/>
      <c r="F41" s="91">
        <v>0</v>
      </c>
      <c r="G41" s="45"/>
      <c r="H41" s="91">
        <v>161</v>
      </c>
      <c r="I41" s="45"/>
      <c r="J41" s="91">
        <v>794</v>
      </c>
    </row>
    <row r="42" spans="1:10" ht="20.399999999999999">
      <c r="A42" s="142" t="s">
        <v>111</v>
      </c>
      <c r="B42" s="181"/>
      <c r="C42" s="144"/>
      <c r="D42" s="91">
        <f>SUM(D33:D41)</f>
        <v>-4453</v>
      </c>
      <c r="E42" s="45"/>
      <c r="F42" s="91">
        <f>SUM(F33:F41)</f>
        <v>-4432</v>
      </c>
      <c r="G42" s="45"/>
      <c r="H42" s="91">
        <f>SUM(H33:H41)</f>
        <v>-5789</v>
      </c>
      <c r="I42" s="45"/>
      <c r="J42" s="91">
        <f>SUM(J33:J41)</f>
        <v>-4083</v>
      </c>
    </row>
    <row r="43" spans="1:10" ht="20.399999999999999">
      <c r="A43" s="142"/>
      <c r="B43" s="181"/>
      <c r="C43" s="144"/>
      <c r="D43" s="45"/>
      <c r="E43" s="45"/>
      <c r="F43" s="45"/>
      <c r="G43" s="45"/>
      <c r="H43" s="45"/>
      <c r="I43" s="45"/>
      <c r="J43" s="45"/>
    </row>
    <row r="44" spans="1:10" s="108" customFormat="1" ht="20.399999999999999">
      <c r="A44" s="142" t="str">
        <f>+A3</f>
        <v>บริษัท แอพพลิแคด จำกัด (มหาชน) และบริษัทย่อย</v>
      </c>
      <c r="B44" s="142"/>
      <c r="C44" s="142"/>
      <c r="D44" s="142"/>
      <c r="J44" s="209"/>
    </row>
    <row r="45" spans="1:10" s="108" customFormat="1" ht="20.399999999999999">
      <c r="A45" s="142" t="s">
        <v>28</v>
      </c>
      <c r="B45" s="142"/>
      <c r="C45" s="142"/>
      <c r="D45" s="142"/>
    </row>
    <row r="46" spans="1:10" s="108" customFormat="1" ht="20.399999999999999">
      <c r="A46" s="142" t="str">
        <f>+A5</f>
        <v>สำหรับงวดสามเดือนสิ้นสุดวันที่ 31 มีนาคม 2564</v>
      </c>
      <c r="B46" s="142"/>
      <c r="C46" s="142"/>
      <c r="D46" s="142"/>
    </row>
    <row r="47" spans="1:10" ht="20.399999999999999">
      <c r="D47" s="318" t="str">
        <f>+D6</f>
        <v>(หน่วย : พันบาท)</v>
      </c>
      <c r="E47" s="318"/>
      <c r="F47" s="318"/>
      <c r="G47" s="318"/>
      <c r="H47" s="318"/>
      <c r="I47" s="318"/>
      <c r="J47" s="318"/>
    </row>
    <row r="48" spans="1:10" ht="20.399999999999999">
      <c r="C48" s="97"/>
      <c r="D48" s="317" t="s">
        <v>1</v>
      </c>
      <c r="E48" s="317"/>
      <c r="F48" s="317"/>
      <c r="G48" s="158"/>
      <c r="H48" s="317" t="s">
        <v>2</v>
      </c>
      <c r="I48" s="317"/>
      <c r="J48" s="317"/>
    </row>
    <row r="49" spans="1:15" ht="20.399999999999999">
      <c r="C49" s="97"/>
      <c r="D49" s="246">
        <f>D8</f>
        <v>2564</v>
      </c>
      <c r="E49" s="156"/>
      <c r="F49" s="246">
        <f>F8</f>
        <v>2563</v>
      </c>
      <c r="G49" s="158"/>
      <c r="H49" s="246">
        <f>H8</f>
        <v>2564</v>
      </c>
      <c r="I49" s="156"/>
      <c r="J49" s="246">
        <f>J8</f>
        <v>2563</v>
      </c>
    </row>
    <row r="50" spans="1:15" ht="20.399999999999999">
      <c r="A50" s="142" t="s">
        <v>30</v>
      </c>
      <c r="C50" s="143"/>
      <c r="D50" s="45"/>
      <c r="E50" s="45"/>
      <c r="F50" s="45"/>
      <c r="G50" s="45"/>
      <c r="H50" s="45"/>
      <c r="I50" s="45"/>
      <c r="J50" s="45"/>
    </row>
    <row r="51" spans="1:15" ht="19.8">
      <c r="A51" s="101" t="s">
        <v>107</v>
      </c>
      <c r="C51" s="144"/>
      <c r="D51" s="45">
        <v>-89</v>
      </c>
      <c r="E51" s="45"/>
      <c r="F51" s="45">
        <v>-104</v>
      </c>
      <c r="G51" s="45"/>
      <c r="H51" s="45">
        <v>-49</v>
      </c>
      <c r="I51" s="45"/>
      <c r="J51" s="45">
        <v>-57</v>
      </c>
    </row>
    <row r="52" spans="1:15" ht="19.8">
      <c r="A52" s="145" t="s">
        <v>115</v>
      </c>
      <c r="B52" s="182"/>
      <c r="C52" s="144"/>
      <c r="D52" s="45">
        <v>-787</v>
      </c>
      <c r="E52" s="45"/>
      <c r="F52" s="45">
        <v>-762</v>
      </c>
      <c r="G52" s="45"/>
      <c r="H52" s="45">
        <v>-505</v>
      </c>
      <c r="I52" s="45"/>
      <c r="J52" s="45">
        <v>-485</v>
      </c>
      <c r="M52" s="301"/>
      <c r="N52" s="300"/>
      <c r="O52" s="301"/>
    </row>
    <row r="53" spans="1:15" ht="20.399999999999999">
      <c r="A53" s="142" t="s">
        <v>112</v>
      </c>
      <c r="B53" s="181"/>
      <c r="C53" s="144"/>
      <c r="D53" s="171">
        <f>SUM(D51:D52)</f>
        <v>-876</v>
      </c>
      <c r="E53" s="45"/>
      <c r="F53" s="171">
        <f>SUM(F51:F52)</f>
        <v>-866</v>
      </c>
      <c r="G53" s="45"/>
      <c r="H53" s="171">
        <f>SUM(H51:H52)</f>
        <v>-554</v>
      </c>
      <c r="I53" s="45"/>
      <c r="J53" s="171">
        <f>SUM(J51:J52)</f>
        <v>-542</v>
      </c>
    </row>
    <row r="54" spans="1:15" ht="20.399999999999999">
      <c r="A54" s="142" t="s">
        <v>89</v>
      </c>
      <c r="B54" s="181"/>
      <c r="C54" s="144"/>
      <c r="D54" s="148"/>
      <c r="E54" s="45"/>
      <c r="F54" s="148"/>
      <c r="G54" s="45"/>
      <c r="H54" s="45"/>
      <c r="I54" s="45"/>
      <c r="J54" s="148"/>
    </row>
    <row r="55" spans="1:15" ht="20.399999999999999">
      <c r="A55" s="142" t="s">
        <v>135</v>
      </c>
      <c r="B55" s="181"/>
      <c r="C55" s="144"/>
      <c r="D55" s="45">
        <f>+D53+D42+D30</f>
        <v>-15658</v>
      </c>
      <c r="E55" s="45"/>
      <c r="F55" s="45">
        <f>F30+F42+F53</f>
        <v>-11296</v>
      </c>
      <c r="G55" s="45"/>
      <c r="H55" s="45">
        <f>+H53+H42+H30</f>
        <v>-12150</v>
      </c>
      <c r="I55" s="45"/>
      <c r="J55" s="45">
        <f>+J53+J42+J30</f>
        <v>-10750</v>
      </c>
    </row>
    <row r="56" spans="1:15" ht="19.8">
      <c r="A56" s="101" t="s">
        <v>113</v>
      </c>
      <c r="C56" s="144"/>
      <c r="D56" s="91">
        <f>'PL (3เดือน)'!D27</f>
        <v>263</v>
      </c>
      <c r="E56" s="45"/>
      <c r="F56" s="91">
        <f>'PL (3เดือน)'!F27</f>
        <v>-171</v>
      </c>
      <c r="G56" s="45"/>
      <c r="H56" s="91">
        <f>'PL (3เดือน)'!H27</f>
        <v>0</v>
      </c>
      <c r="I56" s="45"/>
      <c r="J56" s="91">
        <f>'PL (3เดือน)'!J27</f>
        <v>0</v>
      </c>
    </row>
    <row r="57" spans="1:15" ht="20.399999999999999">
      <c r="A57" s="142" t="s">
        <v>89</v>
      </c>
      <c r="B57" s="181"/>
      <c r="C57" s="144"/>
      <c r="D57" s="45">
        <f>SUM(D55:D56)</f>
        <v>-15395</v>
      </c>
      <c r="E57" s="45"/>
      <c r="F57" s="45">
        <f>SUM(F55:F56)</f>
        <v>-11467</v>
      </c>
      <c r="G57" s="45"/>
      <c r="H57" s="45">
        <f>SUM(H55:H56)</f>
        <v>-12150</v>
      </c>
      <c r="I57" s="45"/>
      <c r="J57" s="45">
        <f>SUM(J55:J56)</f>
        <v>-10750</v>
      </c>
    </row>
    <row r="58" spans="1:15" ht="20.399999999999999">
      <c r="A58" s="142" t="s">
        <v>221</v>
      </c>
      <c r="B58" s="181"/>
      <c r="C58" s="144"/>
      <c r="D58" s="45">
        <f>BS!G13</f>
        <v>362336</v>
      </c>
      <c r="E58" s="45"/>
      <c r="F58" s="45">
        <v>353671</v>
      </c>
      <c r="G58" s="45"/>
      <c r="H58" s="45">
        <f>BS!K13</f>
        <v>349981</v>
      </c>
      <c r="I58" s="45"/>
      <c r="J58" s="45">
        <v>340569</v>
      </c>
    </row>
    <row r="59" spans="1:15" ht="21" thickBot="1">
      <c r="A59" s="142" t="s">
        <v>222</v>
      </c>
      <c r="B59" s="181"/>
      <c r="C59" s="144"/>
      <c r="D59" s="175">
        <f>SUM(D57:D58)</f>
        <v>346941</v>
      </c>
      <c r="E59" s="45"/>
      <c r="F59" s="175">
        <f>SUM(F57:F58)</f>
        <v>342204</v>
      </c>
      <c r="G59" s="45"/>
      <c r="H59" s="175">
        <f>SUM(H57:H58)</f>
        <v>337831</v>
      </c>
      <c r="I59" s="45"/>
      <c r="J59" s="175">
        <f>SUM(J57:J58)</f>
        <v>329819</v>
      </c>
    </row>
    <row r="60" spans="1:15" ht="24" customHeight="1" thickTop="1">
      <c r="D60" s="146"/>
      <c r="E60" s="147"/>
      <c r="F60" s="146"/>
      <c r="G60" s="147"/>
      <c r="H60" s="146"/>
      <c r="I60" s="100"/>
      <c r="J60" s="146"/>
    </row>
    <row r="61" spans="1:15" ht="24" customHeight="1">
      <c r="A61" s="142" t="s">
        <v>86</v>
      </c>
      <c r="B61" s="181"/>
      <c r="D61" s="146"/>
      <c r="E61" s="147"/>
      <c r="F61" s="146"/>
      <c r="G61" s="147"/>
      <c r="H61" s="146"/>
      <c r="I61" s="100"/>
      <c r="J61" s="146"/>
    </row>
    <row r="62" spans="1:15" ht="24" customHeight="1">
      <c r="A62" s="101" t="s">
        <v>87</v>
      </c>
      <c r="D62" s="146"/>
      <c r="E62" s="147"/>
      <c r="F62" s="146"/>
      <c r="G62" s="147"/>
      <c r="H62" s="146"/>
      <c r="I62" s="100"/>
      <c r="J62" s="146"/>
    </row>
    <row r="63" spans="1:15" ht="24" customHeight="1">
      <c r="A63" s="101" t="s">
        <v>88</v>
      </c>
      <c r="D63" s="146"/>
      <c r="E63" s="147"/>
      <c r="F63" s="146"/>
      <c r="G63" s="147"/>
      <c r="H63" s="146"/>
      <c r="I63" s="100"/>
      <c r="J63" s="146"/>
    </row>
    <row r="65" spans="6:10" ht="24" customHeight="1">
      <c r="F65" s="287"/>
      <c r="J65" s="288"/>
    </row>
    <row r="66" spans="6:10" ht="24" customHeight="1">
      <c r="F66" s="289"/>
      <c r="J66" s="289"/>
    </row>
    <row r="67" spans="6:10" ht="24" customHeight="1">
      <c r="F67" s="255"/>
      <c r="J67" s="248"/>
    </row>
  </sheetData>
  <mergeCells count="6">
    <mergeCell ref="H7:J7"/>
    <mergeCell ref="H48:J48"/>
    <mergeCell ref="D48:F48"/>
    <mergeCell ref="D7:F7"/>
    <mergeCell ref="D6:J6"/>
    <mergeCell ref="D47:J47"/>
  </mergeCells>
  <pageMargins left="0.86614173228346503" right="0.59055118110236204" top="0.66929133858267698" bottom="0.15748031496063" header="0.196850393700787" footer="0.196850393700787"/>
  <pageSetup paperSize="9" scale="80" firstPageNumber="7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New,Regular"&amp;14&amp;P&amp;16       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(3mปี59)</vt:lpstr>
      <vt:lpstr>PL (3เดือน)</vt:lpstr>
      <vt:lpstr>PL (9เดือน)</vt:lpstr>
      <vt:lpstr>CE</vt:lpstr>
      <vt:lpstr>Separate </vt:lpstr>
      <vt:lpstr>Separate</vt:lpstr>
      <vt:lpstr>CF</vt:lpstr>
      <vt:lpstr>BS!Print_Area</vt:lpstr>
      <vt:lpstr>CE!Print_Area</vt:lpstr>
      <vt:lpstr>CF!Print_Area</vt:lpstr>
      <vt:lpstr>'PL (3เดือน)'!Print_Area</vt:lpstr>
      <vt:lpstr>'PL (9เดือน)'!Print_Area</vt:lpstr>
      <vt:lpstr>Separate!Print_Area</vt:lpstr>
      <vt:lpstr>'Separate '!Print_Area</vt:lpstr>
      <vt:lpstr>CF!Print_Titles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2021-05-12T12:38:17Z</cp:lastPrinted>
  <dcterms:created xsi:type="dcterms:W3CDTF">2011-04-04T07:33:17Z</dcterms:created>
  <dcterms:modified xsi:type="dcterms:W3CDTF">2021-05-14T06:46:44Z</dcterms:modified>
</cp:coreProperties>
</file>