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60" windowWidth="20640" windowHeight="11700" activeTab="1"/>
  </bookViews>
  <sheets>
    <sheet name="BS " sheetId="18" r:id="rId1"/>
    <sheet name="PL3M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'!$A$1:$M$86</definedName>
    <definedName name="_xlnm.Print_Area" localSheetId="4">'CF '!$A$1:$O$73</definedName>
    <definedName name="_xlnm.Print_Area" localSheetId="1">'PL3M '!$A$1:$M$46</definedName>
    <definedName name="_xlnm.Print_Area" localSheetId="2">'SE Conso'!$A$1:$R$19</definedName>
    <definedName name="_xlnm.Print_Area" localSheetId="3">'SE Separate'!$A$1:$L$19</definedName>
    <definedName name="_xlnm.Print_Titles" localSheetId="1">'PL3M '!$1:$6</definedName>
  </definedNames>
  <calcPr calcId="145621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17" l="1"/>
  <c r="M40" i="17"/>
  <c r="K40" i="17"/>
  <c r="I40" i="17"/>
  <c r="L15" i="22"/>
  <c r="L11" i="22"/>
  <c r="N15" i="21"/>
  <c r="N11" i="21"/>
  <c r="O71" i="17" l="1"/>
  <c r="M71" i="17"/>
  <c r="K71" i="17"/>
  <c r="I71" i="17"/>
  <c r="M80" i="18"/>
  <c r="I80" i="18"/>
  <c r="M16" i="23"/>
  <c r="K16" i="23"/>
  <c r="I16" i="23"/>
  <c r="G16" i="23"/>
  <c r="M59" i="18"/>
  <c r="K59" i="18"/>
  <c r="G59" i="18"/>
  <c r="I59" i="18"/>
  <c r="O46" i="17" l="1"/>
  <c r="M46" i="17"/>
  <c r="K46" i="17"/>
  <c r="I46" i="17"/>
  <c r="G34" i="18" l="1"/>
  <c r="G21" i="18"/>
  <c r="I82" i="18" l="1"/>
  <c r="P12" i="21"/>
  <c r="G68" i="18"/>
  <c r="M49" i="17" l="1"/>
  <c r="I49" i="17"/>
  <c r="P16" i="21"/>
  <c r="R11" i="21"/>
  <c r="M22" i="23"/>
  <c r="K22" i="23"/>
  <c r="G22" i="23"/>
  <c r="I22" i="23"/>
  <c r="M21" i="18" l="1"/>
  <c r="K21" i="18"/>
  <c r="I21" i="18"/>
  <c r="J13" i="21" l="1"/>
  <c r="G79" i="18" s="1"/>
  <c r="H13" i="21"/>
  <c r="G78" i="18" s="1"/>
  <c r="F13" i="21"/>
  <c r="D13" i="21"/>
  <c r="I68" i="18"/>
  <c r="H13" i="22" l="1"/>
  <c r="K78" i="18" s="1"/>
  <c r="F13" i="22"/>
  <c r="D13" i="22"/>
  <c r="R15" i="21" l="1"/>
  <c r="D17" i="21"/>
  <c r="J17" i="21"/>
  <c r="I79" i="18" s="1"/>
  <c r="H17" i="21"/>
  <c r="I78" i="18" s="1"/>
  <c r="F17" i="21"/>
  <c r="I77" i="18" s="1"/>
  <c r="M76" i="18" l="1"/>
  <c r="I76" i="18"/>
  <c r="J34" i="23" l="1"/>
  <c r="L34" i="23"/>
  <c r="H39" i="23"/>
  <c r="G76" i="18" l="1"/>
  <c r="K76" i="18" l="1"/>
  <c r="G77" i="18" l="1"/>
  <c r="I11" i="23" l="1"/>
  <c r="I17" i="23" s="1"/>
  <c r="A1" i="21" l="1"/>
  <c r="I19" i="23" l="1"/>
  <c r="I23" i="23" s="1"/>
  <c r="I25" i="23" s="1"/>
  <c r="I27" i="23" s="1"/>
  <c r="I31" i="23" s="1"/>
  <c r="I34" i="23" l="1"/>
  <c r="L16" i="21" s="1"/>
  <c r="N16" i="21" s="1"/>
  <c r="K8" i="17"/>
  <c r="K29" i="17" s="1"/>
  <c r="K32" i="17" s="1"/>
  <c r="K48" i="17" s="1"/>
  <c r="I39" i="23"/>
  <c r="N50" i="17"/>
  <c r="L50" i="17"/>
  <c r="J50" i="17"/>
  <c r="M85" i="17"/>
  <c r="I85" i="17"/>
  <c r="K77" i="18"/>
  <c r="H17" i="22"/>
  <c r="M78" i="18" s="1"/>
  <c r="F17" i="22"/>
  <c r="M77" i="18" s="1"/>
  <c r="D17" i="22"/>
  <c r="A2" i="22"/>
  <c r="M17" i="21"/>
  <c r="K17" i="21"/>
  <c r="I17" i="21"/>
  <c r="G17" i="21"/>
  <c r="P17" i="21"/>
  <c r="A1" i="22"/>
  <c r="A1" i="17" s="1"/>
  <c r="M11" i="23"/>
  <c r="M17" i="23" s="1"/>
  <c r="K11" i="23"/>
  <c r="K17" i="23" s="1"/>
  <c r="G11" i="23"/>
  <c r="G17" i="23" s="1"/>
  <c r="H87" i="18"/>
  <c r="M68" i="18"/>
  <c r="K68" i="18"/>
  <c r="A41" i="18"/>
  <c r="A39" i="18"/>
  <c r="M34" i="18"/>
  <c r="K34" i="18"/>
  <c r="I34" i="18"/>
  <c r="I36" i="23" l="1"/>
  <c r="I43" i="23"/>
  <c r="N17" i="21"/>
  <c r="R16" i="21"/>
  <c r="G19" i="23"/>
  <c r="G23" i="23" s="1"/>
  <c r="G25" i="23" s="1"/>
  <c r="G27" i="23" s="1"/>
  <c r="G31" i="23" s="1"/>
  <c r="K35" i="18"/>
  <c r="M19" i="23"/>
  <c r="M23" i="23" s="1"/>
  <c r="M25" i="23" s="1"/>
  <c r="M27" i="23" s="1"/>
  <c r="G35" i="18"/>
  <c r="G69" i="18"/>
  <c r="I69" i="18"/>
  <c r="K69" i="18"/>
  <c r="M69" i="18"/>
  <c r="I35" i="18"/>
  <c r="M35" i="18"/>
  <c r="M39" i="23" l="1"/>
  <c r="M31" i="23"/>
  <c r="G34" i="23"/>
  <c r="L12" i="21" s="1"/>
  <c r="N12" i="21" s="1"/>
  <c r="N13" i="21" s="1"/>
  <c r="G41" i="23"/>
  <c r="G39" i="23" s="1"/>
  <c r="J16" i="22"/>
  <c r="L16" i="22" s="1"/>
  <c r="O8" i="17"/>
  <c r="O29" i="17" s="1"/>
  <c r="O32" i="17" s="1"/>
  <c r="O48" i="17" s="1"/>
  <c r="M34" i="23"/>
  <c r="I8" i="17"/>
  <c r="K19" i="23"/>
  <c r="K23" i="23" s="1"/>
  <c r="K25" i="23" s="1"/>
  <c r="K27" i="23" s="1"/>
  <c r="K31" i="23" s="1"/>
  <c r="J12" i="22" l="1"/>
  <c r="I29" i="17"/>
  <c r="I32" i="17" s="1"/>
  <c r="I48" i="17" s="1"/>
  <c r="L13" i="21"/>
  <c r="M43" i="23"/>
  <c r="M36" i="23"/>
  <c r="K34" i="23"/>
  <c r="M8" i="17"/>
  <c r="M29" i="17" s="1"/>
  <c r="P13" i="21"/>
  <c r="G82" i="18" s="1"/>
  <c r="G36" i="23"/>
  <c r="G43" i="23"/>
  <c r="I41" i="23"/>
  <c r="J13" i="22" l="1"/>
  <c r="L12" i="22"/>
  <c r="M32" i="17"/>
  <c r="M48" i="17" s="1"/>
  <c r="K39" i="23"/>
  <c r="K41" i="23" s="1"/>
  <c r="K43" i="23"/>
  <c r="K36" i="23"/>
  <c r="M41" i="23"/>
  <c r="R12" i="21" l="1"/>
  <c r="K50" i="17"/>
  <c r="M50" i="17"/>
  <c r="M84" i="17" s="1"/>
  <c r="L17" i="21"/>
  <c r="I81" i="18" s="1"/>
  <c r="I83" i="18" s="1"/>
  <c r="I84" i="18" s="1"/>
  <c r="I88" i="18" s="1"/>
  <c r="L17" i="22"/>
  <c r="R17" i="21"/>
  <c r="L13" i="22" l="1"/>
  <c r="O50" i="17"/>
  <c r="K80" i="18"/>
  <c r="G80" i="18"/>
  <c r="J17" i="22"/>
  <c r="M81" i="18" s="1"/>
  <c r="M83" i="18" s="1"/>
  <c r="M84" i="18" s="1"/>
  <c r="M88" i="18" s="1"/>
  <c r="K81" i="18" l="1"/>
  <c r="K83" i="18" s="1"/>
  <c r="K84" i="18" s="1"/>
  <c r="K88" i="18" s="1"/>
  <c r="I50" i="17"/>
  <c r="G81" i="18"/>
  <c r="G83" i="18" s="1"/>
  <c r="G84" i="18" s="1"/>
  <c r="G88" i="18" s="1"/>
  <c r="R13" i="21"/>
  <c r="I84" i="17" l="1"/>
</calcChain>
</file>

<file path=xl/sharedStrings.xml><?xml version="1.0" encoding="utf-8"?>
<sst xmlns="http://schemas.openxmlformats.org/spreadsheetml/2006/main" count="295" uniqueCount="206">
  <si>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</si>
  <si>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</si>
  <si>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</si>
  <si>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</si>
  <si>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</si>
  <si>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</si>
  <si>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</si>
  <si>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</si>
  <si>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</si>
  <si>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</si>
  <si>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</si>
  <si>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</si>
  <si>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</si>
  <si>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</si>
  <si>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</si>
  <si>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</si>
  <si>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</si>
  <si>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</si>
  <si>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</si>
  <si>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</si>
  <si>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</si>
  <si>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</si>
  <si>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</si>
  <si>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</si>
  <si>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</si>
  <si>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</si>
  <si>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</si>
  <si>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</si>
  <si>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</si>
  <si>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</si>
  <si>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</si>
  <si>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</si>
  <si>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</si>
  <si>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</si>
  <si>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</si>
  <si>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</si>
  <si>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</si>
  <si>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</si>
  <si>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</si>
  <si>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</si>
  <si>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</si>
  <si>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</si>
  <si>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</si>
  <si>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</si>
  <si>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</si>
  <si>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</si>
  <si>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</si>
  <si>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</si>
  <si>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</si>
  <si>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</si>
  <si>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</si>
  <si>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</si>
  <si>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</si>
  <si>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</si>
  <si>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</si>
  <si>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</si>
  <si>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</si>
  <si>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</si>
  <si>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</si>
  <si>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</si>
  <si>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</si>
  <si>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</si>
  <si>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</si>
  <si>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</si>
  <si>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</si>
  <si>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</si>
  <si>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</si>
  <si>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</si>
  <si>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</si>
  <si>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</si>
  <si>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</si>
  <si>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</si>
  <si>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</si>
  <si>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</si>
  <si>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</si>
  <si>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</si>
  <si>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</si>
  <si>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</si>
  <si>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</si>
  <si>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</si>
  <si>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</si>
  <si>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</si>
  <si>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</si>
  <si>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</si>
  <si>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</si>
  <si>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</si>
  <si>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</si>
  <si>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</si>
  <si>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</si>
  <si>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</si>
  <si>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</si>
  <si>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</si>
  <si>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</si>
  <si>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</si>
  <si>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</si>
  <si>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</si>
  <si>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</si>
  <si>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</si>
  <si>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</si>
  <si>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</si>
  <si>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</si>
  <si>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</si>
  <si>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</si>
  <si>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</si>
  <si>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</si>
  <si>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</si>
  <si>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</si>
  <si>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</si>
  <si>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</si>
  <si>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</si>
  <si>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</si>
  <si>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</si>
  <si>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</si>
  <si>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Profit (loss) for the period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</si>
  <si>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</si>
  <si>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</si>
  <si>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</si>
  <si>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</si>
  <si>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</si>
  <si>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</si>
  <si>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</si>
  <si>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</si>
  <si>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</si>
  <si>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</si>
  <si>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</si>
  <si>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</si>
  <si>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Net cash used in financing activities</t>
  </si>
  <si>
    <t>Short - term loans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</si>
  <si>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</si>
  <si>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</si>
  <si>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</si>
  <si>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</si>
  <si>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</si>
  <si>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</si>
  <si>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>Total comprehensive income for the period</t>
  </si>
  <si>
    <t>Total comprehensive income attributable to:</t>
  </si>
  <si>
    <t>Net cash provided by (used in) operating activities</t>
  </si>
  <si>
    <t>Net cash provided by (used in) investing activities</t>
  </si>
  <si>
    <t>Long - term debts</t>
  </si>
  <si>
    <t>As at March 31,</t>
  </si>
  <si>
    <t>2020</t>
  </si>
  <si>
    <t>Balance as at January 1, 2020</t>
  </si>
  <si>
    <t>Balance as at March 31, 2020</t>
  </si>
  <si>
    <t>Right-of-use assets</t>
  </si>
  <si>
    <t>1, 19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</si>
  <si>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</si>
  <si>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</si>
  <si>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</si>
  <si>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</si>
  <si>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</si>
  <si>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</si>
  <si>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</si>
  <si>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Total shareholder equity of parent - net</t>
  </si>
  <si>
    <t>Adjusted trade accounts and other current payable increase (decrease)</t>
  </si>
  <si>
    <t>Interest income</t>
  </si>
  <si>
    <t>Cash and cash equivalents net (decrease) increase - Net</t>
  </si>
  <si>
    <t>Other current financial assets</t>
  </si>
  <si>
    <t>Long - team loans</t>
  </si>
  <si>
    <t>Other non current financial assets</t>
  </si>
  <si>
    <t>Adjusted with other income</t>
  </si>
  <si>
    <t>Adjusted amortized expenses</t>
  </si>
  <si>
    <t>Adjusted allowance for loss investment in subsidiraies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</si>
  <si>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</si>
  <si>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</si>
  <si>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</si>
  <si>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</si>
  <si>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</si>
  <si>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1, 20</t>
  </si>
  <si>
    <t>Balance as at January 1, 2021</t>
  </si>
  <si>
    <t>Balance as at March 31, 2021</t>
  </si>
  <si>
    <t>FOR THE THREE - MONTHS PERIOD ENDED MARCH 31, 2021</t>
  </si>
  <si>
    <t>AS AT MARCH 31,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</si>
  <si>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</si>
  <si>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</si>
  <si>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</si>
  <si>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</si>
  <si>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</si>
  <si>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</si>
  <si>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Check in transit</t>
  </si>
  <si>
    <t>As at March 31, 2021 and December 31, 2020 as follows:</t>
  </si>
  <si>
    <t>Adjusted restriced deposit with bank decrease</t>
  </si>
  <si>
    <t>December 31,2020</t>
  </si>
  <si>
    <t>The accompanying notes to financial statements are an integral part of the financial statements.</t>
  </si>
  <si>
    <t xml:space="preserve">Adjusted trade accounts and other current receivables (increase) decrease </t>
  </si>
  <si>
    <t>Adjusted other non current assets (increase)</t>
  </si>
  <si>
    <t>Adjusted trade accounts and other non-current payable increase</t>
  </si>
  <si>
    <t>March
31,2021</t>
  </si>
  <si>
    <t>Profit (Loss) before income tax</t>
  </si>
  <si>
    <t>Profit (Loss) before financial cost and income tax</t>
  </si>
  <si>
    <t>Profit (Loss) for the period</t>
  </si>
  <si>
    <t>Adjusted provision for liabilities increase (decrease)</t>
  </si>
  <si>
    <t xml:space="preserve"> Allowance (reverse) for expected credit losses</t>
  </si>
  <si>
    <t xml:space="preserve">Property, plant and equipment </t>
  </si>
  <si>
    <t>Retained earnings</t>
  </si>
  <si>
    <t>(Deficit)</t>
  </si>
  <si>
    <t>Adjusted by  (profit) loss from sales of property, plant, equipment and leasehold rights</t>
  </si>
  <si>
    <t>Cash received from sales of property, plant and equipment</t>
  </si>
  <si>
    <t>Cash paid for purchase of property, plant and equipment</t>
  </si>
  <si>
    <t>Cash bank overdrafts and short - term borrowings from financial institutions  (decrease)</t>
  </si>
  <si>
    <t>1. As at March 31, 2021, the subsidiary transfers property, plant and equipment as investments property of Baht 0.9 million due to change objective.</t>
  </si>
  <si>
    <t>Profit (Loss) for the period attributable to :</t>
  </si>
  <si>
    <t>Basic profit (loss) per share : Owners of the parent</t>
  </si>
  <si>
    <t>Adjusted tax (income) expense</t>
  </si>
  <si>
    <t>Gross profit (loss)</t>
  </si>
  <si>
    <t>Adjusted by (reversal) of allowance of credit loss diminution of value in inventories</t>
  </si>
  <si>
    <t>Income (expense)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</si>
</sst>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</numFmts>
  <fonts count="4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  <font>
      <sz val="14"/>
      <color rgb="FFFF0000"/>
      <name val="Times New Roman"/>
      <family val="1"/>
      <charset val="22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9" fillId="0" borderId="0"/>
    <xf numFmtId="0" fontId="31" fillId="0" borderId="0"/>
  </cellStyleXfs>
  <cellXfs count="266">
    <xf numFmtId="0" fontId="0" fillId="0" borderId="0" xfId="0"/>
    <xf numFmtId="41" fontId="15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0" fontId="19" fillId="0" borderId="0" xfId="36" applyFont="1" applyFill="1"/>
    <xf numFmtId="0" fontId="20" fillId="0" borderId="0" xfId="34" applyFont="1" applyFill="1"/>
    <xf numFmtId="0" fontId="21" fillId="0" borderId="0" xfId="36" applyFont="1" applyFill="1" applyAlignment="1">
      <alignment horizontal="centerContinuous"/>
    </xf>
    <xf numFmtId="0" fontId="21" fillId="0" borderId="0" xfId="36" applyFont="1" applyFill="1" applyBorder="1" applyAlignment="1">
      <alignment horizontal="centerContinuous"/>
    </xf>
    <xf numFmtId="0" fontId="21" fillId="0" borderId="0" xfId="36" applyFont="1" applyFill="1" applyBorder="1"/>
    <xf numFmtId="0" fontId="21" fillId="0" borderId="0" xfId="36" applyFont="1" applyFill="1"/>
    <xf numFmtId="0" fontId="21" fillId="0" borderId="0" xfId="34" applyFont="1" applyFill="1" applyBorder="1" applyAlignment="1"/>
    <xf numFmtId="0" fontId="20" fillId="0" borderId="0" xfId="36" applyFont="1" applyFill="1"/>
    <xf numFmtId="49" fontId="21" fillId="0" borderId="3" xfId="36" applyNumberFormat="1" applyFont="1" applyFill="1" applyBorder="1" applyAlignment="1">
      <alignment horizontal="center"/>
    </xf>
    <xf numFmtId="0" fontId="21" fillId="0" borderId="5" xfId="34" quotePrefix="1" applyFont="1" applyFill="1" applyBorder="1" applyAlignment="1">
      <alignment horizontal="center"/>
    </xf>
    <xf numFmtId="198" fontId="21" fillId="0" borderId="0" xfId="36" applyNumberFormat="1" applyFont="1" applyFill="1" applyBorder="1"/>
    <xf numFmtId="0" fontId="21" fillId="0" borderId="0" xfId="34" applyFont="1" applyFill="1" applyBorder="1"/>
    <xf numFmtId="0" fontId="20" fillId="0" borderId="0" xfId="36" applyFont="1" applyFill="1" applyBorder="1"/>
    <xf numFmtId="49" fontId="20" fillId="0" borderId="0" xfId="36" applyNumberFormat="1" applyFont="1" applyFill="1" applyBorder="1" applyAlignment="1">
      <alignment horizontal="center"/>
    </xf>
    <xf numFmtId="0" fontId="20" fillId="0" borderId="0" xfId="34" quotePrefix="1" applyFont="1" applyFill="1" applyBorder="1" applyAlignment="1">
      <alignment horizontal="center"/>
    </xf>
    <xf numFmtId="0" fontId="20" fillId="0" borderId="0" xfId="34" applyFont="1" applyFill="1" applyBorder="1"/>
    <xf numFmtId="197" fontId="21" fillId="0" borderId="0" xfId="1" applyNumberFormat="1" applyFont="1" applyFill="1" applyBorder="1"/>
    <xf numFmtId="187" fontId="21" fillId="0" borderId="0" xfId="21" applyNumberFormat="1" applyFont="1" applyFill="1" applyBorder="1"/>
    <xf numFmtId="2" fontId="20" fillId="0" borderId="0" xfId="36" applyNumberFormat="1" applyFont="1" applyFill="1" applyAlignment="1">
      <alignment horizontal="center"/>
    </xf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2" fontId="21" fillId="0" borderId="0" xfId="36" applyNumberFormat="1" applyFont="1" applyFill="1" applyAlignment="1">
      <alignment horizontal="center"/>
    </xf>
    <xf numFmtId="49" fontId="20" fillId="0" borderId="0" xfId="20" applyNumberFormat="1" applyFont="1" applyFill="1" applyAlignment="1"/>
    <xf numFmtId="49" fontId="21" fillId="0" borderId="0" xfId="20" applyNumberFormat="1" applyFont="1" applyFill="1" applyAlignment="1"/>
    <xf numFmtId="1" fontId="21" fillId="0" borderId="0" xfId="36" applyNumberFormat="1" applyFont="1" applyFill="1" applyAlignment="1">
      <alignment horizontal="center"/>
    </xf>
    <xf numFmtId="49" fontId="21" fillId="0" borderId="0" xfId="20" applyNumberFormat="1" applyFont="1" applyFill="1"/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187" fontId="21" fillId="0" borderId="3" xfId="21" applyNumberFormat="1" applyFont="1" applyFill="1" applyBorder="1"/>
    <xf numFmtId="41" fontId="21" fillId="0" borderId="3" xfId="26" applyNumberFormat="1" applyFont="1" applyFill="1" applyBorder="1" applyAlignment="1"/>
    <xf numFmtId="0" fontId="22" fillId="0" borderId="0" xfId="36" applyFont="1" applyFill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0" fontId="22" fillId="0" borderId="0" xfId="36" applyFont="1" applyFill="1" applyBorder="1"/>
    <xf numFmtId="187" fontId="23" fillId="0" borderId="0" xfId="37" applyNumberFormat="1" applyFont="1" applyFill="1" applyAlignment="1"/>
    <xf numFmtId="41" fontId="21" fillId="0" borderId="0" xfId="5" applyNumberFormat="1" applyFont="1" applyFill="1" applyBorder="1" applyAlignment="1"/>
    <xf numFmtId="0" fontId="24" fillId="0" borderId="0" xfId="0" applyFont="1" applyFill="1"/>
    <xf numFmtId="189" fontId="21" fillId="0" borderId="0" xfId="36" applyNumberFormat="1" applyFont="1" applyFill="1" applyBorder="1"/>
    <xf numFmtId="191" fontId="21" fillId="0" borderId="0" xfId="1" applyNumberFormat="1" applyFont="1" applyFill="1" applyBorder="1"/>
    <xf numFmtId="43" fontId="21" fillId="0" borderId="0" xfId="25" applyFont="1" applyFill="1"/>
    <xf numFmtId="187" fontId="21" fillId="0" borderId="0" xfId="36" applyNumberFormat="1" applyFont="1" applyFill="1"/>
    <xf numFmtId="0" fontId="25" fillId="0" borderId="0" xfId="16" applyFont="1" applyFill="1" applyBorder="1"/>
    <xf numFmtId="0" fontId="26" fillId="0" borderId="0" xfId="36" applyFont="1" applyFill="1" applyBorder="1" applyAlignment="1">
      <alignment horizontal="centerContinuous"/>
    </xf>
    <xf numFmtId="0" fontId="26" fillId="0" borderId="0" xfId="36" applyFont="1" applyFill="1" applyBorder="1" applyAlignment="1">
      <alignment horizontal="center"/>
    </xf>
    <xf numFmtId="0" fontId="26" fillId="0" borderId="0" xfId="36" applyFont="1" applyFill="1" applyBorder="1" applyAlignment="1"/>
    <xf numFmtId="191" fontId="26" fillId="0" borderId="0" xfId="1" applyNumberFormat="1" applyFont="1" applyFill="1" applyBorder="1" applyAlignment="1">
      <alignment horizontal="centerContinuous"/>
    </xf>
    <xf numFmtId="0" fontId="26" fillId="0" borderId="0" xfId="36" applyFont="1" applyFill="1" applyAlignment="1"/>
    <xf numFmtId="0" fontId="25" fillId="0" borderId="0" xfId="36" applyFont="1" applyFill="1" applyBorder="1" applyAlignment="1">
      <alignment horizontal="left"/>
    </xf>
    <xf numFmtId="0" fontId="26" fillId="0" borderId="0" xfId="36" applyFont="1" applyFill="1"/>
    <xf numFmtId="0" fontId="26" fillId="0" borderId="0" xfId="36" applyFont="1" applyFill="1" applyBorder="1"/>
    <xf numFmtId="0" fontId="26" fillId="0" borderId="0" xfId="36" applyFont="1" applyFill="1" applyAlignment="1">
      <alignment horizontal="centerContinuous"/>
    </xf>
    <xf numFmtId="0" fontId="26" fillId="0" borderId="0" xfId="36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49" fontId="26" fillId="0" borderId="4" xfId="36" applyNumberFormat="1" applyFont="1" applyFill="1" applyBorder="1" applyAlignment="1"/>
    <xf numFmtId="0" fontId="25" fillId="0" borderId="0" xfId="36" applyFont="1" applyFill="1" applyBorder="1"/>
    <xf numFmtId="0" fontId="25" fillId="0" borderId="0" xfId="36" applyFont="1" applyFill="1"/>
    <xf numFmtId="49" fontId="26" fillId="0" borderId="0" xfId="36" applyNumberFormat="1" applyFont="1" applyFill="1" applyBorder="1" applyAlignment="1">
      <alignment horizontal="center"/>
    </xf>
    <xf numFmtId="0" fontId="25" fillId="0" borderId="0" xfId="36" applyFont="1" applyFill="1" applyAlignment="1">
      <alignment horizontal="left"/>
    </xf>
    <xf numFmtId="190" fontId="27" fillId="0" borderId="0" xfId="16" applyNumberFormat="1" applyFont="1" applyFill="1" applyAlignment="1"/>
    <xf numFmtId="0" fontId="25" fillId="0" borderId="0" xfId="36" applyFont="1" applyFill="1" applyAlignment="1">
      <alignment horizontal="center"/>
    </xf>
    <xf numFmtId="0" fontId="25" fillId="0" borderId="0" xfId="36" applyFont="1" applyFill="1" applyAlignment="1"/>
    <xf numFmtId="0" fontId="25" fillId="0" borderId="0" xfId="16" applyFont="1" applyFill="1" applyBorder="1" applyAlignment="1">
      <alignment horizontal="center"/>
    </xf>
    <xf numFmtId="191" fontId="25" fillId="0" borderId="0" xfId="1" applyNumberFormat="1" applyFont="1" applyFill="1" applyBorder="1" applyAlignment="1">
      <alignment horizontal="center"/>
    </xf>
    <xf numFmtId="0" fontId="25" fillId="0" borderId="0" xfId="16" applyFont="1" applyFill="1" applyBorder="1" applyAlignment="1">
      <alignment horizontal="centerContinuous"/>
    </xf>
    <xf numFmtId="191" fontId="26" fillId="0" borderId="0" xfId="1" applyNumberFormat="1" applyFont="1" applyFill="1" applyBorder="1"/>
    <xf numFmtId="43" fontId="26" fillId="0" borderId="0" xfId="36" applyNumberFormat="1" applyFont="1" applyFill="1" applyBorder="1"/>
    <xf numFmtId="187" fontId="26" fillId="0" borderId="0" xfId="21" applyNumberFormat="1" applyFont="1" applyFill="1" applyBorder="1"/>
    <xf numFmtId="41" fontId="26" fillId="0" borderId="0" xfId="36" applyNumberFormat="1" applyFont="1" applyFill="1" applyBorder="1"/>
    <xf numFmtId="188" fontId="26" fillId="0" borderId="0" xfId="21" applyNumberFormat="1" applyFont="1" applyFill="1" applyBorder="1"/>
    <xf numFmtId="191" fontId="26" fillId="0" borderId="0" xfId="1" applyNumberFormat="1" applyFont="1" applyFill="1"/>
    <xf numFmtId="198" fontId="26" fillId="0" borderId="5" xfId="36" applyNumberFormat="1" applyFont="1" applyFill="1" applyBorder="1"/>
    <xf numFmtId="198" fontId="26" fillId="0" borderId="5" xfId="36" applyNumberFormat="1" applyFont="1" applyFill="1" applyBorder="1" applyAlignment="1"/>
    <xf numFmtId="198" fontId="26" fillId="0" borderId="0" xfId="36" applyNumberFormat="1" applyFont="1" applyFill="1"/>
    <xf numFmtId="41" fontId="25" fillId="0" borderId="0" xfId="36" applyNumberFormat="1" applyFont="1" applyFill="1" applyBorder="1"/>
    <xf numFmtId="41" fontId="26" fillId="0" borderId="0" xfId="36" applyNumberFormat="1" applyFont="1" applyFill="1" applyBorder="1" applyAlignment="1"/>
    <xf numFmtId="0" fontId="26" fillId="0" borderId="0" xfId="0" applyFont="1" applyFill="1" applyAlignment="1">
      <alignment horizontal="center"/>
    </xf>
    <xf numFmtId="198" fontId="26" fillId="0" borderId="0" xfId="36" applyNumberFormat="1" applyFont="1" applyFill="1" applyBorder="1"/>
    <xf numFmtId="0" fontId="25" fillId="0" borderId="0" xfId="16" applyFont="1" applyFill="1"/>
    <xf numFmtId="198" fontId="26" fillId="0" borderId="6" xfId="36" applyNumberFormat="1" applyFont="1" applyFill="1" applyBorder="1"/>
    <xf numFmtId="198" fontId="26" fillId="0" borderId="6" xfId="36" applyNumberFormat="1" applyFont="1" applyFill="1" applyBorder="1" applyAlignment="1"/>
    <xf numFmtId="43" fontId="25" fillId="0" borderId="0" xfId="1" applyFont="1" applyFill="1" applyBorder="1"/>
    <xf numFmtId="188" fontId="26" fillId="0" borderId="0" xfId="36" applyNumberFormat="1" applyFont="1" applyFill="1" applyAlignment="1"/>
    <xf numFmtId="0" fontId="25" fillId="0" borderId="0" xfId="36" applyFont="1" applyFill="1" applyBorder="1" applyAlignment="1"/>
    <xf numFmtId="190" fontId="25" fillId="0" borderId="0" xfId="16" applyNumberFormat="1" applyFont="1" applyFill="1" applyAlignment="1"/>
    <xf numFmtId="49" fontId="25" fillId="0" borderId="0" xfId="36" applyNumberFormat="1" applyFont="1" applyFill="1" applyBorder="1" applyAlignment="1">
      <alignment horizontal="center"/>
    </xf>
    <xf numFmtId="0" fontId="25" fillId="0" borderId="0" xfId="16" applyFont="1" applyFill="1" applyBorder="1" applyAlignment="1"/>
    <xf numFmtId="198" fontId="26" fillId="0" borderId="0" xfId="36" applyNumberFormat="1" applyFont="1" applyFill="1" applyBorder="1" applyAlignment="1"/>
    <xf numFmtId="197" fontId="26" fillId="0" borderId="3" xfId="1" applyNumberFormat="1" applyFont="1" applyFill="1" applyBorder="1"/>
    <xf numFmtId="191" fontId="26" fillId="0" borderId="5" xfId="1" applyNumberFormat="1" applyFont="1" applyFill="1" applyBorder="1" applyAlignment="1"/>
    <xf numFmtId="0" fontId="26" fillId="0" borderId="0" xfId="16" applyFont="1" applyFill="1" applyBorder="1" applyAlignment="1">
      <alignment horizontal="center"/>
    </xf>
    <xf numFmtId="191" fontId="26" fillId="0" borderId="5" xfId="1" applyNumberFormat="1" applyFont="1" applyFill="1" applyBorder="1"/>
    <xf numFmtId="191" fontId="26" fillId="0" borderId="0" xfId="1" applyNumberFormat="1" applyFont="1" applyFill="1" applyBorder="1" applyAlignment="1"/>
    <xf numFmtId="191" fontId="26" fillId="0" borderId="0" xfId="1" applyNumberFormat="1" applyFont="1" applyFill="1" applyBorder="1" applyAlignment="1">
      <alignment horizontal="right"/>
    </xf>
    <xf numFmtId="191" fontId="26" fillId="0" borderId="0" xfId="36" applyNumberFormat="1" applyFont="1" applyFill="1"/>
    <xf numFmtId="191" fontId="26" fillId="0" borderId="0" xfId="36" applyNumberFormat="1" applyFont="1" applyFill="1" applyAlignment="1">
      <alignment horizontal="center"/>
    </xf>
    <xf numFmtId="191" fontId="26" fillId="0" borderId="0" xfId="36" applyNumberFormat="1" applyFont="1" applyFill="1" applyBorder="1" applyAlignment="1"/>
    <xf numFmtId="191" fontId="26" fillId="0" borderId="0" xfId="36" applyNumberFormat="1" applyFont="1" applyFill="1" applyBorder="1"/>
    <xf numFmtId="188" fontId="26" fillId="0" borderId="0" xfId="36" applyNumberFormat="1" applyFont="1" applyFill="1" applyBorder="1" applyAlignment="1"/>
    <xf numFmtId="188" fontId="26" fillId="0" borderId="0" xfId="36" applyNumberFormat="1" applyFont="1" applyFill="1" applyBorder="1"/>
    <xf numFmtId="0" fontId="26" fillId="0" borderId="0" xfId="36" applyFont="1" applyFill="1" applyAlignment="1">
      <alignment horizontal="right"/>
    </xf>
    <xf numFmtId="49" fontId="25" fillId="0" borderId="0" xfId="36" applyNumberFormat="1" applyFont="1" applyFill="1" applyBorder="1" applyAlignment="1"/>
    <xf numFmtId="197" fontId="26" fillId="0" borderId="7" xfId="36" applyNumberFormat="1" applyFont="1" applyFill="1" applyBorder="1"/>
    <xf numFmtId="197" fontId="26" fillId="0" borderId="0" xfId="36" applyNumberFormat="1" applyFont="1" applyFill="1" applyBorder="1"/>
    <xf numFmtId="191" fontId="26" fillId="0" borderId="7" xfId="1" applyNumberFormat="1" applyFont="1" applyFill="1" applyBorder="1"/>
    <xf numFmtId="197" fontId="26" fillId="0" borderId="0" xfId="36" applyNumberFormat="1" applyFont="1" applyFill="1"/>
    <xf numFmtId="187" fontId="26" fillId="0" borderId="0" xfId="21" applyNumberFormat="1" applyFont="1" applyFill="1" applyBorder="1" applyAlignment="1"/>
    <xf numFmtId="191" fontId="26" fillId="0" borderId="0" xfId="1" applyNumberFormat="1" applyFont="1" applyFill="1" applyAlignment="1"/>
    <xf numFmtId="197" fontId="26" fillId="0" borderId="0" xfId="36" applyNumberFormat="1" applyFont="1" applyFill="1" applyBorder="1" applyAlignment="1"/>
    <xf numFmtId="187" fontId="26" fillId="0" borderId="3" xfId="21" applyNumberFormat="1" applyFont="1" applyFill="1" applyBorder="1" applyAlignment="1"/>
    <xf numFmtId="41" fontId="26" fillId="0" borderId="3" xfId="36" applyNumberFormat="1" applyFont="1" applyFill="1" applyBorder="1"/>
    <xf numFmtId="197" fontId="26" fillId="0" borderId="6" xfId="36" applyNumberFormat="1" applyFont="1" applyFill="1" applyBorder="1"/>
    <xf numFmtId="197" fontId="26" fillId="0" borderId="6" xfId="36" applyNumberFormat="1" applyFont="1" applyFill="1" applyBorder="1" applyAlignment="1"/>
    <xf numFmtId="191" fontId="26" fillId="0" borderId="6" xfId="1" applyNumberFormat="1" applyFont="1" applyFill="1" applyBorder="1"/>
    <xf numFmtId="43" fontId="26" fillId="0" borderId="0" xfId="36" applyNumberFormat="1" applyFont="1" applyFill="1"/>
    <xf numFmtId="43" fontId="26" fillId="0" borderId="0" xfId="1" applyFont="1" applyFill="1" applyBorder="1"/>
    <xf numFmtId="43" fontId="26" fillId="0" borderId="0" xfId="36" applyNumberFormat="1" applyFont="1" applyFill="1" applyAlignment="1"/>
    <xf numFmtId="198" fontId="26" fillId="0" borderId="0" xfId="36" applyNumberFormat="1" applyFont="1" applyFill="1" applyAlignment="1"/>
    <xf numFmtId="0" fontId="26" fillId="0" borderId="0" xfId="16" applyFont="1" applyFill="1" applyAlignment="1"/>
    <xf numFmtId="197" fontId="26" fillId="0" borderId="0" xfId="36" applyNumberFormat="1" applyFont="1" applyFill="1" applyAlignment="1"/>
    <xf numFmtId="197" fontId="21" fillId="0" borderId="0" xfId="36" applyNumberFormat="1" applyFont="1" applyFill="1" applyBorder="1"/>
    <xf numFmtId="49" fontId="26" fillId="0" borderId="0" xfId="36" applyNumberFormat="1" applyFont="1" applyFill="1" applyBorder="1" applyAlignment="1"/>
    <xf numFmtId="201" fontId="12" fillId="0" borderId="0" xfId="56" applyNumberFormat="1" applyFont="1" applyFill="1" applyBorder="1" applyAlignment="1">
      <alignment horizontal="center" wrapText="1"/>
    </xf>
    <xf numFmtId="201" fontId="12" fillId="0" borderId="3" xfId="56" applyNumberFormat="1" applyFont="1" applyFill="1" applyBorder="1" applyAlignment="1">
      <alignment horizontal="center" wrapText="1"/>
    </xf>
    <xf numFmtId="0" fontId="30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9" fillId="0" borderId="0" xfId="18" applyFont="1" applyFill="1"/>
    <xf numFmtId="0" fontId="15" fillId="0" borderId="0" xfId="18" applyFont="1" applyFill="1" applyAlignment="1">
      <alignment horizontal="left"/>
    </xf>
    <xf numFmtId="0" fontId="15" fillId="0" borderId="0" xfId="18" applyFont="1" applyFill="1" applyBorder="1" applyAlignment="1">
      <alignment horizontal="center"/>
    </xf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5" fillId="0" borderId="0" xfId="18" applyNumberFormat="1" applyFont="1" applyFill="1"/>
    <xf numFmtId="0" fontId="17" fillId="0" borderId="0" xfId="18" applyFont="1" applyFill="1"/>
    <xf numFmtId="0" fontId="19" fillId="0" borderId="0" xfId="18" applyFont="1" applyFill="1" applyAlignment="1">
      <alignment horizontal="center"/>
    </xf>
    <xf numFmtId="0" fontId="19" fillId="0" borderId="0" xfId="18" applyFont="1" applyFill="1" applyBorder="1" applyAlignment="1">
      <alignment horizontal="center"/>
    </xf>
    <xf numFmtId="0" fontId="19" fillId="0" borderId="0" xfId="18" applyFont="1" applyFill="1" applyBorder="1" applyAlignment="1"/>
    <xf numFmtId="0" fontId="19" fillId="0" borderId="3" xfId="18" quotePrefix="1" applyFont="1" applyFill="1" applyBorder="1" applyAlignment="1">
      <alignment horizontal="center"/>
    </xf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0" fontId="19" fillId="0" borderId="0" xfId="0" applyFont="1" applyFill="1"/>
    <xf numFmtId="197" fontId="19" fillId="0" borderId="0" xfId="3" applyNumberFormat="1" applyFont="1" applyFill="1"/>
    <xf numFmtId="197" fontId="17" fillId="0" borderId="0" xfId="3" applyNumberFormat="1" applyFont="1" applyFill="1"/>
    <xf numFmtId="197" fontId="19" fillId="0" borderId="6" xfId="3" applyNumberFormat="1" applyFont="1" applyFill="1" applyBorder="1"/>
    <xf numFmtId="197" fontId="19" fillId="0" borderId="0" xfId="18" applyNumberFormat="1" applyFont="1" applyFill="1"/>
    <xf numFmtId="187" fontId="21" fillId="0" borderId="6" xfId="21" applyNumberFormat="1" applyFont="1" applyFill="1" applyBorder="1"/>
    <xf numFmtId="197" fontId="21" fillId="0" borderId="0" xfId="3" applyNumberFormat="1" applyFont="1" applyFill="1" applyAlignment="1"/>
    <xf numFmtId="0" fontId="28" fillId="0" borderId="0" xfId="36" applyFont="1" applyFill="1" applyBorder="1"/>
    <xf numFmtId="0" fontId="28" fillId="0" borderId="0" xfId="36" applyFont="1" applyFill="1"/>
    <xf numFmtId="198" fontId="20" fillId="0" borderId="0" xfId="36" applyNumberFormat="1" applyFont="1" applyFill="1" applyBorder="1"/>
    <xf numFmtId="198" fontId="21" fillId="0" borderId="6" xfId="36" applyNumberFormat="1" applyFont="1" applyFill="1" applyBorder="1"/>
    <xf numFmtId="0" fontId="20" fillId="0" borderId="8" xfId="36" applyFont="1" applyFill="1" applyBorder="1"/>
    <xf numFmtId="199" fontId="21" fillId="0" borderId="0" xfId="36" applyNumberFormat="1" applyFont="1" applyFill="1" applyBorder="1"/>
    <xf numFmtId="199" fontId="21" fillId="0" borderId="7" xfId="36" applyNumberFormat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97" fontId="26" fillId="0" borderId="0" xfId="1" applyNumberFormat="1" applyFont="1" applyFill="1" applyBorder="1"/>
    <xf numFmtId="187" fontId="21" fillId="0" borderId="5" xfId="21" applyNumberFormat="1" applyFont="1" applyFill="1" applyBorder="1"/>
    <xf numFmtId="0" fontId="21" fillId="0" borderId="0" xfId="36" applyFont="1" applyFill="1" applyAlignment="1">
      <alignment horizontal="center"/>
    </xf>
    <xf numFmtId="187" fontId="21" fillId="0" borderId="6" xfId="26" applyNumberFormat="1" applyFont="1" applyFill="1" applyBorder="1" applyAlignment="1"/>
    <xf numFmtId="200" fontId="21" fillId="0" borderId="7" xfId="21" applyNumberFormat="1" applyFont="1" applyFill="1" applyBorder="1"/>
    <xf numFmtId="187" fontId="21" fillId="0" borderId="6" xfId="34" quotePrefix="1" applyNumberFormat="1" applyFont="1" applyFill="1" applyBorder="1" applyAlignment="1">
      <alignment horizontal="center"/>
    </xf>
    <xf numFmtId="197" fontId="21" fillId="0" borderId="6" xfId="34" quotePrefix="1" applyNumberFormat="1" applyFont="1" applyFill="1" applyBorder="1" applyAlignment="1">
      <alignment horizontal="center"/>
    </xf>
    <xf numFmtId="49" fontId="26" fillId="0" borderId="3" xfId="36" applyNumberFormat="1" applyFont="1" applyFill="1" applyBorder="1" applyAlignment="1">
      <alignment horizontal="center"/>
    </xf>
    <xf numFmtId="0" fontId="19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32" fillId="0" borderId="0" xfId="21" applyFont="1" applyFill="1" applyAlignment="1">
      <alignment horizontal="left"/>
    </xf>
    <xf numFmtId="0" fontId="33" fillId="0" borderId="0" xfId="21" applyFont="1" applyFill="1" applyAlignment="1">
      <alignment horizontal="centerContinuous"/>
    </xf>
    <xf numFmtId="43" fontId="33" fillId="0" borderId="0" xfId="1" applyFont="1" applyFill="1" applyAlignment="1">
      <alignment horizontal="centerContinuous"/>
    </xf>
    <xf numFmtId="49" fontId="32" fillId="0" borderId="0" xfId="36" applyNumberFormat="1" applyFont="1" applyFill="1" applyBorder="1" applyAlignment="1">
      <alignment horizontal="right"/>
    </xf>
    <xf numFmtId="0" fontId="33" fillId="0" borderId="0" xfId="21" applyFont="1" applyFill="1" applyBorder="1" applyAlignment="1"/>
    <xf numFmtId="0" fontId="33" fillId="0" borderId="0" xfId="21" applyFont="1" applyFill="1" applyAlignment="1"/>
    <xf numFmtId="0" fontId="33" fillId="0" borderId="0" xfId="21" applyFont="1" applyFill="1" applyBorder="1" applyAlignment="1">
      <alignment horizontal="centerContinuous"/>
    </xf>
    <xf numFmtId="0" fontId="33" fillId="0" borderId="0" xfId="21" applyFont="1" applyFill="1"/>
    <xf numFmtId="0" fontId="33" fillId="0" borderId="0" xfId="21" applyFont="1" applyFill="1" applyBorder="1"/>
    <xf numFmtId="49" fontId="33" fillId="0" borderId="0" xfId="21" applyNumberFormat="1" applyFont="1" applyFill="1" applyAlignment="1">
      <alignment horizontal="centerContinuous"/>
    </xf>
    <xf numFmtId="0" fontId="33" fillId="0" borderId="0" xfId="36" applyFont="1" applyFill="1"/>
    <xf numFmtId="49" fontId="33" fillId="0" borderId="0" xfId="21" applyNumberFormat="1" applyFont="1" applyFill="1" applyAlignment="1">
      <alignment horizontal="center"/>
    </xf>
    <xf numFmtId="49" fontId="34" fillId="0" borderId="0" xfId="21" applyNumberFormat="1" applyFont="1" applyFill="1" applyAlignment="1">
      <alignment horizontal="center"/>
    </xf>
    <xf numFmtId="0" fontId="33" fillId="0" borderId="3" xfId="0" quotePrefix="1" applyFont="1" applyFill="1" applyBorder="1" applyAlignment="1">
      <alignment horizontal="center"/>
    </xf>
    <xf numFmtId="49" fontId="35" fillId="0" borderId="0" xfId="21" applyNumberFormat="1" applyFont="1" applyFill="1" applyBorder="1" applyAlignment="1">
      <alignment horizontal="center"/>
    </xf>
    <xf numFmtId="0" fontId="33" fillId="0" borderId="5" xfId="0" quotePrefix="1" applyFont="1" applyFill="1" applyBorder="1" applyAlignment="1">
      <alignment horizontal="center"/>
    </xf>
    <xf numFmtId="0" fontId="33" fillId="0" borderId="0" xfId="0" quotePrefix="1" applyFont="1" applyFill="1" applyBorder="1" applyAlignment="1">
      <alignment horizontal="center"/>
    </xf>
    <xf numFmtId="49" fontId="32" fillId="0" borderId="0" xfId="20" applyNumberFormat="1" applyFont="1" applyFill="1"/>
    <xf numFmtId="43" fontId="33" fillId="0" borderId="0" xfId="1" applyFont="1" applyFill="1"/>
    <xf numFmtId="188" fontId="33" fillId="0" borderId="0" xfId="21" applyNumberFormat="1" applyFont="1" applyFill="1" applyBorder="1"/>
    <xf numFmtId="187" fontId="33" fillId="0" borderId="0" xfId="1" applyNumberFormat="1" applyFont="1" applyFill="1" applyBorder="1"/>
    <xf numFmtId="187" fontId="33" fillId="0" borderId="0" xfId="21" applyNumberFormat="1" applyFont="1" applyFill="1" applyBorder="1"/>
    <xf numFmtId="0" fontId="36" fillId="0" borderId="0" xfId="21" applyFont="1" applyFill="1"/>
    <xf numFmtId="0" fontId="32" fillId="0" borderId="0" xfId="21" applyFont="1" applyFill="1"/>
    <xf numFmtId="187" fontId="33" fillId="0" borderId="5" xfId="21" applyNumberFormat="1" applyFont="1" applyFill="1" applyBorder="1"/>
    <xf numFmtId="187" fontId="32" fillId="0" borderId="0" xfId="21" applyNumberFormat="1" applyFont="1" applyFill="1" applyBorder="1"/>
    <xf numFmtId="0" fontId="32" fillId="0" borderId="0" xfId="21" applyFont="1" applyFill="1" applyBorder="1"/>
    <xf numFmtId="43" fontId="32" fillId="0" borderId="0" xfId="1" applyFont="1" applyFill="1" applyBorder="1"/>
    <xf numFmtId="198" fontId="32" fillId="0" borderId="0" xfId="21" applyNumberFormat="1" applyFont="1" applyFill="1" applyBorder="1"/>
    <xf numFmtId="187" fontId="32" fillId="0" borderId="5" xfId="21" applyNumberFormat="1" applyFont="1" applyFill="1" applyBorder="1"/>
    <xf numFmtId="43" fontId="33" fillId="0" borderId="0" xfId="1" applyFont="1" applyFill="1" applyBorder="1"/>
    <xf numFmtId="191" fontId="33" fillId="0" borderId="0" xfId="1" applyNumberFormat="1" applyFont="1" applyFill="1" applyBorder="1"/>
    <xf numFmtId="0" fontId="37" fillId="0" borderId="0" xfId="21" applyFont="1" applyFill="1" applyAlignment="1">
      <alignment horizontal="center"/>
    </xf>
    <xf numFmtId="197" fontId="33" fillId="0" borderId="0" xfId="3" applyNumberFormat="1" applyFont="1" applyFill="1"/>
    <xf numFmtId="0" fontId="33" fillId="0" borderId="0" xfId="0" applyFont="1" applyFill="1"/>
    <xf numFmtId="187" fontId="33" fillId="0" borderId="0" xfId="21" applyNumberFormat="1" applyFont="1" applyFill="1" applyBorder="1" applyAlignment="1">
      <alignment horizontal="right"/>
    </xf>
    <xf numFmtId="189" fontId="33" fillId="0" borderId="0" xfId="21" applyNumberFormat="1" applyFont="1" applyFill="1" applyBorder="1" applyAlignment="1">
      <alignment horizontal="right"/>
    </xf>
    <xf numFmtId="49" fontId="33" fillId="0" borderId="0" xfId="21" applyNumberFormat="1" applyFont="1" applyFill="1" applyBorder="1" applyAlignment="1">
      <alignment horizontal="right"/>
    </xf>
    <xf numFmtId="43" fontId="33" fillId="0" borderId="0" xfId="1" applyFont="1" applyFill="1" applyBorder="1" applyAlignment="1">
      <alignment horizontal="right"/>
    </xf>
    <xf numFmtId="41" fontId="33" fillId="0" borderId="0" xfId="1" applyNumberFormat="1" applyFont="1" applyFill="1" applyBorder="1" applyAlignment="1">
      <alignment horizontal="right"/>
    </xf>
    <xf numFmtId="49" fontId="32" fillId="0" borderId="0" xfId="21" applyNumberFormat="1" applyFont="1" applyFill="1" applyBorder="1" applyAlignment="1">
      <alignment horizontal="right"/>
    </xf>
    <xf numFmtId="198" fontId="32" fillId="0" borderId="5" xfId="21" applyNumberFormat="1" applyFont="1" applyFill="1" applyBorder="1" applyAlignment="1">
      <alignment horizontal="right"/>
    </xf>
    <xf numFmtId="0" fontId="32" fillId="0" borderId="0" xfId="21" applyFont="1" applyFill="1" applyAlignment="1">
      <alignment horizontal="right"/>
    </xf>
    <xf numFmtId="198" fontId="32" fillId="0" borderId="0" xfId="21" applyNumberFormat="1" applyFont="1" applyFill="1" applyAlignment="1">
      <alignment horizontal="right"/>
    </xf>
    <xf numFmtId="0" fontId="33" fillId="0" borderId="0" xfId="21" applyFont="1" applyFill="1" applyAlignment="1">
      <alignment horizontal="right"/>
    </xf>
    <xf numFmtId="191" fontId="33" fillId="0" borderId="0" xfId="1" applyNumberFormat="1" applyFont="1" applyFill="1" applyBorder="1" applyAlignment="1">
      <alignment horizontal="right"/>
    </xf>
    <xf numFmtId="197" fontId="33" fillId="0" borderId="0" xfId="7" applyNumberFormat="1" applyFont="1" applyFill="1"/>
    <xf numFmtId="49" fontId="32" fillId="0" borderId="0" xfId="21" applyNumberFormat="1" applyFont="1" applyFill="1" applyAlignment="1">
      <alignment horizontal="center"/>
    </xf>
    <xf numFmtId="187" fontId="32" fillId="0" borderId="5" xfId="21" applyNumberFormat="1" applyFont="1" applyFill="1" applyBorder="1" applyAlignment="1">
      <alignment horizontal="right"/>
    </xf>
    <xf numFmtId="198" fontId="32" fillId="0" borderId="0" xfId="21" applyNumberFormat="1" applyFont="1" applyFill="1" applyBorder="1" applyAlignment="1">
      <alignment horizontal="right"/>
    </xf>
    <xf numFmtId="187" fontId="32" fillId="0" borderId="0" xfId="21" applyNumberFormat="1" applyFont="1" applyFill="1" applyBorder="1" applyAlignment="1">
      <alignment horizontal="right"/>
    </xf>
    <xf numFmtId="187" fontId="32" fillId="0" borderId="3" xfId="21" applyNumberFormat="1" applyFont="1" applyFill="1" applyBorder="1" applyAlignment="1">
      <alignment horizontal="right"/>
    </xf>
    <xf numFmtId="49" fontId="32" fillId="0" borderId="0" xfId="20" applyNumberFormat="1" applyFont="1" applyFill="1" applyAlignment="1">
      <alignment horizontal="left"/>
    </xf>
    <xf numFmtId="187" fontId="32" fillId="0" borderId="7" xfId="21" applyNumberFormat="1" applyFont="1" applyFill="1" applyBorder="1" applyAlignment="1">
      <alignment horizontal="right"/>
    </xf>
    <xf numFmtId="0" fontId="34" fillId="0" borderId="0" xfId="21" applyFont="1" applyFill="1"/>
    <xf numFmtId="0" fontId="33" fillId="0" borderId="0" xfId="21" applyFont="1" applyFill="1" applyBorder="1" applyAlignment="1">
      <alignment horizontal="right"/>
    </xf>
    <xf numFmtId="0" fontId="32" fillId="0" borderId="0" xfId="0" applyFont="1" applyFill="1"/>
    <xf numFmtId="187" fontId="33" fillId="0" borderId="0" xfId="21" applyNumberFormat="1" applyFont="1" applyFill="1"/>
    <xf numFmtId="0" fontId="5" fillId="0" borderId="0" xfId="21" applyFont="1" applyFill="1"/>
    <xf numFmtId="191" fontId="21" fillId="0" borderId="0" xfId="1" applyNumberFormat="1" applyFont="1" applyFill="1" applyAlignment="1">
      <alignment horizontal="right"/>
    </xf>
    <xf numFmtId="187" fontId="21" fillId="0" borderId="0" xfId="36" applyNumberFormat="1" applyFont="1" applyFill="1" applyBorder="1"/>
    <xf numFmtId="191" fontId="21" fillId="0" borderId="0" xfId="1" applyNumberFormat="1" applyFont="1" applyFill="1"/>
    <xf numFmtId="197" fontId="21" fillId="0" borderId="4" xfId="1" applyNumberFormat="1" applyFont="1" applyFill="1" applyBorder="1" applyAlignment="1">
      <alignment horizontal="center"/>
    </xf>
    <xf numFmtId="187" fontId="26" fillId="0" borderId="3" xfId="21" applyNumberFormat="1" applyFont="1" applyFill="1" applyBorder="1"/>
    <xf numFmtId="0" fontId="39" fillId="0" borderId="0" xfId="21" applyFont="1" applyFill="1"/>
    <xf numFmtId="0" fontId="39" fillId="0" borderId="0" xfId="36" applyFont="1" applyFill="1"/>
    <xf numFmtId="0" fontId="38" fillId="0" borderId="0" xfId="21" applyFont="1" applyFill="1"/>
    <xf numFmtId="187" fontId="33" fillId="0" borderId="6" xfId="21" applyNumberFormat="1" applyFont="1" applyFill="1" applyBorder="1" applyAlignment="1">
      <alignment horizontal="right"/>
    </xf>
    <xf numFmtId="197" fontId="26" fillId="0" borderId="3" xfId="36" applyNumberFormat="1" applyFont="1" applyFill="1" applyBorder="1"/>
    <xf numFmtId="197" fontId="26" fillId="0" borderId="3" xfId="36" applyNumberFormat="1" applyFont="1" applyFill="1" applyBorder="1" applyAlignment="1"/>
    <xf numFmtId="0" fontId="33" fillId="0" borderId="0" xfId="0" quotePrefix="1" applyFont="1" applyFill="1" applyBorder="1" applyAlignment="1">
      <alignment horizontal="center" vertical="center"/>
    </xf>
    <xf numFmtId="49" fontId="35" fillId="0" borderId="0" xfId="21" applyNumberFormat="1" applyFont="1" applyFill="1" applyBorder="1" applyAlignment="1">
      <alignment horizontal="center" vertical="center"/>
    </xf>
    <xf numFmtId="0" fontId="33" fillId="0" borderId="5" xfId="0" quotePrefix="1" applyFont="1" applyFill="1" applyBorder="1" applyAlignment="1">
      <alignment horizontal="center" vertical="center" wrapText="1"/>
    </xf>
    <xf numFmtId="197" fontId="40" fillId="0" borderId="0" xfId="7" applyNumberFormat="1" applyFont="1" applyFill="1" applyAlignment="1">
      <alignment vertical="center"/>
    </xf>
    <xf numFmtId="0" fontId="26" fillId="0" borderId="3" xfId="36" applyFont="1" applyFill="1" applyBorder="1" applyAlignment="1">
      <alignment horizontal="center"/>
    </xf>
    <xf numFmtId="49" fontId="26" fillId="0" borderId="5" xfId="36" applyNumberFormat="1" applyFont="1" applyFill="1" applyBorder="1" applyAlignment="1">
      <alignment horizontal="center"/>
    </xf>
    <xf numFmtId="49" fontId="26" fillId="0" borderId="3" xfId="36" applyNumberFormat="1" applyFont="1" applyFill="1" applyBorder="1" applyAlignment="1">
      <alignment horizontal="center"/>
    </xf>
    <xf numFmtId="0" fontId="20" fillId="0" borderId="0" xfId="34" applyFont="1" applyFill="1" applyAlignment="1">
      <alignment horizontal="left"/>
    </xf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19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33" fillId="0" borderId="3" xfId="36" applyFont="1" applyFill="1" applyBorder="1" applyAlignment="1">
      <alignment horizontal="center"/>
    </xf>
    <xf numFmtId="49" fontId="33" fillId="0" borderId="5" xfId="36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</cellXfs>
  <cellStyles count="58">
    <cellStyle name="Comma" xfId="1" builtinId="3"/>
    <cellStyle name="Comma 148" xfId="2"/>
    <cellStyle name="Comma 148 2" xfId="40"/>
    <cellStyle name="Comma 2" xfId="3"/>
    <cellStyle name="Comma 2 2" xfId="41"/>
    <cellStyle name="Comma 3" xfId="4"/>
    <cellStyle name="Comma 3 2" xfId="42"/>
    <cellStyle name="Comma 33 2" xfId="5"/>
    <cellStyle name="Comma 4" xfId="39"/>
    <cellStyle name="Comma 65" xfId="6"/>
    <cellStyle name="Comma 65 2" xfId="43"/>
    <cellStyle name="Comma 66" xfId="7"/>
    <cellStyle name="Comma 66 2" xfId="44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3"/>
    <cellStyle name="Normal 2" xfId="15"/>
    <cellStyle name="Normal 3" xfId="16"/>
    <cellStyle name="Normal 4" xfId="17"/>
    <cellStyle name="Normal 5" xfId="18"/>
    <cellStyle name="Normal 6" xfId="19"/>
    <cellStyle name="Normal 7" xfId="38"/>
    <cellStyle name="Normal 8" xfId="54"/>
    <cellStyle name="Normal 9" xfId="55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8"/>
    <cellStyle name="เครื่องหมายจุลภาค 2 2 2 3" xfId="47"/>
    <cellStyle name="เครื่องหมายจุลภาค 2 2 3" xfId="28"/>
    <cellStyle name="เครื่องหมายจุลภาค 2 2 3 2" xfId="49"/>
    <cellStyle name="เครื่องหมายจุลภาค 2 2 4" xfId="46"/>
    <cellStyle name="เครื่องหมายจุลภาค 2 3" xfId="29"/>
    <cellStyle name="เครื่องหมายจุลภาค 2 3 2" xfId="30"/>
    <cellStyle name="เครื่องหมายจุลภาค 2 3 2 2" xfId="51"/>
    <cellStyle name="เครื่องหมายจุลภาค 2 3 3" xfId="50"/>
    <cellStyle name="เครื่องหมายจุลภาค 2 4" xfId="31"/>
    <cellStyle name="เครื่องหมายจุลภาค 2 4 2" xfId="52"/>
    <cellStyle name="เครื่องหมายจุลภาค 2 5" xfId="45"/>
    <cellStyle name="ปกติ 10 2" xfId="32"/>
    <cellStyle name="ปกติ 2" xfId="33"/>
    <cellStyle name="ปกติ 2 2" xfId="34"/>
    <cellStyle name="ปกติ 3 3" xfId="35"/>
    <cellStyle name="ปกติ_KMC_T2" xfId="57"/>
    <cellStyle name="ปกติ_SENAT2_Mar_06 update 2มิย.49" xfId="36"/>
    <cellStyle name="ปกติ_Sheet1" xfId="5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7"/>
  <sheetViews>
    <sheetView view="pageBreakPreview" topLeftCell="A91" zoomScale="110" zoomScaleNormal="100" zoomScaleSheetLayoutView="110" workbookViewId="0">
      <selection activeCell="D97" sqref="D97"/>
    </sheetView>
  </sheetViews>
  <sheetFormatPr defaultColWidth="9.140625" defaultRowHeight="24.6" customHeight="1"/>
  <cols>
    <col min="1" max="1" width="1.42578125" style="55" customWidth="1"/>
    <col min="2" max="2" width="2.7109375" style="55" customWidth="1"/>
    <col min="3" max="3" width="3.28515625" style="55" customWidth="1"/>
    <col min="4" max="4" width="56.140625" style="55" customWidth="1"/>
    <col min="5" max="5" width="14.7109375" style="58" customWidth="1"/>
    <col min="6" max="6" width="1.42578125" style="55" customWidth="1"/>
    <col min="7" max="7" width="18.42578125" style="55" customWidth="1"/>
    <col min="8" max="8" width="0.85546875" style="55" customWidth="1"/>
    <col min="9" max="9" width="18.42578125" style="53" customWidth="1"/>
    <col min="10" max="10" width="0.85546875" style="55" customWidth="1"/>
    <col min="11" max="11" width="18.42578125" style="76" customWidth="1"/>
    <col min="12" max="12" width="0.85546875" style="55" customWidth="1"/>
    <col min="13" max="13" width="18.42578125" style="55" customWidth="1"/>
    <col min="14" max="14" width="5.140625" style="55" customWidth="1"/>
    <col min="15" max="15" width="5" style="56" customWidth="1"/>
    <col min="16" max="16" width="12.28515625" style="56" bestFit="1" customWidth="1"/>
    <col min="17" max="18" width="9.140625" style="56"/>
    <col min="19" max="16384" width="9.140625" style="55"/>
  </cols>
  <sheetData>
    <row r="1" spans="1:25" s="53" customFormat="1" ht="24" customHeight="1">
      <c r="A1" s="48" t="s">
        <v>34</v>
      </c>
      <c r="B1" s="49"/>
      <c r="C1" s="49"/>
      <c r="D1" s="49"/>
      <c r="E1" s="50"/>
      <c r="F1" s="49"/>
      <c r="G1" s="49"/>
      <c r="H1" s="49"/>
      <c r="I1" s="51"/>
      <c r="J1" s="49"/>
      <c r="K1" s="52"/>
      <c r="L1" s="49"/>
      <c r="M1" s="49"/>
      <c r="O1" s="51"/>
      <c r="P1" s="51"/>
      <c r="Q1" s="51"/>
      <c r="R1" s="51"/>
    </row>
    <row r="2" spans="1:25" ht="24" customHeight="1">
      <c r="A2" s="54" t="s">
        <v>18</v>
      </c>
      <c r="B2" s="49"/>
      <c r="C2" s="49"/>
      <c r="D2" s="49"/>
      <c r="E2" s="50"/>
      <c r="F2" s="49"/>
      <c r="G2" s="49"/>
      <c r="H2" s="49"/>
      <c r="I2" s="51"/>
      <c r="J2" s="49"/>
      <c r="K2" s="52"/>
      <c r="L2" s="49"/>
      <c r="M2" s="49"/>
    </row>
    <row r="3" spans="1:25" s="56" customFormat="1" ht="24" customHeight="1">
      <c r="A3" s="54" t="s">
        <v>171</v>
      </c>
      <c r="B3" s="49"/>
      <c r="C3" s="49"/>
      <c r="D3" s="49"/>
      <c r="E3" s="50"/>
      <c r="F3" s="49"/>
      <c r="G3" s="49"/>
      <c r="H3" s="49"/>
      <c r="I3" s="51"/>
      <c r="J3" s="49"/>
      <c r="K3" s="52"/>
      <c r="L3" s="49"/>
      <c r="M3" s="49"/>
    </row>
    <row r="4" spans="1:25" ht="24" customHeight="1">
      <c r="B4" s="57"/>
      <c r="C4" s="57"/>
      <c r="D4" s="57"/>
      <c r="F4" s="57"/>
      <c r="G4" s="254" t="s">
        <v>70</v>
      </c>
      <c r="H4" s="254"/>
      <c r="I4" s="254"/>
      <c r="J4" s="254"/>
      <c r="K4" s="254"/>
      <c r="L4" s="254"/>
      <c r="M4" s="254"/>
      <c r="N4" s="59"/>
      <c r="S4" s="56"/>
      <c r="T4" s="56"/>
      <c r="U4" s="56"/>
      <c r="V4" s="56"/>
      <c r="W4" s="56"/>
      <c r="X4" s="56"/>
      <c r="Y4" s="56"/>
    </row>
    <row r="5" spans="1:25" s="62" customFormat="1" ht="24.6" customHeight="1">
      <c r="A5" s="55"/>
      <c r="B5" s="55"/>
      <c r="C5" s="55"/>
      <c r="D5" s="55"/>
      <c r="E5" s="58"/>
      <c r="F5" s="55"/>
      <c r="G5" s="255" t="s">
        <v>0</v>
      </c>
      <c r="H5" s="255"/>
      <c r="I5" s="255"/>
      <c r="J5" s="60"/>
      <c r="K5" s="255" t="s">
        <v>1</v>
      </c>
      <c r="L5" s="255"/>
      <c r="M5" s="255"/>
      <c r="N5" s="59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s="62" customFormat="1" ht="24.6" customHeight="1">
      <c r="A6" s="55"/>
      <c r="B6" s="55"/>
      <c r="C6" s="55"/>
      <c r="D6" s="55"/>
      <c r="E6" s="58"/>
      <c r="F6" s="55"/>
      <c r="G6" s="63" t="s">
        <v>139</v>
      </c>
      <c r="H6" s="63"/>
      <c r="I6" s="63" t="s">
        <v>108</v>
      </c>
      <c r="J6" s="63"/>
      <c r="K6" s="63" t="s">
        <v>139</v>
      </c>
      <c r="L6" s="63"/>
      <c r="M6" s="63" t="s">
        <v>108</v>
      </c>
      <c r="N6" s="59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s="62" customFormat="1" ht="24.6" customHeight="1">
      <c r="A7" s="55"/>
      <c r="B7" s="55"/>
      <c r="C7" s="55"/>
      <c r="D7" s="55"/>
      <c r="E7" s="58"/>
      <c r="F7" s="55"/>
      <c r="G7" s="63" t="s">
        <v>172</v>
      </c>
      <c r="H7" s="63"/>
      <c r="I7" s="63" t="s">
        <v>140</v>
      </c>
      <c r="J7" s="63"/>
      <c r="K7" s="63" t="s">
        <v>172</v>
      </c>
      <c r="L7" s="63"/>
      <c r="M7" s="63" t="s">
        <v>140</v>
      </c>
      <c r="N7" s="59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</row>
    <row r="8" spans="1:25" s="62" customFormat="1" ht="24.6" customHeight="1">
      <c r="A8" s="55"/>
      <c r="B8" s="55"/>
      <c r="C8" s="55"/>
      <c r="D8" s="55"/>
      <c r="E8" s="58"/>
      <c r="F8" s="55"/>
      <c r="G8" s="63" t="s">
        <v>106</v>
      </c>
      <c r="H8" s="63"/>
      <c r="I8" s="63" t="s">
        <v>109</v>
      </c>
      <c r="J8" s="63"/>
      <c r="K8" s="63" t="s">
        <v>106</v>
      </c>
      <c r="L8" s="63"/>
      <c r="M8" s="63" t="s">
        <v>109</v>
      </c>
      <c r="N8" s="59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5" s="62" customFormat="1" ht="24.6" customHeight="1">
      <c r="A9" s="55"/>
      <c r="B9" s="55"/>
      <c r="C9" s="55"/>
      <c r="D9" s="55"/>
      <c r="E9" s="177" t="s">
        <v>2</v>
      </c>
      <c r="F9" s="55"/>
      <c r="G9" s="177" t="s">
        <v>107</v>
      </c>
      <c r="H9" s="63"/>
      <c r="I9" s="177"/>
      <c r="J9" s="63"/>
      <c r="K9" s="177" t="s">
        <v>107</v>
      </c>
      <c r="L9" s="63"/>
      <c r="M9" s="177"/>
      <c r="N9" s="59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24.6" customHeight="1">
      <c r="A10" s="64" t="s">
        <v>3</v>
      </c>
      <c r="B10" s="65"/>
      <c r="C10" s="65"/>
      <c r="D10" s="65"/>
      <c r="E10" s="66"/>
      <c r="H10" s="55"/>
      <c r="I10" s="67"/>
      <c r="J10" s="68"/>
      <c r="K10" s="69"/>
      <c r="L10" s="70"/>
      <c r="M10" s="68"/>
      <c r="O10" s="61"/>
      <c r="P10" s="61"/>
      <c r="Q10" s="61"/>
      <c r="R10" s="61"/>
    </row>
    <row r="11" spans="1:25" ht="24.6" customHeight="1">
      <c r="A11" s="62" t="s">
        <v>4</v>
      </c>
      <c r="K11" s="71"/>
      <c r="M11" s="72"/>
    </row>
    <row r="12" spans="1:25" ht="24.6" customHeight="1">
      <c r="B12" s="55" t="s">
        <v>5</v>
      </c>
      <c r="F12" s="58"/>
      <c r="G12" s="73">
        <v>116137</v>
      </c>
      <c r="H12" s="73"/>
      <c r="I12" s="73">
        <v>111157</v>
      </c>
      <c r="J12" s="73"/>
      <c r="K12" s="71">
        <v>2571</v>
      </c>
      <c r="L12" s="73"/>
      <c r="M12" s="71">
        <v>19873</v>
      </c>
      <c r="N12" s="61"/>
      <c r="P12" s="74"/>
    </row>
    <row r="13" spans="1:25" ht="24.6" customHeight="1">
      <c r="B13" s="55" t="s">
        <v>26</v>
      </c>
      <c r="E13" s="58">
        <v>4</v>
      </c>
      <c r="F13" s="58"/>
      <c r="G13" s="73">
        <v>260716</v>
      </c>
      <c r="H13" s="73"/>
      <c r="I13" s="73">
        <v>256440</v>
      </c>
      <c r="J13" s="73"/>
      <c r="K13" s="71">
        <v>850512</v>
      </c>
      <c r="L13" s="73"/>
      <c r="M13" s="71">
        <v>874397</v>
      </c>
      <c r="N13" s="61"/>
      <c r="P13" s="74"/>
    </row>
    <row r="14" spans="1:25" ht="24.6" customHeight="1">
      <c r="B14" s="55" t="s">
        <v>82</v>
      </c>
      <c r="E14" s="58">
        <v>5</v>
      </c>
      <c r="F14" s="58"/>
      <c r="G14" s="73">
        <v>412145</v>
      </c>
      <c r="H14" s="73"/>
      <c r="I14" s="73">
        <v>412145</v>
      </c>
      <c r="J14" s="73"/>
      <c r="K14" s="71">
        <v>1926885</v>
      </c>
      <c r="L14" s="73"/>
      <c r="M14" s="71">
        <v>1806119</v>
      </c>
      <c r="N14" s="61"/>
      <c r="P14" s="74"/>
    </row>
    <row r="15" spans="1:25" ht="24.6" customHeight="1">
      <c r="B15" s="55" t="s">
        <v>74</v>
      </c>
      <c r="E15" s="58">
        <v>6</v>
      </c>
      <c r="F15" s="58"/>
      <c r="G15" s="73">
        <v>1593526</v>
      </c>
      <c r="H15" s="73"/>
      <c r="I15" s="73">
        <v>1679755</v>
      </c>
      <c r="J15" s="73"/>
      <c r="K15" s="71">
        <v>971203</v>
      </c>
      <c r="L15" s="73"/>
      <c r="M15" s="71">
        <v>1001967</v>
      </c>
      <c r="N15" s="61"/>
      <c r="P15" s="74"/>
    </row>
    <row r="16" spans="1:25" ht="24.6" customHeight="1">
      <c r="B16" s="55" t="s">
        <v>28</v>
      </c>
      <c r="F16" s="58"/>
      <c r="G16" s="73">
        <v>4902</v>
      </c>
      <c r="H16" s="73"/>
      <c r="I16" s="73">
        <v>10414</v>
      </c>
      <c r="J16" s="73"/>
      <c r="K16" s="71">
        <v>3631</v>
      </c>
      <c r="L16" s="73"/>
      <c r="M16" s="71">
        <v>4932</v>
      </c>
      <c r="N16" s="56"/>
      <c r="O16" s="74"/>
      <c r="P16" s="74"/>
    </row>
    <row r="17" spans="1:16" ht="24.6" customHeight="1">
      <c r="B17" s="55" t="s">
        <v>156</v>
      </c>
      <c r="E17" s="58">
        <v>7</v>
      </c>
      <c r="F17" s="58"/>
      <c r="G17" s="73">
        <v>1072160</v>
      </c>
      <c r="H17" s="73"/>
      <c r="I17" s="73">
        <v>1072160</v>
      </c>
      <c r="J17" s="73"/>
      <c r="K17" s="71">
        <v>1072160</v>
      </c>
      <c r="L17" s="73"/>
      <c r="M17" s="71">
        <v>1072160</v>
      </c>
      <c r="N17" s="56"/>
      <c r="O17" s="74"/>
      <c r="P17" s="74"/>
    </row>
    <row r="18" spans="1:16" ht="24.6" customHeight="1">
      <c r="B18" s="55" t="s">
        <v>128</v>
      </c>
      <c r="E18" s="58">
        <v>8</v>
      </c>
      <c r="F18" s="58"/>
      <c r="G18" s="73">
        <v>0</v>
      </c>
      <c r="H18" s="75"/>
      <c r="I18" s="73">
        <v>0</v>
      </c>
      <c r="J18" s="73"/>
      <c r="K18" s="73">
        <v>0</v>
      </c>
      <c r="L18" s="73"/>
      <c r="M18" s="73">
        <v>0</v>
      </c>
      <c r="N18" s="56"/>
      <c r="O18" s="74"/>
      <c r="P18" s="74"/>
    </row>
    <row r="19" spans="1:16" ht="24.6" customHeight="1">
      <c r="B19" s="55" t="s">
        <v>163</v>
      </c>
      <c r="F19" s="58"/>
      <c r="G19" s="73"/>
      <c r="H19" s="75"/>
      <c r="I19" s="73"/>
      <c r="J19" s="73"/>
      <c r="L19" s="73"/>
      <c r="M19" s="76"/>
      <c r="N19" s="56"/>
      <c r="O19" s="74"/>
    </row>
    <row r="20" spans="1:16" ht="24.6" customHeight="1">
      <c r="C20" s="55" t="s">
        <v>164</v>
      </c>
      <c r="E20" s="58">
        <v>9</v>
      </c>
      <c r="F20" s="58"/>
      <c r="G20" s="73">
        <v>115060</v>
      </c>
      <c r="H20" s="75"/>
      <c r="I20" s="73">
        <v>115060</v>
      </c>
      <c r="J20" s="73"/>
      <c r="K20" s="73">
        <v>0</v>
      </c>
      <c r="L20" s="73"/>
      <c r="M20" s="73">
        <v>0</v>
      </c>
      <c r="N20" s="56"/>
      <c r="O20" s="74"/>
    </row>
    <row r="21" spans="1:16" s="61" customFormat="1" ht="24.6" customHeight="1">
      <c r="A21" s="62"/>
      <c r="B21" s="62"/>
      <c r="C21" s="62"/>
      <c r="D21" s="62" t="s">
        <v>6</v>
      </c>
      <c r="E21" s="66"/>
      <c r="F21" s="66"/>
      <c r="G21" s="77">
        <f>SUM(G12:G20)</f>
        <v>3574646</v>
      </c>
      <c r="H21" s="75"/>
      <c r="I21" s="78">
        <f>SUM(I12:I20)</f>
        <v>3657131</v>
      </c>
      <c r="J21" s="73"/>
      <c r="K21" s="77">
        <f>SUM(K12:K20)</f>
        <v>4826962</v>
      </c>
      <c r="L21" s="79"/>
      <c r="M21" s="77">
        <f>SUM(M12:M20)</f>
        <v>4779448</v>
      </c>
      <c r="O21" s="80"/>
    </row>
    <row r="22" spans="1:16" s="61" customFormat="1" ht="24.6" customHeight="1">
      <c r="A22" s="62"/>
      <c r="B22" s="62"/>
      <c r="C22" s="62"/>
      <c r="D22" s="62"/>
      <c r="E22" s="66"/>
      <c r="F22" s="66"/>
      <c r="G22" s="83"/>
      <c r="H22" s="75"/>
      <c r="I22" s="93"/>
      <c r="J22" s="73"/>
      <c r="K22" s="83"/>
      <c r="L22" s="79"/>
      <c r="M22" s="83"/>
      <c r="O22" s="80"/>
    </row>
    <row r="23" spans="1:16" s="56" customFormat="1" ht="24.6" customHeight="1">
      <c r="A23" s="62" t="s">
        <v>147</v>
      </c>
      <c r="B23" s="55"/>
      <c r="C23" s="55"/>
      <c r="D23" s="55"/>
      <c r="E23" s="58"/>
      <c r="F23" s="58"/>
      <c r="G23" s="74"/>
      <c r="H23" s="75"/>
      <c r="I23" s="74"/>
      <c r="J23" s="73"/>
      <c r="K23" s="71"/>
      <c r="L23" s="55"/>
      <c r="M23" s="74"/>
      <c r="N23" s="61"/>
      <c r="O23" s="74"/>
    </row>
    <row r="24" spans="1:16" s="56" customFormat="1" ht="24.6" customHeight="1">
      <c r="A24" s="55"/>
      <c r="B24" s="55" t="s">
        <v>75</v>
      </c>
      <c r="C24" s="55"/>
      <c r="D24" s="55"/>
      <c r="E24" s="82">
        <v>10</v>
      </c>
      <c r="F24" s="58"/>
      <c r="G24" s="81">
        <v>0</v>
      </c>
      <c r="H24" s="75"/>
      <c r="I24" s="81">
        <v>0</v>
      </c>
      <c r="J24" s="74"/>
      <c r="K24" s="74">
        <v>27707</v>
      </c>
      <c r="L24" s="74"/>
      <c r="M24" s="74">
        <v>35473</v>
      </c>
      <c r="O24" s="74"/>
      <c r="P24" s="74"/>
    </row>
    <row r="25" spans="1:16" s="56" customFormat="1" ht="24.6" customHeight="1">
      <c r="A25" s="55"/>
      <c r="B25" s="55" t="s">
        <v>165</v>
      </c>
      <c r="C25" s="55"/>
      <c r="D25" s="55"/>
      <c r="E25" s="82">
        <v>11</v>
      </c>
      <c r="F25" s="58"/>
      <c r="G25" s="81">
        <v>57000</v>
      </c>
      <c r="H25" s="75"/>
      <c r="I25" s="81">
        <v>72041</v>
      </c>
      <c r="J25" s="74"/>
      <c r="K25" s="74">
        <v>13817</v>
      </c>
      <c r="L25" s="74"/>
      <c r="M25" s="74">
        <v>50264</v>
      </c>
      <c r="O25" s="74"/>
      <c r="P25" s="74"/>
    </row>
    <row r="26" spans="1:16" ht="24.6" customHeight="1">
      <c r="B26" s="55" t="s">
        <v>158</v>
      </c>
      <c r="E26" s="82">
        <v>12</v>
      </c>
      <c r="G26" s="170">
        <v>900000</v>
      </c>
      <c r="I26" s="81">
        <v>900000</v>
      </c>
      <c r="K26" s="76">
        <v>900000</v>
      </c>
      <c r="M26" s="76">
        <v>900000</v>
      </c>
      <c r="O26" s="55"/>
      <c r="P26" s="74"/>
    </row>
    <row r="27" spans="1:16" ht="24.6" customHeight="1">
      <c r="B27" s="55" t="s">
        <v>131</v>
      </c>
      <c r="E27" s="82"/>
      <c r="G27" s="81">
        <v>3082</v>
      </c>
      <c r="H27" s="81"/>
      <c r="I27" s="81">
        <v>3229</v>
      </c>
      <c r="J27" s="81"/>
      <c r="K27" s="81">
        <v>512</v>
      </c>
      <c r="L27" s="81"/>
      <c r="M27" s="81">
        <v>508</v>
      </c>
      <c r="O27" s="55"/>
      <c r="P27" s="74"/>
    </row>
    <row r="28" spans="1:16" s="56" customFormat="1" ht="24.6" customHeight="1">
      <c r="A28" s="55"/>
      <c r="B28" s="55" t="s">
        <v>157</v>
      </c>
      <c r="C28" s="55"/>
      <c r="D28" s="55"/>
      <c r="E28" s="82">
        <v>13</v>
      </c>
      <c r="F28" s="58"/>
      <c r="G28" s="81">
        <v>0</v>
      </c>
      <c r="H28" s="75"/>
      <c r="I28" s="81">
        <v>0</v>
      </c>
      <c r="J28" s="73"/>
      <c r="K28" s="81">
        <v>0</v>
      </c>
      <c r="L28" s="79"/>
      <c r="M28" s="81">
        <v>0</v>
      </c>
      <c r="O28" s="74"/>
      <c r="P28" s="74"/>
    </row>
    <row r="29" spans="1:16" s="56" customFormat="1" ht="24.6" customHeight="1">
      <c r="A29" s="55"/>
      <c r="B29" s="55" t="s">
        <v>76</v>
      </c>
      <c r="C29" s="55"/>
      <c r="D29" s="55"/>
      <c r="E29" s="82">
        <v>14</v>
      </c>
      <c r="F29" s="58"/>
      <c r="G29" s="81">
        <v>9335</v>
      </c>
      <c r="H29" s="75"/>
      <c r="I29" s="81">
        <v>8454</v>
      </c>
      <c r="J29" s="73"/>
      <c r="K29" s="71">
        <v>263401</v>
      </c>
      <c r="L29" s="79"/>
      <c r="M29" s="71">
        <v>264793</v>
      </c>
      <c r="O29" s="74"/>
      <c r="P29" s="74"/>
    </row>
    <row r="30" spans="1:16" ht="24.6" customHeight="1">
      <c r="B30" s="55" t="s">
        <v>192</v>
      </c>
      <c r="E30" s="58">
        <v>15</v>
      </c>
      <c r="F30" s="58"/>
      <c r="G30" s="73">
        <v>1040145</v>
      </c>
      <c r="H30" s="73"/>
      <c r="I30" s="81">
        <v>1059019</v>
      </c>
      <c r="J30" s="73"/>
      <c r="K30" s="71">
        <v>21641</v>
      </c>
      <c r="L30" s="73"/>
      <c r="M30" s="81">
        <v>22235</v>
      </c>
      <c r="N30" s="61"/>
      <c r="P30" s="74"/>
    </row>
    <row r="31" spans="1:16" s="56" customFormat="1" ht="24.6" customHeight="1">
      <c r="A31" s="55"/>
      <c r="B31" s="55" t="s">
        <v>143</v>
      </c>
      <c r="C31" s="55"/>
      <c r="D31" s="55"/>
      <c r="E31" s="82">
        <v>16</v>
      </c>
      <c r="F31" s="58"/>
      <c r="G31" s="81">
        <v>222914</v>
      </c>
      <c r="H31" s="75"/>
      <c r="I31" s="81">
        <v>225932</v>
      </c>
      <c r="J31" s="73"/>
      <c r="K31" s="74">
        <v>7794</v>
      </c>
      <c r="L31" s="75"/>
      <c r="M31" s="74">
        <v>8641</v>
      </c>
      <c r="O31" s="74"/>
      <c r="P31" s="74"/>
    </row>
    <row r="32" spans="1:16" s="56" customFormat="1" ht="24.6" customHeight="1">
      <c r="A32" s="55"/>
      <c r="B32" s="55" t="s">
        <v>88</v>
      </c>
      <c r="C32" s="55"/>
      <c r="D32" s="55"/>
      <c r="E32" s="82"/>
      <c r="F32" s="58"/>
      <c r="G32" s="81">
        <v>984</v>
      </c>
      <c r="H32" s="75"/>
      <c r="I32" s="81">
        <v>1067</v>
      </c>
      <c r="J32" s="73"/>
      <c r="K32" s="74">
        <v>57</v>
      </c>
      <c r="L32" s="75"/>
      <c r="M32" s="74">
        <v>61</v>
      </c>
      <c r="O32" s="74"/>
      <c r="P32" s="74"/>
    </row>
    <row r="33" spans="1:25" s="56" customFormat="1" ht="24.6" customHeight="1">
      <c r="A33" s="55"/>
      <c r="B33" s="55" t="s">
        <v>64</v>
      </c>
      <c r="C33" s="55"/>
      <c r="D33" s="55"/>
      <c r="E33" s="82">
        <v>17</v>
      </c>
      <c r="F33" s="58"/>
      <c r="G33" s="81">
        <v>786009</v>
      </c>
      <c r="H33" s="75"/>
      <c r="I33" s="81">
        <v>780563</v>
      </c>
      <c r="J33" s="73"/>
      <c r="K33" s="74">
        <v>33383</v>
      </c>
      <c r="L33" s="75"/>
      <c r="M33" s="74">
        <v>31059</v>
      </c>
      <c r="O33" s="74"/>
      <c r="P33" s="74"/>
    </row>
    <row r="34" spans="1:25" s="61" customFormat="1" ht="24" customHeight="1">
      <c r="A34" s="62"/>
      <c r="B34" s="62"/>
      <c r="C34" s="62"/>
      <c r="D34" s="62" t="s">
        <v>148</v>
      </c>
      <c r="E34" s="66"/>
      <c r="F34" s="62"/>
      <c r="G34" s="77">
        <f>SUM(G23:G33)</f>
        <v>3019469</v>
      </c>
      <c r="H34" s="75"/>
      <c r="I34" s="78">
        <f>SUM(I24:I33)</f>
        <v>3050305</v>
      </c>
      <c r="J34" s="73"/>
      <c r="K34" s="77">
        <f>SUM(K24:K33)</f>
        <v>1268312</v>
      </c>
      <c r="L34" s="79"/>
      <c r="M34" s="77">
        <f>SUM(M24:M33)</f>
        <v>1313034</v>
      </c>
      <c r="O34" s="80"/>
    </row>
    <row r="35" spans="1:25" s="61" customFormat="1" ht="22.5" customHeight="1" thickBot="1">
      <c r="A35" s="62" t="s">
        <v>7</v>
      </c>
      <c r="B35" s="62"/>
      <c r="C35" s="62"/>
      <c r="D35" s="84"/>
      <c r="E35" s="66"/>
      <c r="F35" s="62"/>
      <c r="G35" s="85">
        <f>G21+G34</f>
        <v>6594115</v>
      </c>
      <c r="H35" s="75"/>
      <c r="I35" s="86">
        <f>I21+I34</f>
        <v>6707436</v>
      </c>
      <c r="J35" s="73"/>
      <c r="K35" s="85">
        <f>K21+K34</f>
        <v>6095274</v>
      </c>
      <c r="L35" s="79"/>
      <c r="M35" s="85">
        <f>M21+M34</f>
        <v>6092482</v>
      </c>
      <c r="O35" s="87"/>
    </row>
    <row r="36" spans="1:25" s="56" customFormat="1" ht="24.6" customHeight="1" thickTop="1">
      <c r="A36" s="55"/>
      <c r="B36" s="55"/>
      <c r="C36" s="55"/>
      <c r="D36" s="55"/>
      <c r="E36" s="58"/>
      <c r="F36" s="55"/>
      <c r="G36" s="55"/>
      <c r="H36" s="55"/>
      <c r="I36" s="88"/>
      <c r="J36" s="73"/>
      <c r="K36" s="71"/>
      <c r="L36" s="55"/>
      <c r="M36" s="55"/>
      <c r="N36" s="55"/>
      <c r="O36" s="83"/>
    </row>
    <row r="37" spans="1:25" s="56" customFormat="1" ht="24.6" customHeight="1">
      <c r="A37" s="55" t="s">
        <v>110</v>
      </c>
      <c r="B37" s="55"/>
      <c r="C37" s="55"/>
      <c r="D37" s="55"/>
      <c r="E37" s="58"/>
      <c r="F37" s="55"/>
      <c r="G37" s="55"/>
      <c r="H37" s="55"/>
      <c r="I37" s="53"/>
      <c r="J37" s="55"/>
      <c r="K37" s="71"/>
      <c r="L37" s="55"/>
      <c r="M37" s="55"/>
      <c r="N37" s="55"/>
    </row>
    <row r="38" spans="1:25" s="56" customFormat="1" ht="24.6" customHeight="1">
      <c r="A38" s="55"/>
      <c r="B38" s="55"/>
      <c r="C38" s="49"/>
      <c r="D38" s="49"/>
      <c r="E38" s="58"/>
      <c r="F38" s="49"/>
      <c r="G38" s="55"/>
      <c r="H38" s="49"/>
      <c r="I38" s="53"/>
      <c r="J38" s="55"/>
      <c r="K38" s="71"/>
      <c r="L38" s="55"/>
      <c r="M38" s="55"/>
      <c r="N38" s="55"/>
    </row>
    <row r="39" spans="1:25" s="53" customFormat="1" ht="24" customHeight="1">
      <c r="A39" s="48" t="str">
        <f>+A1</f>
        <v xml:space="preserve">AQ ESTATE PUBLIC COMPANY LIMITED AND SUBSIDIARIES  </v>
      </c>
      <c r="B39" s="49"/>
      <c r="C39" s="49"/>
      <c r="D39" s="49"/>
      <c r="E39" s="50"/>
      <c r="F39" s="49"/>
      <c r="G39" s="49"/>
      <c r="H39" s="49"/>
      <c r="I39" s="51"/>
      <c r="J39" s="49"/>
      <c r="K39" s="52"/>
      <c r="L39" s="49"/>
      <c r="M39" s="49"/>
      <c r="O39" s="51"/>
      <c r="P39" s="51"/>
      <c r="Q39" s="51"/>
      <c r="R39" s="51"/>
    </row>
    <row r="40" spans="1:25" ht="24" customHeight="1">
      <c r="A40" s="89" t="s">
        <v>18</v>
      </c>
      <c r="B40" s="49"/>
      <c r="C40" s="49"/>
      <c r="D40" s="49"/>
      <c r="E40" s="50"/>
      <c r="F40" s="49"/>
      <c r="G40" s="49"/>
      <c r="H40" s="51"/>
      <c r="I40" s="51"/>
      <c r="J40" s="49"/>
      <c r="K40" s="52"/>
      <c r="L40" s="49"/>
      <c r="M40" s="49"/>
    </row>
    <row r="41" spans="1:25" s="56" customFormat="1" ht="24" customHeight="1">
      <c r="A41" s="54" t="str">
        <f>+A3</f>
        <v>AS AT MARCH 31, 2021</v>
      </c>
      <c r="B41" s="49"/>
      <c r="C41" s="49"/>
      <c r="D41" s="49"/>
      <c r="E41" s="50"/>
      <c r="F41" s="49"/>
      <c r="G41" s="49"/>
      <c r="H41" s="49"/>
      <c r="I41" s="51"/>
      <c r="J41" s="49"/>
      <c r="K41" s="52"/>
      <c r="L41" s="49"/>
      <c r="M41" s="49"/>
    </row>
    <row r="42" spans="1:25" ht="24" customHeight="1">
      <c r="B42" s="57"/>
      <c r="G42" s="254" t="s">
        <v>70</v>
      </c>
      <c r="H42" s="254"/>
      <c r="I42" s="254"/>
      <c r="J42" s="254"/>
      <c r="K42" s="254"/>
      <c r="L42" s="254"/>
      <c r="M42" s="254"/>
      <c r="N42" s="59"/>
      <c r="S42" s="56"/>
      <c r="T42" s="56"/>
      <c r="U42" s="56"/>
      <c r="V42" s="56"/>
      <c r="W42" s="56"/>
      <c r="X42" s="56"/>
      <c r="Y42" s="56"/>
    </row>
    <row r="43" spans="1:25" s="62" customFormat="1" ht="24.6" customHeight="1">
      <c r="A43" s="55"/>
      <c r="B43" s="55"/>
      <c r="C43" s="55"/>
      <c r="D43" s="55"/>
      <c r="E43" s="58"/>
      <c r="F43" s="55"/>
      <c r="G43" s="256" t="s">
        <v>0</v>
      </c>
      <c r="H43" s="256"/>
      <c r="I43" s="256"/>
      <c r="J43" s="127"/>
      <c r="K43" s="256" t="s">
        <v>1</v>
      </c>
      <c r="L43" s="256"/>
      <c r="M43" s="256"/>
      <c r="N43" s="59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</row>
    <row r="44" spans="1:25" s="62" customFormat="1" ht="24.6" customHeight="1">
      <c r="A44" s="55"/>
      <c r="B44" s="55"/>
      <c r="C44" s="55"/>
      <c r="D44" s="55"/>
      <c r="F44" s="55"/>
      <c r="G44" s="63" t="s">
        <v>139</v>
      </c>
      <c r="H44" s="63"/>
      <c r="I44" s="63" t="s">
        <v>108</v>
      </c>
      <c r="J44" s="63"/>
      <c r="K44" s="63" t="s">
        <v>139</v>
      </c>
      <c r="L44" s="63"/>
      <c r="M44" s="63" t="s">
        <v>108</v>
      </c>
      <c r="N44" s="59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</row>
    <row r="45" spans="1:25" s="62" customFormat="1" ht="24.6" customHeight="1">
      <c r="A45" s="55"/>
      <c r="B45" s="55"/>
      <c r="C45" s="55"/>
      <c r="D45" s="55"/>
      <c r="E45" s="63"/>
      <c r="F45" s="55"/>
      <c r="G45" s="63" t="s">
        <v>172</v>
      </c>
      <c r="H45" s="63"/>
      <c r="I45" s="63" t="s">
        <v>140</v>
      </c>
      <c r="J45" s="63"/>
      <c r="K45" s="63" t="s">
        <v>172</v>
      </c>
      <c r="L45" s="63"/>
      <c r="M45" s="63" t="s">
        <v>140</v>
      </c>
      <c r="N45" s="59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</row>
    <row r="46" spans="1:25" s="62" customFormat="1" ht="24.6" customHeight="1">
      <c r="A46" s="55"/>
      <c r="B46" s="55"/>
      <c r="C46" s="55"/>
      <c r="D46" s="55"/>
      <c r="E46" s="63"/>
      <c r="F46" s="55"/>
      <c r="G46" s="63" t="s">
        <v>106</v>
      </c>
      <c r="H46" s="63"/>
      <c r="I46" s="63" t="s">
        <v>109</v>
      </c>
      <c r="J46" s="63"/>
      <c r="K46" s="63" t="s">
        <v>106</v>
      </c>
      <c r="L46" s="63"/>
      <c r="M46" s="63" t="s">
        <v>109</v>
      </c>
      <c r="N46" s="59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</row>
    <row r="47" spans="1:25" s="62" customFormat="1" ht="24.6" customHeight="1">
      <c r="A47" s="55"/>
      <c r="B47" s="55"/>
      <c r="C47" s="55"/>
      <c r="D47" s="55"/>
      <c r="E47" s="177" t="s">
        <v>2</v>
      </c>
      <c r="F47" s="55"/>
      <c r="G47" s="177" t="s">
        <v>107</v>
      </c>
      <c r="H47" s="63"/>
      <c r="I47" s="177"/>
      <c r="J47" s="63"/>
      <c r="K47" s="177" t="s">
        <v>107</v>
      </c>
      <c r="L47" s="63"/>
      <c r="M47" s="177"/>
      <c r="N47" s="59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</row>
    <row r="48" spans="1:25" s="62" customFormat="1" ht="24" customHeight="1">
      <c r="A48" s="90" t="s">
        <v>25</v>
      </c>
      <c r="B48" s="65"/>
      <c r="C48" s="55"/>
      <c r="D48" s="55"/>
      <c r="E48" s="66"/>
      <c r="F48" s="58"/>
      <c r="H48" s="91"/>
      <c r="I48" s="92"/>
      <c r="J48" s="68"/>
      <c r="K48" s="69"/>
      <c r="L48" s="70"/>
      <c r="M48" s="68"/>
      <c r="O48" s="61"/>
      <c r="P48" s="61"/>
      <c r="Q48" s="61"/>
      <c r="R48" s="61"/>
    </row>
    <row r="49" spans="1:15" ht="24" customHeight="1">
      <c r="A49" s="62" t="s">
        <v>8</v>
      </c>
      <c r="F49" s="58"/>
      <c r="G49" s="58"/>
      <c r="H49" s="91"/>
      <c r="I49" s="93"/>
      <c r="J49" s="68"/>
      <c r="K49" s="71"/>
      <c r="L49" s="83"/>
      <c r="M49" s="83"/>
    </row>
    <row r="50" spans="1:15" ht="24" customHeight="1">
      <c r="A50" s="62"/>
      <c r="B50" s="55" t="s">
        <v>133</v>
      </c>
      <c r="F50" s="58"/>
    </row>
    <row r="51" spans="1:15" ht="24" customHeight="1">
      <c r="A51" s="62"/>
      <c r="C51" s="55" t="s">
        <v>130</v>
      </c>
      <c r="F51" s="58"/>
      <c r="G51" s="73">
        <v>0</v>
      </c>
      <c r="H51" s="91"/>
      <c r="I51" s="73">
        <v>2961</v>
      </c>
      <c r="J51" s="73"/>
      <c r="K51" s="73">
        <v>0</v>
      </c>
      <c r="L51" s="73"/>
      <c r="M51" s="73">
        <v>0</v>
      </c>
    </row>
    <row r="52" spans="1:15" s="56" customFormat="1" ht="24.6" customHeight="1">
      <c r="A52" s="55"/>
      <c r="B52" s="55" t="s">
        <v>27</v>
      </c>
      <c r="C52" s="55"/>
      <c r="D52" s="55"/>
      <c r="E52" s="82">
        <v>18</v>
      </c>
      <c r="F52" s="58"/>
      <c r="G52" s="170">
        <v>311595</v>
      </c>
      <c r="H52" s="91"/>
      <c r="I52" s="74">
        <v>344435</v>
      </c>
      <c r="J52" s="68"/>
      <c r="K52" s="73">
        <v>178832</v>
      </c>
      <c r="L52" s="74"/>
      <c r="M52" s="73">
        <v>180845</v>
      </c>
      <c r="N52" s="55"/>
      <c r="O52" s="74"/>
    </row>
    <row r="53" spans="1:15" s="56" customFormat="1" ht="24.6" customHeight="1">
      <c r="A53" s="55"/>
      <c r="B53" s="55" t="s">
        <v>132</v>
      </c>
      <c r="C53" s="55"/>
      <c r="D53" s="55"/>
      <c r="E53" s="82" t="s">
        <v>167</v>
      </c>
      <c r="F53" s="58"/>
      <c r="G53" s="170">
        <v>18066</v>
      </c>
      <c r="H53" s="91"/>
      <c r="I53" s="74">
        <v>17823</v>
      </c>
      <c r="J53" s="68"/>
      <c r="K53" s="73">
        <v>1078</v>
      </c>
      <c r="L53" s="74"/>
      <c r="M53" s="73">
        <v>1073</v>
      </c>
      <c r="N53" s="55"/>
      <c r="O53" s="74"/>
    </row>
    <row r="54" spans="1:15" s="56" customFormat="1" ht="24.6" customHeight="1">
      <c r="A54" s="55"/>
      <c r="B54" s="55" t="s">
        <v>145</v>
      </c>
      <c r="C54" s="55"/>
      <c r="D54" s="55"/>
      <c r="E54" s="82">
        <v>21</v>
      </c>
      <c r="F54" s="58"/>
      <c r="G54" s="170">
        <v>58755</v>
      </c>
      <c r="H54" s="91"/>
      <c r="I54" s="74">
        <v>59760</v>
      </c>
      <c r="J54" s="68"/>
      <c r="K54" s="73">
        <v>3512</v>
      </c>
      <c r="L54" s="74"/>
      <c r="M54" s="73">
        <v>3456</v>
      </c>
      <c r="N54" s="55"/>
      <c r="O54" s="74"/>
    </row>
    <row r="55" spans="1:15" s="56" customFormat="1" ht="24.6" customHeight="1">
      <c r="A55" s="55"/>
      <c r="B55" s="55" t="s">
        <v>127</v>
      </c>
      <c r="C55" s="55"/>
      <c r="D55" s="55"/>
      <c r="E55" s="82"/>
      <c r="F55" s="58"/>
      <c r="G55" s="170">
        <v>990</v>
      </c>
      <c r="H55" s="91"/>
      <c r="I55" s="74">
        <v>990</v>
      </c>
      <c r="J55" s="68"/>
      <c r="K55" s="73">
        <v>0</v>
      </c>
      <c r="L55" s="74"/>
      <c r="M55" s="73">
        <v>0</v>
      </c>
      <c r="N55" s="55"/>
      <c r="O55" s="74"/>
    </row>
    <row r="56" spans="1:15" s="56" customFormat="1" ht="24.6" customHeight="1">
      <c r="A56" s="55"/>
      <c r="B56" s="55" t="s">
        <v>103</v>
      </c>
      <c r="C56" s="55"/>
      <c r="D56" s="55"/>
      <c r="E56" s="82"/>
      <c r="F56" s="58"/>
      <c r="G56" s="170">
        <v>425</v>
      </c>
      <c r="H56" s="91"/>
      <c r="I56" s="74">
        <v>425</v>
      </c>
      <c r="J56" s="68"/>
      <c r="K56" s="73">
        <v>425</v>
      </c>
      <c r="L56" s="74"/>
      <c r="M56" s="73">
        <v>425</v>
      </c>
      <c r="N56" s="55"/>
      <c r="O56" s="74"/>
    </row>
    <row r="57" spans="1:15" s="56" customFormat="1" ht="24" customHeight="1">
      <c r="A57" s="55"/>
      <c r="B57" s="55" t="s">
        <v>104</v>
      </c>
      <c r="C57" s="55"/>
      <c r="D57" s="55"/>
      <c r="E57" s="82" t="s">
        <v>144</v>
      </c>
      <c r="F57" s="58"/>
      <c r="G57" s="170">
        <v>3035075</v>
      </c>
      <c r="H57" s="91"/>
      <c r="I57" s="74">
        <v>3036602</v>
      </c>
      <c r="J57" s="68"/>
      <c r="K57" s="73">
        <v>2986647</v>
      </c>
      <c r="L57" s="74"/>
      <c r="M57" s="73">
        <v>2986584</v>
      </c>
      <c r="N57" s="55"/>
      <c r="O57" s="74"/>
    </row>
    <row r="58" spans="1:15" s="56" customFormat="1" ht="24" customHeight="1">
      <c r="A58" s="55"/>
      <c r="B58" s="55" t="s">
        <v>166</v>
      </c>
      <c r="C58" s="55"/>
      <c r="D58" s="55"/>
      <c r="E58" s="82"/>
      <c r="F58" s="58"/>
      <c r="G58" s="94">
        <v>25482</v>
      </c>
      <c r="H58" s="91"/>
      <c r="I58" s="74">
        <v>25482</v>
      </c>
      <c r="J58" s="68"/>
      <c r="K58" s="73">
        <v>0</v>
      </c>
      <c r="L58" s="74"/>
      <c r="M58" s="73">
        <v>0</v>
      </c>
      <c r="N58" s="55"/>
      <c r="O58" s="74"/>
    </row>
    <row r="59" spans="1:15" s="61" customFormat="1" ht="24" customHeight="1">
      <c r="A59" s="62"/>
      <c r="B59" s="62"/>
      <c r="C59" s="62"/>
      <c r="D59" s="62" t="s">
        <v>29</v>
      </c>
      <c r="E59" s="82"/>
      <c r="F59" s="66"/>
      <c r="G59" s="94">
        <f>SUM(G51:G58)</f>
        <v>3450388</v>
      </c>
      <c r="H59" s="63"/>
      <c r="I59" s="95">
        <f>SUM(I51:I58)</f>
        <v>3488478</v>
      </c>
      <c r="J59" s="96"/>
      <c r="K59" s="97">
        <f>SUM(K51:K58)</f>
        <v>3170494</v>
      </c>
      <c r="L59" s="74"/>
      <c r="M59" s="97">
        <f>SUM(M51:M58)</f>
        <v>3172383</v>
      </c>
      <c r="N59" s="62"/>
      <c r="O59" s="80"/>
    </row>
    <row r="60" spans="1:15" s="61" customFormat="1" ht="24" customHeight="1">
      <c r="A60" s="62"/>
      <c r="B60" s="62"/>
      <c r="C60" s="62"/>
      <c r="D60" s="62"/>
      <c r="E60" s="82"/>
      <c r="F60" s="66"/>
      <c r="G60" s="170"/>
      <c r="H60" s="63"/>
      <c r="I60" s="98"/>
      <c r="J60" s="96"/>
      <c r="K60" s="71"/>
      <c r="L60" s="74"/>
      <c r="M60" s="71"/>
      <c r="N60" s="62"/>
      <c r="O60" s="80"/>
    </row>
    <row r="61" spans="1:15" s="56" customFormat="1" ht="27" customHeight="1">
      <c r="A61" s="62" t="s">
        <v>149</v>
      </c>
      <c r="B61" s="55"/>
      <c r="C61" s="55"/>
      <c r="D61" s="55"/>
      <c r="E61" s="82"/>
      <c r="F61" s="58"/>
      <c r="G61" s="71"/>
      <c r="H61" s="91"/>
      <c r="I61" s="98"/>
      <c r="J61" s="68"/>
      <c r="K61" s="71"/>
      <c r="L61" s="74"/>
      <c r="M61" s="71"/>
      <c r="N61" s="55"/>
      <c r="O61" s="74"/>
    </row>
    <row r="62" spans="1:15" s="56" customFormat="1" ht="24.6" customHeight="1">
      <c r="A62" s="55"/>
      <c r="B62" s="55" t="s">
        <v>138</v>
      </c>
      <c r="C62" s="55"/>
      <c r="D62" s="55"/>
      <c r="E62" s="82" t="s">
        <v>167</v>
      </c>
      <c r="F62" s="58"/>
      <c r="G62" s="74">
        <v>18202</v>
      </c>
      <c r="H62" s="91"/>
      <c r="I62" s="74">
        <v>23418</v>
      </c>
      <c r="J62" s="68"/>
      <c r="K62" s="73">
        <v>0</v>
      </c>
      <c r="L62" s="74"/>
      <c r="M62" s="73">
        <v>0</v>
      </c>
      <c r="N62" s="55"/>
      <c r="O62" s="74"/>
    </row>
    <row r="63" spans="1:15" s="56" customFormat="1" ht="24.6" customHeight="1">
      <c r="A63" s="55"/>
      <c r="B63" s="55" t="s">
        <v>146</v>
      </c>
      <c r="C63" s="55"/>
      <c r="D63" s="55"/>
      <c r="E63" s="82">
        <v>21</v>
      </c>
      <c r="F63" s="58"/>
      <c r="G63" s="74">
        <v>46537</v>
      </c>
      <c r="H63" s="91"/>
      <c r="I63" s="74">
        <v>48124</v>
      </c>
      <c r="J63" s="68"/>
      <c r="K63" s="73">
        <v>4742</v>
      </c>
      <c r="L63" s="74"/>
      <c r="M63" s="73">
        <v>5608</v>
      </c>
      <c r="N63" s="55"/>
      <c r="O63" s="74"/>
    </row>
    <row r="64" spans="1:15" s="56" customFormat="1" ht="24.6" customHeight="1">
      <c r="A64" s="55"/>
      <c r="B64" s="55" t="s">
        <v>150</v>
      </c>
      <c r="C64" s="55"/>
      <c r="D64" s="55"/>
      <c r="E64" s="82"/>
      <c r="F64" s="58"/>
      <c r="G64" s="74">
        <v>5166</v>
      </c>
      <c r="H64" s="91"/>
      <c r="I64" s="74">
        <v>2972</v>
      </c>
      <c r="J64" s="68"/>
      <c r="K64" s="73">
        <v>2611</v>
      </c>
      <c r="L64" s="74"/>
      <c r="M64" s="73">
        <v>434</v>
      </c>
      <c r="N64" s="55"/>
      <c r="O64" s="74"/>
    </row>
    <row r="65" spans="1:18" s="56" customFormat="1" ht="24.6" customHeight="1">
      <c r="A65" s="55"/>
      <c r="B65" s="55" t="s">
        <v>32</v>
      </c>
      <c r="C65" s="55"/>
      <c r="D65" s="55"/>
      <c r="E65" s="82"/>
      <c r="F65" s="58"/>
      <c r="G65" s="74">
        <v>5890</v>
      </c>
      <c r="H65" s="91"/>
      <c r="I65" s="74">
        <v>5988</v>
      </c>
      <c r="J65" s="68"/>
      <c r="K65" s="73">
        <v>0</v>
      </c>
      <c r="L65" s="73"/>
      <c r="M65" s="73">
        <v>0</v>
      </c>
      <c r="N65" s="55"/>
      <c r="O65" s="74"/>
    </row>
    <row r="66" spans="1:18" s="56" customFormat="1" ht="24.6" customHeight="1">
      <c r="A66" s="55"/>
      <c r="B66" s="55" t="s">
        <v>151</v>
      </c>
      <c r="C66" s="55"/>
      <c r="D66" s="55"/>
      <c r="E66" s="82"/>
      <c r="F66" s="58"/>
      <c r="G66" s="74">
        <v>4907</v>
      </c>
      <c r="H66" s="91"/>
      <c r="I66" s="74">
        <v>4730</v>
      </c>
      <c r="J66" s="68"/>
      <c r="K66" s="99">
        <v>3238</v>
      </c>
      <c r="L66" s="73"/>
      <c r="M66" s="99">
        <v>3150</v>
      </c>
      <c r="N66" s="73"/>
      <c r="O66" s="74"/>
    </row>
    <row r="67" spans="1:18" s="56" customFormat="1" ht="24.6" customHeight="1">
      <c r="A67" s="55"/>
      <c r="B67" s="55" t="s">
        <v>105</v>
      </c>
      <c r="C67" s="55"/>
      <c r="D67" s="55"/>
      <c r="E67" s="82">
        <v>10.199999999999999</v>
      </c>
      <c r="F67" s="58"/>
      <c r="G67" s="74">
        <v>46168</v>
      </c>
      <c r="H67" s="91"/>
      <c r="I67" s="74">
        <v>46168</v>
      </c>
      <c r="J67" s="68"/>
      <c r="K67" s="99">
        <v>46168</v>
      </c>
      <c r="L67" s="73"/>
      <c r="M67" s="99">
        <v>46168</v>
      </c>
      <c r="N67" s="73"/>
      <c r="O67" s="74"/>
    </row>
    <row r="68" spans="1:18" s="61" customFormat="1" ht="24.6" customHeight="1">
      <c r="A68" s="62"/>
      <c r="B68" s="62"/>
      <c r="C68" s="62"/>
      <c r="D68" s="61" t="s">
        <v>65</v>
      </c>
      <c r="E68" s="66"/>
      <c r="F68" s="66"/>
      <c r="G68" s="97">
        <f>SUM(G62:G67)</f>
        <v>126870</v>
      </c>
      <c r="H68" s="63"/>
      <c r="I68" s="95">
        <f>SUM(I62:I67)</f>
        <v>131400</v>
      </c>
      <c r="J68" s="96"/>
      <c r="K68" s="97">
        <f>SUM(K62:K67)</f>
        <v>56759</v>
      </c>
      <c r="L68" s="100"/>
      <c r="M68" s="97">
        <f>SUM(M62:M67)</f>
        <v>55360</v>
      </c>
      <c r="N68" s="62"/>
      <c r="O68" s="80"/>
    </row>
    <row r="69" spans="1:18" s="62" customFormat="1" ht="24.6" customHeight="1">
      <c r="B69" s="62" t="s">
        <v>9</v>
      </c>
      <c r="E69" s="66"/>
      <c r="F69" s="66"/>
      <c r="G69" s="97">
        <f>G68+G59</f>
        <v>3577258</v>
      </c>
      <c r="H69" s="63"/>
      <c r="I69" s="95">
        <f>I68+I59</f>
        <v>3619878</v>
      </c>
      <c r="J69" s="96"/>
      <c r="K69" s="97">
        <f>K68+K59</f>
        <v>3227253</v>
      </c>
      <c r="L69" s="100"/>
      <c r="M69" s="97">
        <f>M68+M59</f>
        <v>3227743</v>
      </c>
      <c r="O69" s="80"/>
      <c r="P69" s="61"/>
      <c r="Q69" s="61"/>
      <c r="R69" s="61"/>
    </row>
    <row r="70" spans="1:18" s="62" customFormat="1" ht="24.6" customHeight="1">
      <c r="E70" s="66"/>
      <c r="F70" s="66"/>
      <c r="G70" s="71"/>
      <c r="H70" s="63"/>
      <c r="I70" s="98"/>
      <c r="J70" s="96"/>
      <c r="K70" s="71"/>
      <c r="L70" s="100"/>
      <c r="M70" s="71"/>
      <c r="O70" s="80"/>
      <c r="P70" s="61"/>
      <c r="Q70" s="61"/>
      <c r="R70" s="61"/>
    </row>
    <row r="71" spans="1:18" ht="24.6" customHeight="1">
      <c r="B71" s="62" t="s">
        <v>99</v>
      </c>
      <c r="F71" s="58"/>
      <c r="G71" s="101"/>
      <c r="H71" s="100"/>
      <c r="I71" s="102"/>
      <c r="J71" s="68"/>
      <c r="K71" s="71"/>
      <c r="L71" s="100"/>
      <c r="M71" s="103"/>
    </row>
    <row r="72" spans="1:18" ht="24" customHeight="1">
      <c r="B72" s="55" t="s">
        <v>23</v>
      </c>
      <c r="E72" s="82">
        <v>22</v>
      </c>
      <c r="F72" s="91"/>
      <c r="G72" s="91"/>
      <c r="I72" s="104"/>
      <c r="K72" s="71"/>
      <c r="M72" s="105"/>
    </row>
    <row r="73" spans="1:18" ht="24.6" customHeight="1">
      <c r="B73" s="106" t="s">
        <v>89</v>
      </c>
      <c r="C73" s="55" t="s">
        <v>30</v>
      </c>
      <c r="D73" s="56"/>
      <c r="E73" s="91"/>
      <c r="G73" s="91"/>
      <c r="I73" s="107"/>
      <c r="K73" s="71"/>
      <c r="M73" s="105"/>
    </row>
    <row r="74" spans="1:18" ht="24.6" customHeight="1" thickBot="1">
      <c r="B74" s="106"/>
      <c r="C74" s="55" t="s">
        <v>60</v>
      </c>
      <c r="G74" s="108">
        <v>147006013</v>
      </c>
      <c r="H74" s="56"/>
      <c r="I74" s="108">
        <v>147006013</v>
      </c>
      <c r="J74" s="109"/>
      <c r="K74" s="110">
        <v>147006013</v>
      </c>
      <c r="L74" s="109"/>
      <c r="M74" s="110">
        <v>147006013</v>
      </c>
    </row>
    <row r="75" spans="1:18" s="56" customFormat="1" ht="24.6" customHeight="1" thickTop="1">
      <c r="A75" s="55"/>
      <c r="B75" s="106" t="s">
        <v>89</v>
      </c>
      <c r="C75" s="55" t="s">
        <v>66</v>
      </c>
      <c r="D75" s="55"/>
      <c r="E75" s="58"/>
      <c r="F75" s="58"/>
      <c r="G75" s="55"/>
      <c r="H75" s="73"/>
      <c r="I75" s="53"/>
      <c r="J75" s="111"/>
      <c r="K75" s="71"/>
      <c r="L75" s="111"/>
      <c r="M75" s="109"/>
      <c r="N75" s="55"/>
    </row>
    <row r="76" spans="1:18" s="56" customFormat="1" ht="24.6" customHeight="1">
      <c r="A76" s="55"/>
      <c r="B76" s="55"/>
      <c r="C76" s="55" t="s">
        <v>95</v>
      </c>
      <c r="E76" s="58"/>
      <c r="F76" s="58"/>
      <c r="G76" s="73">
        <f>+'SE Conso'!D13</f>
        <v>42662405</v>
      </c>
      <c r="H76" s="73"/>
      <c r="I76" s="71">
        <f>+'SE Conso'!D11</f>
        <v>42662405</v>
      </c>
      <c r="J76" s="73"/>
      <c r="K76" s="71">
        <f>+'SE Separate'!D13</f>
        <v>42662405</v>
      </c>
      <c r="L76" s="73"/>
      <c r="M76" s="71">
        <f>+'SE Separate'!D11</f>
        <v>42662405</v>
      </c>
      <c r="N76" s="55"/>
    </row>
    <row r="77" spans="1:18" s="56" customFormat="1" ht="24.6" customHeight="1">
      <c r="A77" s="55"/>
      <c r="B77" s="55" t="s">
        <v>85</v>
      </c>
      <c r="C77" s="55"/>
      <c r="D77" s="55"/>
      <c r="E77" s="58"/>
      <c r="F77" s="55"/>
      <c r="G77" s="73">
        <f>+'SE Conso'!F13</f>
        <v>-32759548</v>
      </c>
      <c r="H77" s="55"/>
      <c r="I77" s="112">
        <f>'SE Conso'!F17</f>
        <v>-32759548</v>
      </c>
      <c r="J77" s="73"/>
      <c r="K77" s="73">
        <f>+'SE Separate'!F13</f>
        <v>-32759548</v>
      </c>
      <c r="L77" s="73"/>
      <c r="M77" s="73">
        <f>'SE Separate'!F17</f>
        <v>-32759548</v>
      </c>
      <c r="N77" s="55"/>
    </row>
    <row r="78" spans="1:18" s="56" customFormat="1" ht="24.6" customHeight="1">
      <c r="A78" s="55"/>
      <c r="B78" s="55" t="s">
        <v>57</v>
      </c>
      <c r="C78" s="55"/>
      <c r="D78" s="55"/>
      <c r="E78" s="58"/>
      <c r="F78" s="55"/>
      <c r="G78" s="76">
        <f>'SE Conso'!H13</f>
        <v>153537</v>
      </c>
      <c r="H78" s="55"/>
      <c r="I78" s="113">
        <f>'SE Conso'!H17</f>
        <v>153537</v>
      </c>
      <c r="J78" s="111"/>
      <c r="K78" s="71">
        <f>'SE Separate'!H13</f>
        <v>153537</v>
      </c>
      <c r="L78" s="111"/>
      <c r="M78" s="109">
        <f>'SE Separate'!H17</f>
        <v>153537</v>
      </c>
      <c r="N78" s="55"/>
    </row>
    <row r="79" spans="1:18" s="56" customFormat="1" ht="24.6" customHeight="1">
      <c r="A79" s="55"/>
      <c r="B79" s="55" t="s">
        <v>123</v>
      </c>
      <c r="C79" s="55"/>
      <c r="D79" s="55"/>
      <c r="E79" s="58"/>
      <c r="F79" s="58"/>
      <c r="G79" s="109">
        <f>+'SE Conso'!J13</f>
        <v>-47939</v>
      </c>
      <c r="I79" s="114">
        <f>'SE Conso'!J17</f>
        <v>-47939</v>
      </c>
      <c r="J79" s="111"/>
      <c r="K79" s="73">
        <v>0</v>
      </c>
      <c r="L79" s="111"/>
      <c r="M79" s="73">
        <v>0</v>
      </c>
      <c r="N79" s="55"/>
    </row>
    <row r="80" spans="1:18" s="56" customFormat="1" ht="24.6" customHeight="1">
      <c r="A80" s="55"/>
      <c r="B80" s="55" t="s">
        <v>48</v>
      </c>
      <c r="C80" s="55"/>
      <c r="D80" s="55"/>
      <c r="E80" s="58"/>
      <c r="F80" s="58"/>
      <c r="G80" s="248">
        <f>+'SE Conso'!L13</f>
        <v>-6991640</v>
      </c>
      <c r="I80" s="249">
        <f>+'SE Conso'!L11</f>
        <v>-6920952</v>
      </c>
      <c r="J80" s="109"/>
      <c r="K80" s="249">
        <f>+'SE Separate'!J13</f>
        <v>-7188373</v>
      </c>
      <c r="L80" s="109"/>
      <c r="M80" s="249">
        <f>+'SE Separate'!J11</f>
        <v>-7191655</v>
      </c>
      <c r="N80" s="55"/>
    </row>
    <row r="81" spans="1:15" s="56" customFormat="1" ht="24.6" customHeight="1">
      <c r="A81" s="55"/>
      <c r="B81" s="62" t="s">
        <v>152</v>
      </c>
      <c r="C81" s="55"/>
      <c r="E81" s="58"/>
      <c r="F81" s="55"/>
      <c r="G81" s="109">
        <f>SUM(G76:G80)</f>
        <v>3016815</v>
      </c>
      <c r="I81" s="114">
        <f>SUM(I76:I80)</f>
        <v>3087503</v>
      </c>
      <c r="J81" s="109"/>
      <c r="K81" s="71">
        <f>SUM(K76:K80)</f>
        <v>2868021</v>
      </c>
      <c r="L81" s="111"/>
      <c r="M81" s="109">
        <f>SUM(M76:M80)</f>
        <v>2864739</v>
      </c>
      <c r="N81" s="55"/>
    </row>
    <row r="82" spans="1:15" s="56" customFormat="1" ht="24.6" customHeight="1">
      <c r="A82" s="55"/>
      <c r="B82" s="55" t="s">
        <v>20</v>
      </c>
      <c r="C82" s="55"/>
      <c r="D82" s="55"/>
      <c r="E82" s="58"/>
      <c r="F82" s="55"/>
      <c r="G82" s="243">
        <f>'SE Conso'!P13</f>
        <v>42</v>
      </c>
      <c r="H82" s="73"/>
      <c r="I82" s="115">
        <f>'SE Conso'!P11</f>
        <v>55</v>
      </c>
      <c r="J82" s="73"/>
      <c r="K82" s="116">
        <v>0</v>
      </c>
      <c r="L82" s="111"/>
      <c r="M82" s="116">
        <v>0</v>
      </c>
      <c r="N82" s="55"/>
    </row>
    <row r="83" spans="1:15" s="56" customFormat="1" ht="24.6" customHeight="1">
      <c r="A83" s="55"/>
      <c r="B83" s="62" t="s">
        <v>86</v>
      </c>
      <c r="C83" s="55"/>
      <c r="D83" s="55"/>
      <c r="E83" s="58"/>
      <c r="F83" s="55"/>
      <c r="G83" s="73">
        <f>SUM(G81:G82)</f>
        <v>3016857</v>
      </c>
      <c r="H83" s="55"/>
      <c r="I83" s="112">
        <f>SUM(I81:I82)</f>
        <v>3087558</v>
      </c>
      <c r="J83" s="73"/>
      <c r="K83" s="71">
        <f>SUM(K81:K82)</f>
        <v>2868021</v>
      </c>
      <c r="L83" s="73"/>
      <c r="M83" s="74">
        <f>SUM(M81:M82)</f>
        <v>2864739</v>
      </c>
      <c r="N83" s="55"/>
    </row>
    <row r="84" spans="1:15" s="56" customFormat="1" ht="24" customHeight="1" thickBot="1">
      <c r="A84" s="62" t="s">
        <v>22</v>
      </c>
      <c r="B84" s="55"/>
      <c r="C84" s="55"/>
      <c r="D84" s="55"/>
      <c r="E84" s="58"/>
      <c r="F84" s="55"/>
      <c r="G84" s="117">
        <f>G83+G69</f>
        <v>6594115</v>
      </c>
      <c r="H84" s="55"/>
      <c r="I84" s="118">
        <f>I83+I69</f>
        <v>6707436</v>
      </c>
      <c r="J84" s="111"/>
      <c r="K84" s="119">
        <f>K83+K69</f>
        <v>6095274</v>
      </c>
      <c r="L84" s="111"/>
      <c r="M84" s="117">
        <f>M83+M69</f>
        <v>6092482</v>
      </c>
      <c r="N84" s="120"/>
      <c r="O84" s="121"/>
    </row>
    <row r="85" spans="1:15" s="56" customFormat="1" ht="16.5" thickTop="1">
      <c r="A85" s="55"/>
      <c r="B85" s="55"/>
      <c r="C85" s="55"/>
      <c r="D85" s="55"/>
      <c r="E85" s="58"/>
      <c r="F85" s="55"/>
      <c r="G85" s="55"/>
      <c r="H85" s="55"/>
      <c r="I85" s="122"/>
      <c r="J85" s="55"/>
      <c r="K85" s="76"/>
      <c r="L85" s="55"/>
      <c r="M85" s="120"/>
      <c r="N85" s="55"/>
      <c r="O85" s="109"/>
    </row>
    <row r="86" spans="1:15" s="56" customFormat="1" ht="22.5" customHeight="1">
      <c r="A86" s="55" t="s">
        <v>110</v>
      </c>
      <c r="B86" s="55"/>
      <c r="C86" s="55"/>
      <c r="D86" s="55"/>
      <c r="E86" s="58"/>
      <c r="F86" s="55"/>
      <c r="G86" s="55"/>
      <c r="H86" s="55"/>
      <c r="I86" s="53"/>
      <c r="J86" s="55"/>
      <c r="K86" s="76"/>
      <c r="L86" s="55"/>
      <c r="M86" s="55"/>
      <c r="N86" s="55"/>
    </row>
    <row r="87" spans="1:15" s="56" customFormat="1" ht="24.6" customHeight="1">
      <c r="A87" s="55"/>
      <c r="B87" s="55"/>
      <c r="C87" s="55"/>
      <c r="D87" s="55"/>
      <c r="E87" s="58"/>
      <c r="F87" s="55"/>
      <c r="G87" s="55"/>
      <c r="H87" s="120">
        <f>H83-H34</f>
        <v>0</v>
      </c>
      <c r="I87" s="123"/>
      <c r="J87" s="55"/>
      <c r="K87" s="76"/>
      <c r="L87" s="55"/>
      <c r="M87" s="79"/>
      <c r="N87" s="55"/>
    </row>
    <row r="88" spans="1:15" s="56" customFormat="1" ht="24.6" customHeight="1">
      <c r="A88" s="55"/>
      <c r="B88" s="55"/>
      <c r="C88" s="55"/>
      <c r="D88" s="55"/>
      <c r="E88" s="58"/>
      <c r="F88" s="55"/>
      <c r="G88" s="120">
        <f>+G84-G35</f>
        <v>0</v>
      </c>
      <c r="H88" s="55"/>
      <c r="I88" s="120">
        <f>+I84-I35</f>
        <v>0</v>
      </c>
      <c r="J88" s="55"/>
      <c r="K88" s="120">
        <f>+K84-K35</f>
        <v>0</v>
      </c>
      <c r="L88" s="55"/>
      <c r="M88" s="120">
        <f>+M84-M35</f>
        <v>0</v>
      </c>
      <c r="N88" s="55"/>
    </row>
    <row r="89" spans="1:15" ht="24.6" customHeight="1">
      <c r="A89" s="124"/>
      <c r="G89" s="79"/>
      <c r="H89" s="79"/>
      <c r="I89" s="79"/>
      <c r="J89" s="79"/>
      <c r="K89" s="79"/>
      <c r="M89" s="79"/>
    </row>
    <row r="90" spans="1:15" ht="24.6" customHeight="1">
      <c r="G90" s="111"/>
      <c r="I90" s="125"/>
      <c r="J90" s="111"/>
      <c r="L90" s="111"/>
      <c r="M90" s="111"/>
    </row>
    <row r="91" spans="1:15" ht="24.6" customHeight="1">
      <c r="K91" s="71"/>
    </row>
    <row r="92" spans="1:15" ht="24.6" customHeight="1">
      <c r="K92" s="71"/>
    </row>
    <row r="93" spans="1:15" ht="24.6" customHeight="1">
      <c r="K93" s="71"/>
    </row>
    <row r="94" spans="1:15" ht="24.6" customHeight="1">
      <c r="K94" s="71"/>
    </row>
    <row r="95" spans="1:15" ht="24.6" customHeight="1">
      <c r="K95" s="71"/>
    </row>
    <row r="96" spans="1:15" ht="24.6" customHeight="1">
      <c r="K96" s="71"/>
    </row>
    <row r="97" spans="11:11" ht="24.6" customHeight="1">
      <c r="K97" s="71"/>
    </row>
    <row r="98" spans="11:11" ht="24.6" customHeight="1">
      <c r="K98" s="71"/>
    </row>
    <row r="99" spans="11:11" ht="24.6" customHeight="1">
      <c r="K99" s="71"/>
    </row>
    <row r="100" spans="11:11" ht="24.6" customHeight="1">
      <c r="K100" s="71"/>
    </row>
    <row r="101" spans="11:11" ht="24.6" customHeight="1">
      <c r="K101" s="71"/>
    </row>
    <row r="102" spans="11:11" ht="24.6" customHeight="1">
      <c r="K102" s="71"/>
    </row>
    <row r="103" spans="11:11" ht="24.6" customHeight="1">
      <c r="K103" s="71"/>
    </row>
    <row r="104" spans="11:11" ht="24.6" customHeight="1">
      <c r="K104" s="71"/>
    </row>
    <row r="105" spans="11:11" ht="24.6" customHeight="1">
      <c r="K105" s="71"/>
    </row>
    <row r="106" spans="11:11" ht="24.6" customHeight="1">
      <c r="K106" s="71"/>
    </row>
    <row r="107" spans="11:11" ht="24.6" customHeight="1">
      <c r="K107" s="71"/>
    </row>
    <row r="108" spans="11:11" ht="24.6" customHeight="1">
      <c r="K108" s="71"/>
    </row>
    <row r="109" spans="11:11" ht="24.6" customHeight="1">
      <c r="K109" s="71"/>
    </row>
    <row r="110" spans="11:11" ht="24.6" customHeight="1">
      <c r="K110" s="71"/>
    </row>
    <row r="111" spans="11:11" ht="24.6" customHeight="1">
      <c r="K111" s="71"/>
    </row>
    <row r="112" spans="11:11" ht="24.6" customHeight="1">
      <c r="K112" s="71"/>
    </row>
    <row r="113" spans="11:11" ht="24.6" customHeight="1">
      <c r="K113" s="71"/>
    </row>
    <row r="114" spans="11:11" ht="24.6" customHeight="1">
      <c r="K114" s="71"/>
    </row>
    <row r="115" spans="11:11" ht="24.6" customHeight="1">
      <c r="K115" s="71"/>
    </row>
    <row r="116" spans="11:11" ht="24.6" customHeight="1">
      <c r="K116" s="71"/>
    </row>
    <row r="117" spans="11:11" ht="24.6" customHeight="1">
      <c r="K117" s="71"/>
    </row>
    <row r="118" spans="11:11" ht="24.6" customHeight="1">
      <c r="K118" s="71"/>
    </row>
    <row r="119" spans="11:11" ht="24.6" customHeight="1">
      <c r="K119" s="71"/>
    </row>
    <row r="120" spans="11:11" ht="24.6" customHeight="1">
      <c r="K120" s="71"/>
    </row>
    <row r="121" spans="11:11" ht="24.6" customHeight="1">
      <c r="K121" s="71"/>
    </row>
    <row r="122" spans="11:11" ht="24.6" customHeight="1">
      <c r="K122" s="71"/>
    </row>
    <row r="123" spans="11:11" ht="24.6" customHeight="1">
      <c r="K123" s="71"/>
    </row>
    <row r="124" spans="11:11" ht="24.6" customHeight="1">
      <c r="K124" s="71"/>
    </row>
    <row r="125" spans="11:11" ht="24.6" customHeight="1">
      <c r="K125" s="71"/>
    </row>
    <row r="126" spans="11:11" ht="24.6" customHeight="1">
      <c r="K126" s="71"/>
    </row>
    <row r="127" spans="11:11" ht="24.6" customHeight="1">
      <c r="K127" s="71"/>
    </row>
  </sheetData>
  <mergeCells count="6">
    <mergeCell ref="G4:M4"/>
    <mergeCell ref="G5:I5"/>
    <mergeCell ref="K5:M5"/>
    <mergeCell ref="K43:M43"/>
    <mergeCell ref="G43:I43"/>
    <mergeCell ref="G42:M42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1"/>
  <sheetViews>
    <sheetView showGridLines="0" tabSelected="1" view="pageBreakPreview" zoomScaleNormal="100" zoomScaleSheetLayoutView="100" workbookViewId="0">
      <selection activeCell="D6" sqref="D6"/>
    </sheetView>
  </sheetViews>
  <sheetFormatPr defaultColWidth="9.140625" defaultRowHeight="24.6" customHeight="1"/>
  <cols>
    <col min="1" max="1" width="4.7109375" style="12" customWidth="1"/>
    <col min="2" max="2" width="2.28515625" style="12" customWidth="1"/>
    <col min="3" max="3" width="4.7109375" style="12" customWidth="1"/>
    <col min="4" max="4" width="52" style="12" customWidth="1"/>
    <col min="5" max="5" width="10.28515625" style="12" customWidth="1"/>
    <col min="6" max="6" width="2.5703125" style="12" customWidth="1"/>
    <col min="7" max="7" width="15.7109375" style="12" customWidth="1"/>
    <col min="8" max="8" width="2.5703125" style="12" customWidth="1"/>
    <col min="9" max="9" width="15.7109375" style="12" customWidth="1"/>
    <col min="10" max="10" width="2.5703125" style="11" customWidth="1"/>
    <col min="11" max="11" width="15.7109375" style="12" customWidth="1"/>
    <col min="12" max="12" width="2.5703125" style="11" customWidth="1"/>
    <col min="13" max="13" width="15.7109375" style="12" customWidth="1"/>
    <col min="14" max="14" width="9.42578125" style="11" bestFit="1" customWidth="1"/>
    <col min="15" max="16" width="9.140625" style="11"/>
    <col min="17" max="16384" width="9.140625" style="12"/>
  </cols>
  <sheetData>
    <row r="1" spans="1:16" ht="22.5" customHeight="1">
      <c r="A1" s="8" t="s">
        <v>34</v>
      </c>
      <c r="B1" s="9"/>
      <c r="C1" s="9"/>
      <c r="D1" s="9"/>
      <c r="E1" s="9"/>
      <c r="F1" s="9"/>
      <c r="G1" s="9"/>
      <c r="H1" s="9"/>
      <c r="I1" s="9"/>
      <c r="J1" s="10"/>
      <c r="K1" s="9"/>
      <c r="L1" s="10"/>
      <c r="M1" s="2" t="s">
        <v>111</v>
      </c>
    </row>
    <row r="2" spans="1:16" ht="22.5" customHeight="1">
      <c r="A2" s="257" t="s">
        <v>19</v>
      </c>
      <c r="B2" s="257"/>
      <c r="C2" s="257"/>
      <c r="D2" s="257"/>
      <c r="E2" s="257"/>
      <c r="F2" s="257"/>
      <c r="G2" s="257"/>
      <c r="H2" s="257"/>
      <c r="I2" s="257"/>
      <c r="J2" s="13"/>
      <c r="K2" s="9"/>
      <c r="L2" s="10"/>
      <c r="M2" s="2" t="s">
        <v>112</v>
      </c>
    </row>
    <row r="3" spans="1:16" s="11" customFormat="1" ht="22.5" customHeight="1">
      <c r="A3" s="260" t="s">
        <v>170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6" ht="24.6" customHeight="1">
      <c r="G4" s="258" t="s">
        <v>70</v>
      </c>
      <c r="H4" s="258"/>
      <c r="I4" s="258"/>
      <c r="J4" s="258"/>
      <c r="K4" s="258"/>
      <c r="L4" s="258"/>
      <c r="M4" s="258"/>
    </row>
    <row r="5" spans="1:16" ht="24.6" customHeight="1">
      <c r="G5" s="259" t="s">
        <v>0</v>
      </c>
      <c r="H5" s="259"/>
      <c r="I5" s="259"/>
      <c r="K5" s="259" t="s">
        <v>1</v>
      </c>
      <c r="L5" s="259"/>
      <c r="M5" s="259"/>
    </row>
    <row r="6" spans="1:16" s="14" customFormat="1" ht="24.6" customHeight="1">
      <c r="E6" s="15" t="s">
        <v>2</v>
      </c>
      <c r="F6" s="12"/>
      <c r="G6" s="16">
        <v>2021</v>
      </c>
      <c r="H6" s="17"/>
      <c r="I6" s="16">
        <v>2020</v>
      </c>
      <c r="J6" s="18"/>
      <c r="K6" s="16">
        <v>2021</v>
      </c>
      <c r="L6" s="17"/>
      <c r="M6" s="16">
        <v>2020</v>
      </c>
      <c r="N6" s="19"/>
      <c r="O6" s="19"/>
      <c r="P6" s="19"/>
    </row>
    <row r="7" spans="1:16" s="14" customFormat="1" ht="24.6" customHeight="1">
      <c r="A7" s="14" t="s">
        <v>90</v>
      </c>
      <c r="E7" s="20"/>
      <c r="G7" s="21"/>
      <c r="H7" s="17"/>
      <c r="I7" s="21"/>
      <c r="J7" s="22"/>
      <c r="K7" s="21"/>
      <c r="L7" s="21"/>
      <c r="M7" s="21"/>
      <c r="N7" s="19"/>
      <c r="O7" s="19"/>
      <c r="P7" s="19"/>
    </row>
    <row r="8" spans="1:16" ht="24.6" customHeight="1">
      <c r="B8" s="12" t="s">
        <v>51</v>
      </c>
      <c r="G8" s="239">
        <v>133921</v>
      </c>
      <c r="H8" s="23"/>
      <c r="I8" s="23">
        <v>100696</v>
      </c>
      <c r="J8" s="23"/>
      <c r="K8" s="23">
        <v>40275</v>
      </c>
      <c r="L8" s="23"/>
      <c r="M8" s="23">
        <v>26254</v>
      </c>
    </row>
    <row r="9" spans="1:16" ht="24.6" customHeight="1">
      <c r="B9" s="12" t="s">
        <v>68</v>
      </c>
      <c r="G9" s="239">
        <v>14185</v>
      </c>
      <c r="H9" s="23"/>
      <c r="I9" s="23">
        <v>41993</v>
      </c>
      <c r="J9" s="23"/>
      <c r="K9" s="24">
        <v>0</v>
      </c>
      <c r="L9" s="24"/>
      <c r="M9" s="24">
        <v>0</v>
      </c>
    </row>
    <row r="10" spans="1:16" ht="24.6" customHeight="1">
      <c r="B10" s="12" t="s">
        <v>52</v>
      </c>
      <c r="G10" s="24">
        <v>0</v>
      </c>
      <c r="H10" s="23"/>
      <c r="I10" s="23">
        <v>5687</v>
      </c>
      <c r="J10" s="23"/>
      <c r="K10" s="24">
        <v>0</v>
      </c>
      <c r="L10" s="24"/>
      <c r="M10" s="24">
        <v>0</v>
      </c>
    </row>
    <row r="11" spans="1:16" s="14" customFormat="1" ht="21.75" customHeight="1">
      <c r="A11" s="14" t="s">
        <v>91</v>
      </c>
      <c r="E11" s="25"/>
      <c r="G11" s="26">
        <f>SUM(G8:G10)</f>
        <v>148106</v>
      </c>
      <c r="H11" s="23">
        <v>0</v>
      </c>
      <c r="I11" s="26">
        <f>SUM(I8:I10)</f>
        <v>148376</v>
      </c>
      <c r="J11" s="23">
        <v>0</v>
      </c>
      <c r="K11" s="26">
        <f>SUM(K8:K10)</f>
        <v>40275</v>
      </c>
      <c r="L11" s="23">
        <v>0</v>
      </c>
      <c r="M11" s="26">
        <f>SUM(M8:M10)</f>
        <v>26254</v>
      </c>
      <c r="N11" s="19"/>
      <c r="O11" s="19"/>
      <c r="P11" s="19"/>
    </row>
    <row r="12" spans="1:16" s="14" customFormat="1" ht="21.75" customHeight="1">
      <c r="A12" s="14" t="s">
        <v>97</v>
      </c>
      <c r="E12" s="25"/>
      <c r="G12" s="27"/>
      <c r="H12" s="27"/>
      <c r="I12" s="27"/>
      <c r="J12" s="27"/>
      <c r="K12" s="27"/>
      <c r="L12" s="27"/>
      <c r="M12" s="27"/>
      <c r="N12" s="19"/>
      <c r="O12" s="19"/>
      <c r="P12" s="19"/>
    </row>
    <row r="13" spans="1:16" ht="24.6" customHeight="1">
      <c r="B13" s="12" t="s">
        <v>53</v>
      </c>
      <c r="E13" s="28"/>
      <c r="G13" s="240">
        <v>-106871</v>
      </c>
      <c r="H13" s="23"/>
      <c r="I13" s="23">
        <v>-79909</v>
      </c>
      <c r="J13" s="23"/>
      <c r="K13" s="23">
        <v>-34168</v>
      </c>
      <c r="L13" s="23"/>
      <c r="M13" s="23">
        <v>-23724</v>
      </c>
    </row>
    <row r="14" spans="1:16" ht="24.6" customHeight="1">
      <c r="B14" s="12" t="s">
        <v>54</v>
      </c>
      <c r="E14" s="28"/>
      <c r="G14" s="240">
        <v>-41018</v>
      </c>
      <c r="H14" s="23"/>
      <c r="I14" s="23">
        <v>-58379</v>
      </c>
      <c r="J14" s="23"/>
      <c r="K14" s="24">
        <v>0</v>
      </c>
      <c r="L14" s="24"/>
      <c r="M14" s="24">
        <v>0</v>
      </c>
    </row>
    <row r="15" spans="1:16" ht="24.6" customHeight="1">
      <c r="B15" s="12" t="s">
        <v>55</v>
      </c>
      <c r="E15" s="28"/>
      <c r="G15" s="240">
        <v>0</v>
      </c>
      <c r="H15" s="23"/>
      <c r="I15" s="23">
        <v>-2559</v>
      </c>
      <c r="J15" s="23"/>
      <c r="K15" s="24">
        <v>0</v>
      </c>
      <c r="L15" s="24"/>
      <c r="M15" s="24">
        <v>0</v>
      </c>
    </row>
    <row r="16" spans="1:16" ht="24.6" customHeight="1">
      <c r="A16" s="14" t="s">
        <v>98</v>
      </c>
      <c r="B16" s="14"/>
      <c r="C16" s="14"/>
      <c r="D16" s="14"/>
      <c r="E16" s="28"/>
      <c r="G16" s="171">
        <f>SUM(G13:G15)</f>
        <v>-147889</v>
      </c>
      <c r="H16" s="23"/>
      <c r="I16" s="26">
        <f>SUM(I13:I15)</f>
        <v>-140847</v>
      </c>
      <c r="J16" s="23"/>
      <c r="K16" s="171">
        <f>SUM(K13:K15)</f>
        <v>-34168</v>
      </c>
      <c r="L16" s="23"/>
      <c r="M16" s="26">
        <f>SUM(M13:M15)</f>
        <v>-23724</v>
      </c>
    </row>
    <row r="17" spans="1:16" s="14" customFormat="1" ht="24.6" customHeight="1">
      <c r="A17" s="29" t="s">
        <v>203</v>
      </c>
      <c r="E17" s="25"/>
      <c r="G17" s="24">
        <f>G11+G16</f>
        <v>217</v>
      </c>
      <c r="H17" s="27"/>
      <c r="I17" s="24">
        <f>I11+I16</f>
        <v>7529</v>
      </c>
      <c r="J17" s="23">
        <v>0</v>
      </c>
      <c r="K17" s="24">
        <f>K11+K16</f>
        <v>6107</v>
      </c>
      <c r="L17" s="23">
        <v>0</v>
      </c>
      <c r="M17" s="24">
        <f>M11+M16</f>
        <v>2530</v>
      </c>
      <c r="N17" s="19"/>
      <c r="O17" s="19"/>
      <c r="P17" s="19"/>
    </row>
    <row r="18" spans="1:16" ht="24.75" customHeight="1">
      <c r="A18" s="30"/>
      <c r="B18" s="12" t="s">
        <v>10</v>
      </c>
      <c r="E18" s="172">
        <v>23</v>
      </c>
      <c r="G18" s="241">
        <v>11872</v>
      </c>
      <c r="H18" s="23"/>
      <c r="I18" s="23">
        <v>22087</v>
      </c>
      <c r="J18" s="23"/>
      <c r="K18" s="23">
        <v>135308</v>
      </c>
      <c r="L18" s="23"/>
      <c r="M18" s="23">
        <v>57813</v>
      </c>
      <c r="N18" s="126"/>
    </row>
    <row r="19" spans="1:16" ht="24.6" customHeight="1">
      <c r="A19" s="29" t="s">
        <v>69</v>
      </c>
      <c r="B19" s="14"/>
      <c r="C19" s="14"/>
      <c r="D19" s="14"/>
      <c r="E19" s="14"/>
      <c r="F19" s="14"/>
      <c r="G19" s="171">
        <f>SUM(G17:G18)</f>
        <v>12089</v>
      </c>
      <c r="H19" s="23"/>
      <c r="I19" s="26">
        <f>SUM(I17:I18)</f>
        <v>29616</v>
      </c>
      <c r="J19" s="23"/>
      <c r="K19" s="171">
        <f>SUM(K17:K18)</f>
        <v>141415</v>
      </c>
      <c r="L19" s="23"/>
      <c r="M19" s="26">
        <f>SUM(M17:M18)</f>
        <v>60343</v>
      </c>
    </row>
    <row r="20" spans="1:16" ht="24.6" customHeight="1">
      <c r="A20" s="32"/>
      <c r="B20" s="12" t="s">
        <v>61</v>
      </c>
      <c r="G20" s="33">
        <v>-9301</v>
      </c>
      <c r="H20" s="23"/>
      <c r="I20" s="33">
        <v>-11896</v>
      </c>
      <c r="J20" s="23"/>
      <c r="K20" s="242">
        <v>-3767</v>
      </c>
      <c r="L20" s="23"/>
      <c r="M20" s="33">
        <v>-4806</v>
      </c>
    </row>
    <row r="21" spans="1:16" ht="24.6" customHeight="1">
      <c r="A21" s="32"/>
      <c r="B21" s="12" t="s">
        <v>11</v>
      </c>
      <c r="E21" s="31"/>
      <c r="G21" s="23">
        <v>-71100</v>
      </c>
      <c r="H21" s="23"/>
      <c r="I21" s="23">
        <v>-68676</v>
      </c>
      <c r="J21" s="23"/>
      <c r="K21" s="23">
        <v>-134214</v>
      </c>
      <c r="L21" s="23"/>
      <c r="M21" s="23">
        <v>-194842</v>
      </c>
      <c r="N21" s="126"/>
    </row>
    <row r="22" spans="1:16" ht="24.6" customHeight="1">
      <c r="A22" s="14" t="s">
        <v>12</v>
      </c>
      <c r="C22" s="14"/>
      <c r="D22" s="14"/>
      <c r="E22" s="14"/>
      <c r="F22" s="14"/>
      <c r="G22" s="171">
        <f>SUM(G20:G21)</f>
        <v>-80401</v>
      </c>
      <c r="H22" s="23"/>
      <c r="I22" s="26">
        <f>SUM(I20:I21)</f>
        <v>-80572</v>
      </c>
      <c r="J22" s="23"/>
      <c r="K22" s="171">
        <f>SUM(K20:K21)</f>
        <v>-137981</v>
      </c>
      <c r="L22" s="23"/>
      <c r="M22" s="26">
        <f>SUM(M20:M21)</f>
        <v>-199648</v>
      </c>
    </row>
    <row r="23" spans="1:16" s="14" customFormat="1" ht="24.6" customHeight="1">
      <c r="A23" s="29" t="s">
        <v>188</v>
      </c>
      <c r="G23" s="24">
        <f>+G19+G22</f>
        <v>-68312</v>
      </c>
      <c r="H23" s="27"/>
      <c r="I23" s="24">
        <f>+I19+I22</f>
        <v>-50956</v>
      </c>
      <c r="J23" s="23"/>
      <c r="K23" s="24">
        <f>+K19+K22</f>
        <v>3434</v>
      </c>
      <c r="L23" s="23"/>
      <c r="M23" s="24">
        <f>+M19+M22</f>
        <v>-139305</v>
      </c>
      <c r="N23" s="19"/>
      <c r="O23" s="19"/>
      <c r="P23" s="19"/>
    </row>
    <row r="24" spans="1:16" ht="24.6" customHeight="1">
      <c r="A24" s="30" t="s">
        <v>56</v>
      </c>
      <c r="B24" s="30"/>
      <c r="G24" s="34">
        <v>-2486</v>
      </c>
      <c r="H24" s="23"/>
      <c r="I24" s="34">
        <v>-1390</v>
      </c>
      <c r="J24" s="23"/>
      <c r="K24" s="35">
        <v>-152</v>
      </c>
      <c r="L24" s="23"/>
      <c r="M24" s="35">
        <v>-205</v>
      </c>
    </row>
    <row r="25" spans="1:16" ht="24" customHeight="1">
      <c r="A25" s="29" t="s">
        <v>187</v>
      </c>
      <c r="B25" s="14"/>
      <c r="C25" s="14"/>
      <c r="D25" s="14"/>
      <c r="E25" s="14"/>
      <c r="F25" s="14"/>
      <c r="G25" s="24">
        <f>SUM(G23:G24)</f>
        <v>-70798</v>
      </c>
      <c r="H25" s="23"/>
      <c r="I25" s="24">
        <f>SUM(I23:I24)</f>
        <v>-52346</v>
      </c>
      <c r="J25" s="23"/>
      <c r="K25" s="24">
        <f>SUM(K23:K24)</f>
        <v>3282</v>
      </c>
      <c r="L25" s="23"/>
      <c r="M25" s="33">
        <f>SUM(M23:M24)</f>
        <v>-139510</v>
      </c>
    </row>
    <row r="26" spans="1:16" ht="24.6" customHeight="1">
      <c r="A26" s="30" t="s">
        <v>205</v>
      </c>
      <c r="E26" s="31"/>
      <c r="G26" s="23">
        <v>97</v>
      </c>
      <c r="H26" s="23"/>
      <c r="I26" s="23">
        <v>-1672</v>
      </c>
      <c r="J26" s="23"/>
      <c r="K26" s="36">
        <v>0</v>
      </c>
      <c r="L26" s="23"/>
      <c r="M26" s="36">
        <v>0</v>
      </c>
    </row>
    <row r="27" spans="1:16" s="37" customFormat="1" ht="24.6" customHeight="1" thickBot="1">
      <c r="A27" s="29" t="s">
        <v>189</v>
      </c>
      <c r="E27" s="12"/>
      <c r="F27" s="12"/>
      <c r="G27" s="173">
        <f>SUM(G25:G26)</f>
        <v>-70701</v>
      </c>
      <c r="H27" s="38"/>
      <c r="I27" s="39">
        <f>SUM(I25:I26)</f>
        <v>-54018</v>
      </c>
      <c r="J27" s="38"/>
      <c r="K27" s="173">
        <f>SUM(K25:K26)</f>
        <v>3282</v>
      </c>
      <c r="L27" s="38"/>
      <c r="M27" s="39">
        <f>SUM(M25:M26)</f>
        <v>-139510</v>
      </c>
      <c r="N27" s="40"/>
      <c r="O27" s="40"/>
      <c r="P27" s="40"/>
    </row>
    <row r="28" spans="1:16" s="37" customFormat="1" ht="6.75" customHeight="1" thickTop="1">
      <c r="A28" s="29"/>
      <c r="E28" s="12"/>
      <c r="F28" s="12"/>
      <c r="G28" s="169"/>
      <c r="H28" s="38"/>
      <c r="I28" s="23"/>
      <c r="J28" s="38"/>
      <c r="K28" s="169"/>
      <c r="L28" s="38"/>
      <c r="M28" s="23"/>
      <c r="N28" s="40"/>
      <c r="O28" s="40"/>
      <c r="P28" s="40"/>
    </row>
    <row r="29" spans="1:16" s="37" customFormat="1" ht="24.6" customHeight="1">
      <c r="A29" s="12" t="s">
        <v>110</v>
      </c>
      <c r="E29" s="12"/>
      <c r="F29" s="12"/>
      <c r="G29" s="169"/>
      <c r="H29" s="38"/>
      <c r="I29" s="23"/>
      <c r="J29" s="38"/>
      <c r="K29" s="169"/>
      <c r="L29" s="38"/>
      <c r="M29" s="23"/>
      <c r="N29" s="40"/>
      <c r="O29" s="40"/>
      <c r="P29" s="40"/>
    </row>
    <row r="30" spans="1:16" s="37" customFormat="1" ht="24.6" customHeight="1">
      <c r="A30" s="29" t="s">
        <v>118</v>
      </c>
      <c r="B30" s="41"/>
      <c r="C30" s="12"/>
      <c r="D30" s="12"/>
      <c r="E30" s="12"/>
      <c r="F30" s="12"/>
      <c r="G30" s="38">
        <v>0</v>
      </c>
      <c r="H30" s="38"/>
      <c r="I30" s="38">
        <v>0</v>
      </c>
      <c r="J30" s="42"/>
      <c r="K30" s="38">
        <v>0</v>
      </c>
      <c r="L30" s="38"/>
      <c r="M30" s="38">
        <v>0</v>
      </c>
      <c r="N30" s="40"/>
      <c r="O30" s="40"/>
      <c r="P30" s="40"/>
    </row>
    <row r="31" spans="1:16" s="37" customFormat="1" ht="24.6" customHeight="1" thickBot="1">
      <c r="A31" s="29" t="s">
        <v>134</v>
      </c>
      <c r="B31" s="30"/>
      <c r="C31" s="30"/>
      <c r="D31" s="12"/>
      <c r="E31" s="12"/>
      <c r="F31" s="12"/>
      <c r="G31" s="155">
        <f>SUM(G27,G30)</f>
        <v>-70701</v>
      </c>
      <c r="H31" s="38"/>
      <c r="I31" s="155">
        <f>SUM(I27,I30)</f>
        <v>-54018</v>
      </c>
      <c r="J31" s="38"/>
      <c r="K31" s="155">
        <f>SUM(K27,K30)</f>
        <v>3282</v>
      </c>
      <c r="L31" s="38"/>
      <c r="M31" s="155">
        <f>SUM(M27,M30)</f>
        <v>-139510</v>
      </c>
      <c r="N31" s="40"/>
      <c r="O31" s="40"/>
      <c r="P31" s="40"/>
    </row>
    <row r="32" spans="1:16" s="37" customFormat="1" ht="18.75" thickTop="1">
      <c r="A32" s="29"/>
      <c r="B32" s="30"/>
      <c r="C32" s="30"/>
      <c r="D32" s="12"/>
      <c r="E32" s="12"/>
      <c r="F32" s="12"/>
      <c r="G32" s="38"/>
      <c r="H32" s="38"/>
      <c r="I32" s="38"/>
      <c r="J32" s="42"/>
      <c r="K32" s="38"/>
      <c r="L32" s="38"/>
      <c r="M32" s="38"/>
      <c r="N32" s="40"/>
      <c r="O32" s="40"/>
      <c r="P32" s="40"/>
    </row>
    <row r="33" spans="1:18" s="14" customFormat="1" ht="19.5" customHeight="1">
      <c r="A33" s="29" t="s">
        <v>200</v>
      </c>
      <c r="G33" s="27"/>
      <c r="H33" s="27"/>
      <c r="I33" s="27"/>
      <c r="J33" s="27"/>
      <c r="K33" s="27"/>
      <c r="L33" s="27"/>
      <c r="M33" s="27"/>
      <c r="N33" s="19"/>
      <c r="O33" s="11"/>
      <c r="P33" s="11"/>
      <c r="Q33" s="12"/>
      <c r="R33" s="12"/>
    </row>
    <row r="34" spans="1:18" ht="24.6" customHeight="1">
      <c r="B34" s="30" t="s">
        <v>31</v>
      </c>
      <c r="G34" s="24">
        <f>G27-G35</f>
        <v>-70688</v>
      </c>
      <c r="H34" s="23"/>
      <c r="I34" s="24">
        <f>I27-I35</f>
        <v>-54016</v>
      </c>
      <c r="J34" s="156">
        <f>J27</f>
        <v>0</v>
      </c>
      <c r="K34" s="24">
        <f>K27</f>
        <v>3282</v>
      </c>
      <c r="L34" s="156">
        <f>L27</f>
        <v>0</v>
      </c>
      <c r="M34" s="156">
        <f>M27</f>
        <v>-139510</v>
      </c>
      <c r="O34" s="40"/>
      <c r="P34" s="40"/>
      <c r="Q34" s="37"/>
      <c r="R34" s="37"/>
    </row>
    <row r="35" spans="1:18" s="37" customFormat="1" ht="24.6" customHeight="1">
      <c r="A35" s="12"/>
      <c r="B35" s="30" t="s">
        <v>24</v>
      </c>
      <c r="C35" s="12"/>
      <c r="D35" s="12"/>
      <c r="E35" s="12"/>
      <c r="F35" s="12"/>
      <c r="G35" s="35">
        <v>-13</v>
      </c>
      <c r="H35" s="23"/>
      <c r="I35" s="35">
        <v>-2</v>
      </c>
      <c r="J35" s="23"/>
      <c r="K35" s="38">
        <v>0</v>
      </c>
      <c r="L35" s="24"/>
      <c r="M35" s="38">
        <v>0</v>
      </c>
      <c r="N35" s="40"/>
      <c r="O35" s="40"/>
      <c r="P35" s="40"/>
    </row>
    <row r="36" spans="1:18" s="158" customFormat="1" ht="24.6" customHeight="1" thickBot="1">
      <c r="A36" s="29"/>
      <c r="B36" s="29"/>
      <c r="C36" s="14"/>
      <c r="D36" s="14"/>
      <c r="E36" s="14"/>
      <c r="F36" s="14"/>
      <c r="G36" s="175">
        <f>SUM(G34:G35)</f>
        <v>-70701</v>
      </c>
      <c r="H36" s="17"/>
      <c r="I36" s="175">
        <f>SUM(I34:I35)</f>
        <v>-54018</v>
      </c>
      <c r="J36" s="18"/>
      <c r="K36" s="175">
        <f>SUM(K34:K35)</f>
        <v>3282</v>
      </c>
      <c r="L36" s="17"/>
      <c r="M36" s="176">
        <f>SUM(M34:M35)</f>
        <v>-139510</v>
      </c>
      <c r="N36" s="157"/>
      <c r="O36" s="157"/>
      <c r="P36" s="157"/>
    </row>
    <row r="37" spans="1:18" s="158" customFormat="1" ht="9" customHeight="1" thickTop="1">
      <c r="A37" s="29"/>
      <c r="B37" s="29"/>
      <c r="C37" s="14"/>
      <c r="D37" s="14"/>
      <c r="E37" s="14"/>
      <c r="F37" s="14"/>
      <c r="G37" s="21"/>
      <c r="H37" s="17"/>
      <c r="I37" s="21"/>
      <c r="J37" s="22"/>
      <c r="K37" s="21"/>
      <c r="L37" s="21"/>
      <c r="M37" s="21"/>
      <c r="N37" s="157"/>
      <c r="O37" s="157"/>
      <c r="P37" s="157"/>
    </row>
    <row r="38" spans="1:18" s="158" customFormat="1" ht="24.6" customHeight="1">
      <c r="A38" s="14" t="s">
        <v>135</v>
      </c>
      <c r="B38" s="14"/>
      <c r="C38" s="14"/>
      <c r="D38" s="14"/>
      <c r="E38" s="14"/>
      <c r="F38" s="14"/>
      <c r="G38" s="159"/>
      <c r="H38" s="159"/>
      <c r="I38" s="159"/>
      <c r="J38" s="159"/>
      <c r="K38" s="159"/>
      <c r="L38" s="159"/>
      <c r="M38" s="159"/>
      <c r="N38" s="157"/>
      <c r="O38" s="40"/>
      <c r="P38" s="40"/>
      <c r="Q38" s="37"/>
      <c r="R38" s="37"/>
    </row>
    <row r="39" spans="1:18" s="37" customFormat="1" ht="24.6" customHeight="1">
      <c r="A39" s="12"/>
      <c r="B39" s="12" t="s">
        <v>31</v>
      </c>
      <c r="C39" s="12"/>
      <c r="D39" s="12"/>
      <c r="E39" s="12"/>
      <c r="F39" s="12"/>
      <c r="G39" s="24">
        <f>G41-G40</f>
        <v>-70688</v>
      </c>
      <c r="H39" s="24">
        <f t="shared" ref="H39:M39" si="0">H31-H40</f>
        <v>0</v>
      </c>
      <c r="I39" s="24">
        <f t="shared" si="0"/>
        <v>-54016</v>
      </c>
      <c r="J39" s="24"/>
      <c r="K39" s="24">
        <f t="shared" si="0"/>
        <v>3282</v>
      </c>
      <c r="L39" s="24"/>
      <c r="M39" s="24">
        <f t="shared" si="0"/>
        <v>-139510</v>
      </c>
      <c r="N39" s="40"/>
      <c r="O39" s="40"/>
      <c r="P39" s="40"/>
    </row>
    <row r="40" spans="1:18" s="37" customFormat="1" ht="24.6" customHeight="1">
      <c r="A40" s="12"/>
      <c r="B40" s="12" t="s">
        <v>20</v>
      </c>
      <c r="C40" s="12"/>
      <c r="D40" s="12"/>
      <c r="E40" s="12"/>
      <c r="F40" s="12"/>
      <c r="G40" s="35">
        <v>-13</v>
      </c>
      <c r="H40" s="23"/>
      <c r="I40" s="35">
        <v>-2</v>
      </c>
      <c r="J40" s="23"/>
      <c r="K40" s="38">
        <v>0</v>
      </c>
      <c r="L40" s="24"/>
      <c r="M40" s="38">
        <v>0</v>
      </c>
      <c r="N40" s="40"/>
      <c r="O40" s="40"/>
      <c r="P40" s="40"/>
    </row>
    <row r="41" spans="1:18" s="158" customFormat="1" ht="24.6" customHeight="1" thickBot="1">
      <c r="A41" s="30" t="s">
        <v>134</v>
      </c>
      <c r="B41" s="29"/>
      <c r="C41" s="14"/>
      <c r="D41" s="14"/>
      <c r="E41" s="14"/>
      <c r="F41" s="14"/>
      <c r="G41" s="155">
        <f>+G31</f>
        <v>-70701</v>
      </c>
      <c r="H41" s="17"/>
      <c r="I41" s="160">
        <f>SUM(I39:I40)</f>
        <v>-54018</v>
      </c>
      <c r="J41" s="24"/>
      <c r="K41" s="155">
        <f>SUM(K39:K40)</f>
        <v>3282</v>
      </c>
      <c r="L41" s="24"/>
      <c r="M41" s="155">
        <f>SUM(M39:M40)</f>
        <v>-139510</v>
      </c>
      <c r="N41" s="157"/>
      <c r="O41" s="157"/>
      <c r="P41" s="157"/>
    </row>
    <row r="42" spans="1:18" s="158" customFormat="1" ht="24.6" customHeight="1" thickTop="1">
      <c r="A42" s="29" t="s">
        <v>201</v>
      </c>
      <c r="G42" s="14"/>
      <c r="H42" s="14"/>
      <c r="I42" s="161"/>
      <c r="J42" s="14"/>
      <c r="K42" s="14"/>
      <c r="L42" s="14"/>
      <c r="M42" s="161"/>
      <c r="N42" s="157"/>
      <c r="O42" s="11"/>
      <c r="P42" s="11"/>
      <c r="Q42" s="12"/>
      <c r="R42" s="12"/>
    </row>
    <row r="43" spans="1:18" ht="18.75" thickBot="1">
      <c r="B43" s="30" t="s">
        <v>71</v>
      </c>
      <c r="C43" s="37"/>
      <c r="D43" s="37"/>
      <c r="E43" s="31">
        <v>24</v>
      </c>
      <c r="F43" s="37"/>
      <c r="G43" s="174">
        <f>G34/G45</f>
        <v>-8.2845773898051762E-4</v>
      </c>
      <c r="H43" s="162"/>
      <c r="I43" s="163">
        <f>I34/I45</f>
        <v>-6.3306322471666531E-4</v>
      </c>
      <c r="J43" s="162"/>
      <c r="K43" s="174">
        <f>K34/K45</f>
        <v>3.8464779019551534E-5</v>
      </c>
      <c r="L43" s="162"/>
      <c r="M43" s="163">
        <f>M34/M45</f>
        <v>-1.6350461063429722E-3</v>
      </c>
      <c r="O43" s="19"/>
      <c r="P43" s="19"/>
      <c r="Q43" s="14"/>
      <c r="R43" s="14"/>
    </row>
    <row r="44" spans="1:18" ht="18.75" thickTop="1">
      <c r="A44" s="164" t="s">
        <v>87</v>
      </c>
      <c r="B44" s="165"/>
      <c r="C44" s="37"/>
      <c r="D44" s="37"/>
      <c r="E44" s="31"/>
      <c r="F44" s="37"/>
      <c r="G44" s="162"/>
      <c r="H44" s="162"/>
      <c r="I44" s="162"/>
      <c r="J44" s="162"/>
      <c r="K44" s="162"/>
      <c r="L44" s="162"/>
      <c r="M44" s="162"/>
      <c r="O44" s="19"/>
      <c r="P44" s="19"/>
      <c r="Q44" s="14"/>
      <c r="R44" s="14"/>
    </row>
    <row r="45" spans="1:18" ht="18.75" thickBot="1">
      <c r="A45" s="165"/>
      <c r="B45" s="164" t="s">
        <v>67</v>
      </c>
      <c r="C45" s="37"/>
      <c r="D45" s="37"/>
      <c r="E45" s="166"/>
      <c r="F45" s="165"/>
      <c r="G45" s="167">
        <v>85324811</v>
      </c>
      <c r="H45" s="168"/>
      <c r="I45" s="167">
        <v>85324811</v>
      </c>
      <c r="J45" s="168"/>
      <c r="K45" s="167">
        <v>85324811</v>
      </c>
      <c r="L45" s="168"/>
      <c r="M45" s="167">
        <v>85324811</v>
      </c>
    </row>
    <row r="46" spans="1:18" ht="32.25" customHeight="1" thickTop="1">
      <c r="A46" s="12" t="s">
        <v>110</v>
      </c>
      <c r="G46" s="17"/>
      <c r="H46" s="17"/>
      <c r="I46" s="17"/>
      <c r="J46" s="17"/>
      <c r="K46" s="17"/>
      <c r="L46" s="17"/>
      <c r="M46" s="17"/>
    </row>
    <row r="47" spans="1:18" ht="24" customHeight="1">
      <c r="G47" s="17"/>
      <c r="H47" s="17"/>
      <c r="I47" s="17"/>
      <c r="J47" s="17"/>
      <c r="K47" s="17"/>
      <c r="L47" s="17"/>
      <c r="M47" s="17"/>
    </row>
    <row r="48" spans="1:18" ht="15.75">
      <c r="D48" s="43"/>
      <c r="G48" s="11"/>
      <c r="H48" s="11"/>
      <c r="I48" s="44"/>
      <c r="K48" s="45"/>
      <c r="M48" s="44"/>
    </row>
    <row r="49" spans="1:16" s="37" customFormat="1" ht="24.6" customHeight="1">
      <c r="A49" s="12"/>
      <c r="B49" s="12"/>
      <c r="C49" s="12"/>
      <c r="D49" s="12"/>
      <c r="E49" s="12"/>
      <c r="F49" s="12"/>
      <c r="G49" s="12"/>
      <c r="H49" s="12"/>
      <c r="I49" s="12"/>
      <c r="J49" s="11"/>
      <c r="K49" s="46"/>
      <c r="L49" s="11"/>
      <c r="M49" s="46"/>
      <c r="N49" s="40"/>
      <c r="O49" s="40"/>
      <c r="P49" s="40"/>
    </row>
    <row r="50" spans="1:16" s="37" customFormat="1" ht="30" customHeight="1">
      <c r="A50" s="12"/>
      <c r="B50" s="12"/>
      <c r="C50" s="12"/>
      <c r="D50" s="12"/>
      <c r="E50" s="12"/>
      <c r="F50" s="12"/>
      <c r="G50" s="12"/>
      <c r="H50" s="12"/>
      <c r="I50" s="47"/>
      <c r="J50" s="47"/>
      <c r="K50" s="47"/>
      <c r="L50" s="47"/>
      <c r="M50" s="47"/>
      <c r="N50" s="40"/>
      <c r="O50" s="40"/>
      <c r="P50" s="40"/>
    </row>
    <row r="51" spans="1:16" s="37" customFormat="1" ht="24.6" customHeight="1">
      <c r="A51" s="12"/>
      <c r="B51" s="12"/>
      <c r="C51" s="12"/>
      <c r="D51" s="12"/>
      <c r="E51" s="12"/>
      <c r="F51" s="12"/>
      <c r="G51" s="12"/>
      <c r="H51" s="12"/>
      <c r="I51" s="12"/>
      <c r="J51" s="11"/>
      <c r="K51" s="46"/>
      <c r="L51" s="11"/>
      <c r="M51" s="46"/>
      <c r="N51" s="40"/>
      <c r="O51" s="40"/>
      <c r="P51" s="40"/>
    </row>
    <row r="52" spans="1:16" s="37" customFormat="1" ht="30" customHeight="1">
      <c r="A52" s="12"/>
      <c r="B52" s="12"/>
      <c r="C52" s="12"/>
      <c r="D52" s="12"/>
      <c r="E52" s="12"/>
      <c r="F52" s="12"/>
      <c r="G52" s="12"/>
      <c r="H52" s="12"/>
      <c r="I52" s="12"/>
      <c r="J52" s="11"/>
      <c r="K52" s="46"/>
      <c r="L52" s="11"/>
      <c r="M52" s="46"/>
      <c r="N52" s="40"/>
      <c r="O52" s="40"/>
      <c r="P52" s="40"/>
    </row>
    <row r="53" spans="1:16" s="37" customFormat="1" ht="30" customHeight="1">
      <c r="A53" s="12"/>
      <c r="B53" s="12"/>
      <c r="C53" s="12"/>
      <c r="D53" s="12"/>
      <c r="E53" s="12"/>
      <c r="F53" s="12"/>
      <c r="G53" s="12"/>
      <c r="H53" s="12"/>
      <c r="I53" s="12"/>
      <c r="J53" s="11"/>
      <c r="K53" s="46"/>
      <c r="L53" s="11"/>
      <c r="M53" s="46"/>
      <c r="N53" s="40"/>
      <c r="O53" s="40"/>
      <c r="P53" s="40"/>
    </row>
    <row r="54" spans="1:16" ht="24.6" customHeight="1">
      <c r="K54" s="46"/>
      <c r="M54" s="46"/>
    </row>
    <row r="55" spans="1:16" ht="15.75"/>
    <row r="56" spans="1:16" ht="15.75"/>
    <row r="57" spans="1:16" ht="15.75"/>
    <row r="58" spans="1:16" ht="15.75"/>
    <row r="59" spans="1:16" ht="15.75"/>
    <row r="60" spans="1:16" ht="15.75"/>
    <row r="61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58"/>
  <sheetViews>
    <sheetView view="pageBreakPreview" topLeftCell="A7" zoomScaleNormal="100" zoomScaleSheetLayoutView="100" workbookViewId="0">
      <selection activeCell="D97" sqref="D97"/>
    </sheetView>
  </sheetViews>
  <sheetFormatPr defaultColWidth="9" defaultRowHeight="19.7" customHeight="1"/>
  <cols>
    <col min="1" max="1" width="35.85546875" style="133" customWidth="1"/>
    <col min="2" max="2" width="7.5703125" style="143" customWidth="1"/>
    <col min="3" max="3" width="0.85546875" style="133" customWidth="1"/>
    <col min="4" max="4" width="13.5703125" style="133" bestFit="1" customWidth="1"/>
    <col min="5" max="5" width="0.85546875" style="133" customWidth="1"/>
    <col min="6" max="6" width="12.85546875" style="133" bestFit="1" customWidth="1"/>
    <col min="7" max="7" width="0.85546875" style="133" customWidth="1"/>
    <col min="8" max="8" width="15.85546875" style="133" customWidth="1"/>
    <col min="9" max="9" width="0.85546875" style="133" customWidth="1"/>
    <col min="10" max="10" width="15.5703125" style="133" customWidth="1"/>
    <col min="11" max="11" width="0.85546875" style="133" customWidth="1"/>
    <col min="12" max="12" width="15.28515625" style="133" customWidth="1"/>
    <col min="13" max="13" width="0.85546875" style="133" customWidth="1"/>
    <col min="14" max="14" width="13.42578125" style="133" customWidth="1"/>
    <col min="15" max="15" width="1" style="133" customWidth="1"/>
    <col min="16" max="16" width="13.7109375" style="133" customWidth="1"/>
    <col min="17" max="17" width="0.85546875" style="133" customWidth="1"/>
    <col min="18" max="18" width="11.85546875" style="133" customWidth="1"/>
    <col min="19" max="19" width="12.28515625" style="133" bestFit="1" customWidth="1"/>
    <col min="20" max="16384" width="9" style="133"/>
  </cols>
  <sheetData>
    <row r="1" spans="1:19" ht="19.7" customHeight="1">
      <c r="A1" s="142" t="str">
        <f>+'BS '!A1</f>
        <v xml:space="preserve">AQ ESTATE PUBLIC COMPANY LIMITED AND SUBSIDIARIES  </v>
      </c>
      <c r="R1" s="2" t="s">
        <v>111</v>
      </c>
    </row>
    <row r="2" spans="1:19" ht="19.7" customHeight="1">
      <c r="A2" s="142" t="s">
        <v>35</v>
      </c>
      <c r="R2" s="2" t="s">
        <v>112</v>
      </c>
    </row>
    <row r="3" spans="1:19" ht="19.7" customHeight="1">
      <c r="A3" s="142" t="s">
        <v>170</v>
      </c>
    </row>
    <row r="4" spans="1:19" ht="19.7" customHeight="1">
      <c r="D4" s="261" t="s">
        <v>70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</row>
    <row r="5" spans="1:19" ht="19.7" customHeight="1">
      <c r="D5" s="261" t="s">
        <v>72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19" s="143" customFormat="1" ht="24.75" customHeight="1">
      <c r="J6" s="143" t="s">
        <v>39</v>
      </c>
      <c r="L6" s="145"/>
      <c r="M6" s="145"/>
      <c r="N6" s="128" t="s">
        <v>121</v>
      </c>
    </row>
    <row r="7" spans="1:19" s="143" customFormat="1" ht="19.7" customHeight="1">
      <c r="D7" s="143" t="s">
        <v>36</v>
      </c>
      <c r="F7" s="143" t="s">
        <v>37</v>
      </c>
      <c r="G7" s="143">
        <v>2020</v>
      </c>
      <c r="H7" s="143" t="s">
        <v>38</v>
      </c>
      <c r="J7" s="143" t="s">
        <v>63</v>
      </c>
      <c r="K7" s="143">
        <v>2020</v>
      </c>
      <c r="N7" s="128" t="s">
        <v>122</v>
      </c>
      <c r="R7" s="143" t="s">
        <v>13</v>
      </c>
    </row>
    <row r="8" spans="1:19" s="143" customFormat="1" ht="19.7" customHeight="1">
      <c r="D8" s="143" t="s">
        <v>40</v>
      </c>
      <c r="F8" s="143" t="s">
        <v>41</v>
      </c>
      <c r="H8" s="143" t="s">
        <v>42</v>
      </c>
      <c r="J8" s="143" t="s">
        <v>62</v>
      </c>
      <c r="N8" s="128" t="s">
        <v>120</v>
      </c>
      <c r="P8" s="143" t="s">
        <v>43</v>
      </c>
      <c r="R8" s="143" t="s">
        <v>92</v>
      </c>
    </row>
    <row r="9" spans="1:19" s="143" customFormat="1" ht="19.7" customHeight="1">
      <c r="D9" s="178" t="s">
        <v>44</v>
      </c>
      <c r="F9" s="178" t="s">
        <v>77</v>
      </c>
      <c r="H9" s="178" t="s">
        <v>46</v>
      </c>
      <c r="J9" s="178" t="s">
        <v>47</v>
      </c>
      <c r="L9" s="178" t="s">
        <v>48</v>
      </c>
      <c r="N9" s="129" t="s">
        <v>119</v>
      </c>
      <c r="O9" s="144"/>
      <c r="P9" s="178" t="s">
        <v>21</v>
      </c>
      <c r="R9" s="146" t="s">
        <v>93</v>
      </c>
    </row>
    <row r="11" spans="1:19" ht="19.7" customHeight="1">
      <c r="A11" s="142" t="s">
        <v>168</v>
      </c>
      <c r="D11" s="147">
        <v>42662405</v>
      </c>
      <c r="E11" s="148"/>
      <c r="F11" s="149">
        <v>-32759548</v>
      </c>
      <c r="G11" s="148"/>
      <c r="H11" s="147">
        <v>153537</v>
      </c>
      <c r="I11" s="150"/>
      <c r="J11" s="147">
        <v>-47939</v>
      </c>
      <c r="K11" s="151"/>
      <c r="L11" s="138">
        <v>-6920952</v>
      </c>
      <c r="M11" s="151"/>
      <c r="N11" s="6">
        <f>SUM(D11:L11)</f>
        <v>3087503</v>
      </c>
      <c r="O11" s="6"/>
      <c r="P11" s="6">
        <v>55</v>
      </c>
      <c r="Q11" s="151"/>
      <c r="R11" s="151">
        <f>SUM(N11:P11)</f>
        <v>3087558</v>
      </c>
    </row>
    <row r="12" spans="1:19" ht="19.7" customHeight="1">
      <c r="A12" s="133" t="s">
        <v>134</v>
      </c>
      <c r="B12" s="133"/>
      <c r="D12" s="5">
        <v>0</v>
      </c>
      <c r="E12" s="5"/>
      <c r="F12" s="5">
        <v>0</v>
      </c>
      <c r="G12" s="5"/>
      <c r="H12" s="5">
        <v>0</v>
      </c>
      <c r="I12" s="152"/>
      <c r="J12" s="5">
        <v>0</v>
      </c>
      <c r="K12" s="151"/>
      <c r="L12" s="151">
        <f>'PL3M '!G34</f>
        <v>-70688</v>
      </c>
      <c r="M12" s="138">
        <v>1072160</v>
      </c>
      <c r="N12" s="151">
        <f>SUM(D12:L12)</f>
        <v>-70688</v>
      </c>
      <c r="O12" s="5"/>
      <c r="P12" s="138">
        <f>'PL3M '!G35</f>
        <v>-13</v>
      </c>
      <c r="Q12" s="138"/>
      <c r="R12" s="151">
        <f t="shared" ref="R12" si="0">SUM(N12:P12)</f>
        <v>-70701</v>
      </c>
    </row>
    <row r="13" spans="1:19" ht="19.7" customHeight="1" thickBot="1">
      <c r="A13" s="142" t="s">
        <v>169</v>
      </c>
      <c r="D13" s="153">
        <f>SUM(D11:D12)</f>
        <v>42662405</v>
      </c>
      <c r="E13" s="138"/>
      <c r="F13" s="153">
        <f>SUM(F11:F12)</f>
        <v>-32759548</v>
      </c>
      <c r="G13" s="138"/>
      <c r="H13" s="153">
        <f>SUM(H11:H12)</f>
        <v>153537</v>
      </c>
      <c r="I13" s="138">
        <v>412145</v>
      </c>
      <c r="J13" s="153">
        <f>SUM(J11:J12)</f>
        <v>-47939</v>
      </c>
      <c r="K13" s="138"/>
      <c r="L13" s="153">
        <f>SUM(L11:L12)</f>
        <v>-6991640</v>
      </c>
      <c r="M13" s="138">
        <v>1833254</v>
      </c>
      <c r="N13" s="153">
        <f>SUM(N11:N12)</f>
        <v>3016815</v>
      </c>
      <c r="O13" s="4"/>
      <c r="P13" s="153">
        <f>SUM(P11:P12)</f>
        <v>42</v>
      </c>
      <c r="Q13" s="138"/>
      <c r="R13" s="153">
        <f>SUM(R11:R12)</f>
        <v>3016857</v>
      </c>
      <c r="S13" s="154"/>
    </row>
    <row r="14" spans="1:19" ht="19.7" customHeight="1" thickTop="1">
      <c r="A14" s="142"/>
      <c r="D14" s="138"/>
      <c r="E14" s="138"/>
      <c r="F14" s="138"/>
      <c r="G14" s="138"/>
      <c r="H14" s="138"/>
      <c r="I14" s="138">
        <v>1962172</v>
      </c>
      <c r="J14" s="138"/>
      <c r="K14" s="138"/>
      <c r="L14" s="138"/>
      <c r="M14" s="138">
        <v>1092793</v>
      </c>
      <c r="N14" s="4"/>
      <c r="O14" s="4"/>
      <c r="P14" s="4"/>
      <c r="Q14" s="138"/>
      <c r="R14" s="138"/>
      <c r="S14" s="154"/>
    </row>
    <row r="15" spans="1:19" ht="19.7" customHeight="1">
      <c r="A15" s="142" t="s">
        <v>141</v>
      </c>
      <c r="D15" s="138">
        <v>42662405</v>
      </c>
      <c r="E15" s="138"/>
      <c r="F15" s="138">
        <v>-32759548</v>
      </c>
      <c r="G15" s="138"/>
      <c r="H15" s="138">
        <v>153537</v>
      </c>
      <c r="I15" s="138"/>
      <c r="J15" s="138">
        <v>-47939</v>
      </c>
      <c r="K15" s="138"/>
      <c r="L15" s="138">
        <v>-6529191</v>
      </c>
      <c r="M15" s="138"/>
      <c r="N15" s="6">
        <f t="shared" ref="N15:N16" si="1">SUM(D15:L15)</f>
        <v>3479264</v>
      </c>
      <c r="O15" s="6"/>
      <c r="P15" s="6">
        <v>183</v>
      </c>
      <c r="Q15" s="138"/>
      <c r="R15" s="151">
        <f>SUM(N15:P15)</f>
        <v>3479447</v>
      </c>
      <c r="S15" s="154"/>
    </row>
    <row r="16" spans="1:19" ht="19.7" customHeight="1">
      <c r="A16" s="133" t="s">
        <v>134</v>
      </c>
      <c r="B16" s="133"/>
      <c r="D16" s="5">
        <v>0</v>
      </c>
      <c r="E16" s="152"/>
      <c r="F16" s="5">
        <v>0</v>
      </c>
      <c r="G16" s="152"/>
      <c r="H16" s="5">
        <v>0</v>
      </c>
      <c r="I16" s="152"/>
      <c r="J16" s="5">
        <v>0</v>
      </c>
      <c r="K16" s="151"/>
      <c r="L16" s="151">
        <f>+'PL3M '!I34</f>
        <v>-54016</v>
      </c>
      <c r="M16" s="151">
        <v>2140</v>
      </c>
      <c r="N16" s="151">
        <f t="shared" si="1"/>
        <v>-54016</v>
      </c>
      <c r="O16" s="4"/>
      <c r="P16" s="151">
        <f>'PL3M '!I35</f>
        <v>-2</v>
      </c>
      <c r="Q16" s="151"/>
      <c r="R16" s="151">
        <f t="shared" ref="R16" si="2">SUM(N16:P16)</f>
        <v>-54018</v>
      </c>
    </row>
    <row r="17" spans="1:19" ht="19.7" customHeight="1" thickBot="1">
      <c r="A17" s="142" t="s">
        <v>142</v>
      </c>
      <c r="D17" s="153">
        <f>SUM(D15:D16)</f>
        <v>42662405</v>
      </c>
      <c r="E17" s="151"/>
      <c r="F17" s="153">
        <f t="shared" ref="F17:M17" si="3">SUM(F15:F16)</f>
        <v>-32759548</v>
      </c>
      <c r="G17" s="151">
        <f t="shared" si="3"/>
        <v>0</v>
      </c>
      <c r="H17" s="153">
        <f t="shared" si="3"/>
        <v>153537</v>
      </c>
      <c r="I17" s="151">
        <f t="shared" si="3"/>
        <v>0</v>
      </c>
      <c r="J17" s="153">
        <f t="shared" si="3"/>
        <v>-47939</v>
      </c>
      <c r="K17" s="151">
        <f t="shared" si="3"/>
        <v>0</v>
      </c>
      <c r="L17" s="153">
        <f t="shared" si="3"/>
        <v>-6583207</v>
      </c>
      <c r="M17" s="151">
        <f t="shared" si="3"/>
        <v>2140</v>
      </c>
      <c r="N17" s="153">
        <f>SUM(N15:N16)</f>
        <v>3425248</v>
      </c>
      <c r="O17" s="4"/>
      <c r="P17" s="153">
        <f>SUM(P15:P16)</f>
        <v>181</v>
      </c>
      <c r="Q17" s="151"/>
      <c r="R17" s="153">
        <f>SUM(R15:R16)</f>
        <v>3425429</v>
      </c>
      <c r="S17" s="154"/>
    </row>
    <row r="18" spans="1:19" ht="19.7" customHeight="1" thickTop="1">
      <c r="A18" s="142"/>
      <c r="D18" s="138"/>
      <c r="E18" s="151"/>
      <c r="F18" s="138"/>
      <c r="G18" s="151"/>
      <c r="H18" s="138"/>
      <c r="I18" s="151"/>
      <c r="J18" s="138"/>
      <c r="K18" s="151"/>
      <c r="L18" s="138"/>
      <c r="M18" s="151"/>
      <c r="N18" s="138"/>
      <c r="O18" s="138"/>
      <c r="P18" s="138"/>
      <c r="Q18" s="151"/>
      <c r="R18" s="138"/>
      <c r="S18" s="154"/>
    </row>
    <row r="19" spans="1:19" ht="19.7" customHeight="1">
      <c r="A19" s="7" t="s">
        <v>110</v>
      </c>
      <c r="I19" s="133">
        <v>0</v>
      </c>
      <c r="M19" s="133">
        <v>125480</v>
      </c>
    </row>
    <row r="20" spans="1:19" ht="19.7" customHeight="1">
      <c r="I20" s="133">
        <v>900000</v>
      </c>
      <c r="M20" s="133">
        <v>900000</v>
      </c>
    </row>
    <row r="21" spans="1:19" ht="19.7" customHeight="1">
      <c r="I21" s="133">
        <v>59319</v>
      </c>
      <c r="M21" s="133">
        <v>1160</v>
      </c>
    </row>
    <row r="22" spans="1:19" ht="19.7" customHeight="1">
      <c r="I22" s="133">
        <v>2426</v>
      </c>
      <c r="M22" s="133">
        <v>0</v>
      </c>
    </row>
    <row r="23" spans="1:19" ht="19.7" customHeight="1">
      <c r="I23" s="133">
        <v>119523</v>
      </c>
      <c r="M23" s="133">
        <v>270440</v>
      </c>
    </row>
    <row r="24" spans="1:19" ht="19.7" customHeight="1">
      <c r="I24" s="133">
        <v>1224038</v>
      </c>
      <c r="M24" s="133">
        <v>25189</v>
      </c>
    </row>
    <row r="25" spans="1:19" ht="19.7" customHeight="1">
      <c r="I25" s="133">
        <v>0</v>
      </c>
      <c r="M25" s="133">
        <v>0</v>
      </c>
    </row>
    <row r="26" spans="1:19" ht="19.7" customHeight="1">
      <c r="I26" s="133">
        <v>15360</v>
      </c>
      <c r="M26" s="133">
        <v>25</v>
      </c>
    </row>
    <row r="27" spans="1:19" ht="19.7" customHeight="1">
      <c r="I27" s="133">
        <v>353</v>
      </c>
      <c r="M27" s="133">
        <v>0</v>
      </c>
    </row>
    <row r="28" spans="1:19" ht="19.7" customHeight="1">
      <c r="I28" s="133">
        <v>827919</v>
      </c>
      <c r="M28" s="133">
        <v>50471</v>
      </c>
    </row>
    <row r="39" spans="7:13" ht="19.7" customHeight="1">
      <c r="G39" s="143" t="s">
        <v>139</v>
      </c>
      <c r="H39" s="143"/>
      <c r="I39" s="143"/>
      <c r="J39" s="143" t="s">
        <v>39</v>
      </c>
      <c r="K39" s="143"/>
      <c r="L39" s="145"/>
      <c r="M39" s="145"/>
    </row>
    <row r="40" spans="7:13" ht="19.7" customHeight="1">
      <c r="G40" s="143">
        <v>2020</v>
      </c>
      <c r="H40" s="143" t="s">
        <v>38</v>
      </c>
      <c r="I40" s="143"/>
      <c r="J40" s="143" t="s">
        <v>63</v>
      </c>
      <c r="K40" s="143">
        <v>2020</v>
      </c>
      <c r="L40" s="143"/>
      <c r="M40" s="143"/>
    </row>
    <row r="46" spans="7:13" ht="19.7" customHeight="1">
      <c r="I46" s="133">
        <v>2994</v>
      </c>
      <c r="M46" s="133">
        <v>0</v>
      </c>
    </row>
    <row r="47" spans="7:13" ht="19.7" customHeight="1">
      <c r="I47" s="133">
        <v>271014</v>
      </c>
      <c r="M47" s="133">
        <v>230874</v>
      </c>
    </row>
    <row r="48" spans="7:13" ht="19.7" customHeight="1">
      <c r="I48" s="133">
        <v>17001</v>
      </c>
      <c r="M48" s="133">
        <v>1053</v>
      </c>
    </row>
    <row r="49" spans="9:13" ht="19.7" customHeight="1">
      <c r="I49" s="133">
        <v>990</v>
      </c>
      <c r="M49" s="133">
        <v>0</v>
      </c>
    </row>
    <row r="50" spans="9:13" ht="19.7" customHeight="1">
      <c r="I50" s="133">
        <v>1209</v>
      </c>
      <c r="M50" s="133">
        <v>786</v>
      </c>
    </row>
    <row r="51" spans="9:13" ht="19.7" customHeight="1">
      <c r="I51" s="133">
        <v>2997292</v>
      </c>
      <c r="M51" s="133">
        <v>2988932</v>
      </c>
    </row>
    <row r="54" spans="9:13" ht="19.7" customHeight="1">
      <c r="I54" s="133">
        <v>33058</v>
      </c>
      <c r="M54" s="133">
        <v>0</v>
      </c>
    </row>
    <row r="55" spans="9:13" ht="19.7" customHeight="1">
      <c r="I55" s="133">
        <v>2485</v>
      </c>
      <c r="M55" s="133">
        <v>0</v>
      </c>
    </row>
    <row r="56" spans="9:13" ht="19.7" customHeight="1">
      <c r="I56" s="133">
        <v>6292</v>
      </c>
      <c r="M56" s="133">
        <v>0</v>
      </c>
    </row>
    <row r="57" spans="9:13" ht="19.7" customHeight="1">
      <c r="I57" s="133">
        <v>4370</v>
      </c>
      <c r="M57" s="133">
        <v>3195</v>
      </c>
    </row>
    <row r="58" spans="9:13" ht="19.7" customHeight="1">
      <c r="I58" s="133">
        <v>48971</v>
      </c>
      <c r="M58" s="133">
        <v>46168</v>
      </c>
    </row>
  </sheetData>
  <mergeCells count="2">
    <mergeCell ref="D5:R5"/>
    <mergeCell ref="D4:R4"/>
  </mergeCells>
  <pageMargins left="0.78740157480314965" right="0.39370078740157483" top="0.74803149606299213" bottom="0.98425196850393704" header="0.51181102362204722" footer="0.51181102362204722"/>
  <pageSetup paperSize="9" scale="88" firstPageNumber="5" orientation="landscape" blackAndWhite="1" useFirstPageNumber="1" r:id="rId1"/>
  <headerFooter alignWithMargins="0"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9"/>
  <sheetViews>
    <sheetView view="pageBreakPreview" topLeftCell="A3" zoomScaleNormal="100" zoomScaleSheetLayoutView="100" workbookViewId="0">
      <selection activeCell="D97" sqref="D97"/>
    </sheetView>
  </sheetViews>
  <sheetFormatPr defaultColWidth="9" defaultRowHeight="19.7" customHeight="1"/>
  <cols>
    <col min="1" max="1" width="38" style="132" customWidth="1"/>
    <col min="2" max="2" width="8.140625" style="131" customWidth="1"/>
    <col min="3" max="3" width="1.5703125" style="132" customWidth="1"/>
    <col min="4" max="4" width="17.140625" style="132" customWidth="1"/>
    <col min="5" max="5" width="1.5703125" style="132" customWidth="1"/>
    <col min="6" max="6" width="17.140625" style="132" customWidth="1"/>
    <col min="7" max="7" width="1.5703125" style="132" customWidth="1"/>
    <col min="8" max="8" width="17.140625" style="132" customWidth="1"/>
    <col min="9" max="9" width="1.5703125" style="132" customWidth="1"/>
    <col min="10" max="10" width="17.140625" style="132" customWidth="1"/>
    <col min="11" max="11" width="1.5703125" style="132" customWidth="1"/>
    <col min="12" max="12" width="17.140625" style="132" customWidth="1"/>
    <col min="13" max="13" width="9.5703125" style="132" bestFit="1" customWidth="1"/>
    <col min="14" max="16384" width="9" style="132"/>
  </cols>
  <sheetData>
    <row r="1" spans="1:13" ht="19.7" customHeight="1">
      <c r="A1" s="130" t="str">
        <f>'SE Conso'!A1</f>
        <v xml:space="preserve">AQ ESTATE PUBLIC COMPANY LIMITED AND SUBSIDIARIES  </v>
      </c>
      <c r="L1" s="2" t="s">
        <v>111</v>
      </c>
    </row>
    <row r="2" spans="1:13" ht="19.7" customHeight="1">
      <c r="A2" s="130" t="str">
        <f>'SE Conso'!A2</f>
        <v>STATEMENT OF CHANGES IN EQUITY</v>
      </c>
      <c r="L2" s="2" t="s">
        <v>112</v>
      </c>
    </row>
    <row r="3" spans="1:13" ht="19.7" customHeight="1">
      <c r="A3" s="130" t="s">
        <v>170</v>
      </c>
    </row>
    <row r="4" spans="1:13" ht="19.7" customHeight="1">
      <c r="D4" s="262" t="s">
        <v>70</v>
      </c>
      <c r="E4" s="262"/>
      <c r="F4" s="262"/>
      <c r="G4" s="262"/>
      <c r="H4" s="262"/>
      <c r="I4" s="262"/>
      <c r="J4" s="262"/>
      <c r="K4" s="262"/>
      <c r="L4" s="262"/>
    </row>
    <row r="5" spans="1:13" s="131" customFormat="1" ht="19.7" customHeight="1">
      <c r="D5" s="262" t="s">
        <v>73</v>
      </c>
      <c r="E5" s="262"/>
      <c r="F5" s="262"/>
      <c r="G5" s="262"/>
      <c r="H5" s="262"/>
      <c r="I5" s="262"/>
      <c r="J5" s="262"/>
      <c r="K5" s="262"/>
      <c r="L5" s="262"/>
    </row>
    <row r="6" spans="1:13" s="131" customFormat="1" ht="19.7" customHeight="1">
      <c r="J6" s="135"/>
      <c r="M6" s="134"/>
    </row>
    <row r="7" spans="1:13" s="131" customFormat="1" ht="19.7" customHeight="1">
      <c r="D7" s="131" t="s">
        <v>36</v>
      </c>
      <c r="H7" s="131" t="s">
        <v>38</v>
      </c>
      <c r="J7" s="135"/>
      <c r="L7" s="131" t="s">
        <v>13</v>
      </c>
      <c r="M7" s="134" t="s">
        <v>117</v>
      </c>
    </row>
    <row r="8" spans="1:13" s="131" customFormat="1" ht="19.7" customHeight="1">
      <c r="D8" s="131" t="s">
        <v>40</v>
      </c>
      <c r="F8" s="131" t="s">
        <v>49</v>
      </c>
      <c r="H8" s="131" t="s">
        <v>45</v>
      </c>
      <c r="J8" s="135" t="s">
        <v>193</v>
      </c>
      <c r="L8" s="131" t="s">
        <v>92</v>
      </c>
    </row>
    <row r="9" spans="1:13" s="131" customFormat="1" ht="19.7" customHeight="1">
      <c r="B9" s="135"/>
      <c r="D9" s="179" t="s">
        <v>44</v>
      </c>
      <c r="F9" s="179" t="s">
        <v>78</v>
      </c>
      <c r="H9" s="179" t="s">
        <v>50</v>
      </c>
      <c r="I9" s="135"/>
      <c r="J9" s="179" t="s">
        <v>194</v>
      </c>
      <c r="L9" s="179" t="s">
        <v>93</v>
      </c>
    </row>
    <row r="10" spans="1:13" ht="19.7" customHeight="1">
      <c r="B10" s="135"/>
    </row>
    <row r="11" spans="1:13" ht="19.7" customHeight="1">
      <c r="A11" s="130" t="s">
        <v>168</v>
      </c>
      <c r="D11" s="136">
        <v>42662405</v>
      </c>
      <c r="E11" s="136"/>
      <c r="F11" s="136">
        <v>-32759548</v>
      </c>
      <c r="G11" s="136"/>
      <c r="H11" s="136">
        <v>153537</v>
      </c>
      <c r="I11" s="137"/>
      <c r="J11" s="136">
        <v>-7191655</v>
      </c>
      <c r="K11" s="136"/>
      <c r="L11" s="136">
        <f>SUM(D11:J11)</f>
        <v>2864739</v>
      </c>
    </row>
    <row r="12" spans="1:13" ht="19.7" customHeight="1">
      <c r="A12" s="133" t="s">
        <v>134</v>
      </c>
      <c r="D12" s="1">
        <v>0</v>
      </c>
      <c r="E12" s="136"/>
      <c r="F12" s="1">
        <v>0</v>
      </c>
      <c r="G12" s="136"/>
      <c r="H12" s="1">
        <v>0</v>
      </c>
      <c r="I12" s="137"/>
      <c r="J12" s="136">
        <f>'PL3M '!K27</f>
        <v>3282</v>
      </c>
      <c r="K12" s="136"/>
      <c r="L12" s="136">
        <f>SUM(D12:J12)</f>
        <v>3282</v>
      </c>
    </row>
    <row r="13" spans="1:13" ht="19.7" customHeight="1" thickBot="1">
      <c r="A13" s="130" t="s">
        <v>169</v>
      </c>
      <c r="D13" s="139">
        <f>SUM(D10:D12)</f>
        <v>42662405</v>
      </c>
      <c r="E13" s="136"/>
      <c r="F13" s="139">
        <f>SUM(F10:F12)</f>
        <v>-32759548</v>
      </c>
      <c r="G13" s="136"/>
      <c r="H13" s="139">
        <f>SUM(H10:H12)</f>
        <v>153537</v>
      </c>
      <c r="I13" s="140"/>
      <c r="J13" s="139">
        <f>SUM(J10:J12)</f>
        <v>-7188373</v>
      </c>
      <c r="K13" s="136"/>
      <c r="L13" s="139">
        <f>SUM(L10:L12)</f>
        <v>2868021</v>
      </c>
      <c r="M13" s="141"/>
    </row>
    <row r="14" spans="1:13" ht="19.7" customHeight="1" thickTop="1">
      <c r="B14" s="135"/>
    </row>
    <row r="15" spans="1:13" ht="19.7" customHeight="1">
      <c r="A15" s="130" t="s">
        <v>141</v>
      </c>
      <c r="D15" s="140">
        <v>42662405</v>
      </c>
      <c r="E15" s="140"/>
      <c r="F15" s="140">
        <v>-32759548</v>
      </c>
      <c r="G15" s="140"/>
      <c r="H15" s="140">
        <v>153537</v>
      </c>
      <c r="I15" s="140"/>
      <c r="J15" s="140">
        <v>-6742226</v>
      </c>
      <c r="K15" s="140"/>
      <c r="L15" s="136">
        <f t="shared" ref="L15:L16" si="0">SUM(D15:J15)</f>
        <v>3314168</v>
      </c>
      <c r="M15" s="141"/>
    </row>
    <row r="16" spans="1:13" ht="19.7" customHeight="1">
      <c r="A16" s="132" t="s">
        <v>134</v>
      </c>
      <c r="B16" s="132"/>
      <c r="D16" s="1">
        <v>0</v>
      </c>
      <c r="E16" s="1"/>
      <c r="F16" s="1">
        <v>0</v>
      </c>
      <c r="G16" s="1"/>
      <c r="H16" s="1">
        <v>0</v>
      </c>
      <c r="I16" s="136"/>
      <c r="J16" s="136">
        <f>'PL3M '!M27</f>
        <v>-139510</v>
      </c>
      <c r="K16" s="136"/>
      <c r="L16" s="136">
        <f t="shared" si="0"/>
        <v>-139510</v>
      </c>
    </row>
    <row r="17" spans="1:13" ht="19.7" customHeight="1" thickBot="1">
      <c r="A17" s="130" t="s">
        <v>142</v>
      </c>
      <c r="D17" s="139">
        <f>SUM(D15:D16)</f>
        <v>42662405</v>
      </c>
      <c r="E17" s="136"/>
      <c r="F17" s="139">
        <f>SUM(F15:F16)</f>
        <v>-32759548</v>
      </c>
      <c r="G17" s="136"/>
      <c r="H17" s="139">
        <f>SUM(H15:H16)</f>
        <v>153537</v>
      </c>
      <c r="I17" s="140"/>
      <c r="J17" s="139">
        <f>SUM(J15:J16)</f>
        <v>-6881736</v>
      </c>
      <c r="K17" s="136"/>
      <c r="L17" s="139">
        <f>SUM(L15:L16)</f>
        <v>3174658</v>
      </c>
      <c r="M17" s="141"/>
    </row>
    <row r="18" spans="1:13" ht="19.7" customHeight="1" thickTop="1"/>
    <row r="19" spans="1:13" ht="19.7" customHeight="1">
      <c r="A19" s="3" t="s">
        <v>110</v>
      </c>
    </row>
    <row r="40" spans="7:11" ht="19.7" customHeight="1">
      <c r="G40" s="131" t="s">
        <v>139</v>
      </c>
      <c r="H40" s="131"/>
      <c r="I40" s="131"/>
      <c r="J40" s="135"/>
      <c r="K40" s="131"/>
    </row>
    <row r="41" spans="7:11" ht="19.7" customHeight="1">
      <c r="G41" s="131">
        <v>2020</v>
      </c>
      <c r="H41" s="131" t="s">
        <v>38</v>
      </c>
      <c r="I41" s="131"/>
      <c r="J41" s="135"/>
      <c r="K41" s="131">
        <v>2020</v>
      </c>
    </row>
    <row r="47" spans="7:11" ht="19.7" customHeight="1">
      <c r="I47" s="132">
        <v>2994</v>
      </c>
    </row>
    <row r="48" spans="7:11" ht="19.7" customHeight="1">
      <c r="I48" s="132">
        <v>271014</v>
      </c>
    </row>
    <row r="49" spans="9:9" ht="19.7" customHeight="1">
      <c r="I49" s="132">
        <v>17001</v>
      </c>
    </row>
    <row r="50" spans="9:9" ht="19.7" customHeight="1">
      <c r="I50" s="132">
        <v>990</v>
      </c>
    </row>
    <row r="51" spans="9:9" ht="19.7" customHeight="1">
      <c r="I51" s="132">
        <v>1209</v>
      </c>
    </row>
    <row r="52" spans="9:9" ht="19.7" customHeight="1">
      <c r="I52" s="132">
        <v>2997292</v>
      </c>
    </row>
    <row r="55" spans="9:9" ht="19.7" customHeight="1">
      <c r="I55" s="132">
        <v>33058</v>
      </c>
    </row>
    <row r="56" spans="9:9" ht="19.7" customHeight="1">
      <c r="I56" s="132">
        <v>2485</v>
      </c>
    </row>
    <row r="57" spans="9:9" ht="19.7" customHeight="1">
      <c r="I57" s="132">
        <v>6292</v>
      </c>
    </row>
    <row r="58" spans="9:9" ht="19.7" customHeight="1">
      <c r="I58" s="132">
        <v>4370</v>
      </c>
    </row>
    <row r="59" spans="9:9" ht="19.7" customHeight="1">
      <c r="I59" s="132">
        <v>48971</v>
      </c>
    </row>
  </sheetData>
  <mergeCells count="2">
    <mergeCell ref="D5:L5"/>
    <mergeCell ref="D4:L4"/>
  </mergeCells>
  <pageMargins left="0.78740157480314965" right="0.39370078740157483" top="0.74803149606299213" bottom="0.98425196850393704" header="0.51181102362204722" footer="0.51181102362204722"/>
  <pageSetup paperSize="9" firstPageNumber="6" fitToHeight="0" orientation="landscape" blackAndWhite="1" useFirstPageNumber="1" r:id="rId1"/>
  <headerFooter alignWithMargins="0"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0"/>
  <sheetViews>
    <sheetView showGridLines="0" view="pageBreakPreview" zoomScaleNormal="100" zoomScaleSheetLayoutView="100" workbookViewId="0">
      <selection activeCell="D97" sqref="D97"/>
    </sheetView>
  </sheetViews>
  <sheetFormatPr defaultColWidth="9.140625" defaultRowHeight="24.6" customHeight="1"/>
  <cols>
    <col min="1" max="1" width="2.42578125" style="187" customWidth="1"/>
    <col min="2" max="2" width="2" style="187" customWidth="1"/>
    <col min="3" max="3" width="3.140625" style="187" customWidth="1"/>
    <col min="4" max="4" width="36.5703125" style="187" customWidth="1"/>
    <col min="5" max="5" width="9.85546875" style="187" customWidth="1"/>
    <col min="6" max="6" width="29" style="187" customWidth="1"/>
    <col min="7" max="7" width="9.7109375" style="187" customWidth="1"/>
    <col min="8" max="8" width="7.42578125" style="187" customWidth="1"/>
    <col min="9" max="9" width="17.7109375" style="187" customWidth="1"/>
    <col min="10" max="10" width="1.140625" style="187" customWidth="1"/>
    <col min="11" max="11" width="17.7109375" style="198" customWidth="1"/>
    <col min="12" max="12" width="1.140625" style="187" customWidth="1"/>
    <col min="13" max="13" width="17.7109375" style="187" customWidth="1"/>
    <col min="14" max="14" width="1.140625" style="187" customWidth="1"/>
    <col min="15" max="15" width="17.7109375" style="187" customWidth="1"/>
    <col min="16" max="16" width="11.5703125" style="188" bestFit="1" customWidth="1"/>
    <col min="17" max="18" width="9.7109375" style="188" bestFit="1" customWidth="1"/>
    <col min="19" max="16384" width="9.140625" style="187"/>
  </cols>
  <sheetData>
    <row r="1" spans="1:18" s="185" customFormat="1" ht="21.75" customHeight="1">
      <c r="A1" s="180" t="str">
        <f>+'SE Separate'!A1</f>
        <v xml:space="preserve">AQ ESTATE PUBLIC COMPANY LIMITED AND SUBSIDIARIES  </v>
      </c>
      <c r="B1" s="181"/>
      <c r="C1" s="181"/>
      <c r="D1" s="181"/>
      <c r="E1" s="181"/>
      <c r="F1" s="181"/>
      <c r="G1" s="181"/>
      <c r="H1" s="181"/>
      <c r="I1" s="181"/>
      <c r="J1" s="181"/>
      <c r="K1" s="182"/>
      <c r="L1" s="181"/>
      <c r="M1" s="181"/>
      <c r="N1" s="181"/>
      <c r="O1" s="183" t="s">
        <v>111</v>
      </c>
      <c r="P1" s="184"/>
      <c r="Q1" s="184"/>
      <c r="R1" s="184"/>
    </row>
    <row r="2" spans="1:18" s="185" customFormat="1" ht="24" customHeight="1">
      <c r="A2" s="180" t="s">
        <v>14</v>
      </c>
      <c r="B2" s="181"/>
      <c r="C2" s="181"/>
      <c r="D2" s="181"/>
      <c r="E2" s="181"/>
      <c r="F2" s="181"/>
      <c r="G2" s="181"/>
      <c r="H2" s="181"/>
      <c r="I2" s="181"/>
      <c r="J2" s="181"/>
      <c r="K2" s="182"/>
      <c r="L2" s="181"/>
      <c r="M2" s="181"/>
      <c r="N2" s="181"/>
      <c r="O2" s="183" t="s">
        <v>112</v>
      </c>
      <c r="P2" s="184"/>
      <c r="Q2" s="184"/>
      <c r="R2" s="184"/>
    </row>
    <row r="3" spans="1:18" s="184" customFormat="1" ht="24" customHeight="1">
      <c r="A3" s="265" t="s">
        <v>170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186"/>
      <c r="M3" s="186"/>
      <c r="N3" s="186"/>
      <c r="O3" s="186"/>
    </row>
    <row r="4" spans="1:18" ht="24" customHeight="1">
      <c r="I4" s="263" t="s">
        <v>70</v>
      </c>
      <c r="J4" s="263"/>
      <c r="K4" s="263"/>
      <c r="L4" s="263"/>
      <c r="M4" s="263"/>
      <c r="N4" s="263"/>
      <c r="O4" s="263"/>
    </row>
    <row r="5" spans="1:18" ht="24" customHeight="1">
      <c r="H5" s="189"/>
      <c r="I5" s="264" t="s">
        <v>0</v>
      </c>
      <c r="J5" s="264"/>
      <c r="K5" s="264"/>
      <c r="L5" s="190"/>
      <c r="M5" s="264" t="s">
        <v>1</v>
      </c>
      <c r="N5" s="264"/>
      <c r="O5" s="264"/>
    </row>
    <row r="6" spans="1:18" ht="24" customHeight="1">
      <c r="E6" s="191"/>
      <c r="F6" s="192"/>
      <c r="H6" s="194"/>
      <c r="I6" s="195">
        <v>2021</v>
      </c>
      <c r="J6" s="196"/>
      <c r="K6" s="193">
        <v>2020</v>
      </c>
      <c r="L6" s="194"/>
      <c r="M6" s="195">
        <v>2021</v>
      </c>
      <c r="N6" s="196"/>
      <c r="O6" s="195">
        <v>2020</v>
      </c>
    </row>
    <row r="7" spans="1:18" ht="24" customHeight="1">
      <c r="A7" s="197" t="s">
        <v>15</v>
      </c>
      <c r="O7" s="199"/>
    </row>
    <row r="8" spans="1:18" ht="24" customHeight="1">
      <c r="B8" s="190" t="s">
        <v>113</v>
      </c>
      <c r="I8" s="200">
        <f>'PL3M '!G27</f>
        <v>-70701</v>
      </c>
      <c r="J8" s="201"/>
      <c r="K8" s="200">
        <f>'PL3M '!I27</f>
        <v>-54018</v>
      </c>
      <c r="L8" s="200"/>
      <c r="M8" s="200">
        <f>'PL3M '!K27</f>
        <v>3282</v>
      </c>
      <c r="N8" s="200"/>
      <c r="O8" s="200">
        <f>'PL3M '!M27</f>
        <v>-139510</v>
      </c>
    </row>
    <row r="9" spans="1:18" ht="24" customHeight="1">
      <c r="B9" s="187" t="s">
        <v>79</v>
      </c>
      <c r="I9" s="200"/>
      <c r="J9" s="201"/>
      <c r="K9" s="200"/>
      <c r="L9" s="200"/>
      <c r="M9" s="200"/>
      <c r="N9" s="200"/>
      <c r="O9" s="200"/>
    </row>
    <row r="10" spans="1:18" ht="24" customHeight="1">
      <c r="D10" s="187" t="s">
        <v>202</v>
      </c>
      <c r="I10" s="200">
        <v>-97</v>
      </c>
      <c r="J10" s="201"/>
      <c r="K10" s="200">
        <v>1672</v>
      </c>
      <c r="L10" s="200"/>
      <c r="M10" s="200">
        <v>0</v>
      </c>
      <c r="N10" s="200"/>
      <c r="O10" s="200">
        <v>0</v>
      </c>
    </row>
    <row r="11" spans="1:18" ht="24" customHeight="1">
      <c r="D11" s="187" t="s">
        <v>80</v>
      </c>
      <c r="I11" s="200">
        <v>2486</v>
      </c>
      <c r="J11" s="201"/>
      <c r="K11" s="200">
        <v>1390</v>
      </c>
      <c r="L11" s="200"/>
      <c r="M11" s="200">
        <v>152</v>
      </c>
      <c r="N11" s="200"/>
      <c r="O11" s="200">
        <v>205</v>
      </c>
    </row>
    <row r="12" spans="1:18" ht="24" customHeight="1">
      <c r="D12" s="187" t="s">
        <v>124</v>
      </c>
      <c r="I12" s="200">
        <v>-69</v>
      </c>
      <c r="J12" s="201"/>
      <c r="K12" s="200">
        <v>-11650</v>
      </c>
      <c r="L12" s="200"/>
      <c r="M12" s="200">
        <v>-24885</v>
      </c>
      <c r="N12" s="200"/>
      <c r="O12" s="200">
        <v>-39918</v>
      </c>
    </row>
    <row r="13" spans="1:18" ht="24" customHeight="1">
      <c r="D13" s="187" t="s">
        <v>183</v>
      </c>
      <c r="I13" s="253">
        <v>-5322</v>
      </c>
      <c r="J13" s="201"/>
      <c r="K13" s="200">
        <v>-32260</v>
      </c>
      <c r="L13" s="201"/>
      <c r="M13" s="201">
        <v>134</v>
      </c>
      <c r="N13" s="201"/>
      <c r="O13" s="201">
        <v>-2405</v>
      </c>
      <c r="P13" s="187"/>
      <c r="Q13" s="187"/>
      <c r="R13" s="187"/>
    </row>
    <row r="14" spans="1:18" ht="24" customHeight="1">
      <c r="D14" s="187" t="s">
        <v>96</v>
      </c>
      <c r="I14" s="200">
        <v>147</v>
      </c>
      <c r="J14" s="201"/>
      <c r="K14" s="200">
        <v>1561</v>
      </c>
      <c r="L14" s="201"/>
      <c r="M14" s="201">
        <v>-4</v>
      </c>
      <c r="N14" s="201"/>
      <c r="O14" s="201">
        <v>100</v>
      </c>
      <c r="P14" s="187"/>
      <c r="Q14" s="187"/>
      <c r="R14" s="187"/>
    </row>
    <row r="15" spans="1:18" ht="24" customHeight="1">
      <c r="D15" s="187" t="s">
        <v>129</v>
      </c>
      <c r="I15" s="201">
        <v>98616</v>
      </c>
      <c r="J15" s="201"/>
      <c r="K15" s="200">
        <v>69814</v>
      </c>
      <c r="L15" s="201"/>
      <c r="M15" s="201">
        <v>33414</v>
      </c>
      <c r="N15" s="201"/>
      <c r="O15" s="201">
        <v>16192</v>
      </c>
      <c r="P15" s="187"/>
      <c r="Q15" s="187"/>
      <c r="R15" s="187"/>
    </row>
    <row r="16" spans="1:18" ht="24" customHeight="1">
      <c r="D16" s="187" t="s">
        <v>180</v>
      </c>
      <c r="I16" s="201">
        <v>15041</v>
      </c>
      <c r="J16" s="201"/>
      <c r="K16" s="200">
        <v>0</v>
      </c>
      <c r="L16" s="201"/>
      <c r="M16" s="201">
        <v>36447</v>
      </c>
      <c r="N16" s="201"/>
      <c r="O16" s="201">
        <v>0</v>
      </c>
      <c r="P16" s="187"/>
      <c r="Q16" s="187"/>
      <c r="R16" s="187"/>
    </row>
    <row r="17" spans="4:18" ht="24" customHeight="1">
      <c r="D17" s="187" t="s">
        <v>184</v>
      </c>
      <c r="I17" s="201">
        <v>0</v>
      </c>
      <c r="J17" s="201"/>
      <c r="K17" s="201">
        <v>-10</v>
      </c>
      <c r="L17" s="201"/>
      <c r="M17" s="201">
        <v>0</v>
      </c>
      <c r="N17" s="201"/>
      <c r="O17" s="201">
        <v>0</v>
      </c>
      <c r="P17" s="187"/>
      <c r="Q17" s="187"/>
      <c r="R17" s="187"/>
    </row>
    <row r="18" spans="4:18" ht="24" customHeight="1">
      <c r="D18" s="187" t="s">
        <v>153</v>
      </c>
      <c r="I18" s="201">
        <v>-34374</v>
      </c>
      <c r="J18" s="201"/>
      <c r="K18" s="200">
        <v>-15609</v>
      </c>
      <c r="L18" s="201"/>
      <c r="M18" s="201">
        <v>3935</v>
      </c>
      <c r="N18" s="201"/>
      <c r="O18" s="201">
        <v>-7943</v>
      </c>
      <c r="P18" s="187"/>
      <c r="Q18" s="187"/>
      <c r="R18" s="187"/>
    </row>
    <row r="19" spans="4:18" ht="24" customHeight="1">
      <c r="D19" s="187" t="s">
        <v>185</v>
      </c>
      <c r="I19" s="201">
        <v>2194</v>
      </c>
      <c r="J19" s="201"/>
      <c r="K19" s="200">
        <v>0</v>
      </c>
      <c r="L19" s="201"/>
      <c r="M19" s="201">
        <v>2177</v>
      </c>
      <c r="N19" s="201"/>
      <c r="O19" s="201">
        <v>0</v>
      </c>
      <c r="P19" s="187"/>
      <c r="Q19" s="187"/>
      <c r="R19" s="187"/>
    </row>
    <row r="20" spans="4:18" ht="24" customHeight="1">
      <c r="D20" s="187" t="s">
        <v>125</v>
      </c>
      <c r="E20" s="244"/>
      <c r="F20" s="245"/>
      <c r="G20" s="245"/>
      <c r="H20" s="244"/>
      <c r="I20" s="253">
        <v>20984</v>
      </c>
      <c r="J20" s="201"/>
      <c r="K20" s="200">
        <v>24750</v>
      </c>
      <c r="L20" s="201"/>
      <c r="M20" s="201">
        <v>2887</v>
      </c>
      <c r="N20" s="201"/>
      <c r="O20" s="201">
        <v>3152</v>
      </c>
      <c r="P20" s="187"/>
      <c r="Q20" s="187"/>
      <c r="R20" s="190"/>
    </row>
    <row r="21" spans="4:18" ht="24" customHeight="1">
      <c r="D21" s="187" t="s">
        <v>190</v>
      </c>
      <c r="F21" s="190"/>
      <c r="G21" s="190"/>
      <c r="I21" s="201">
        <v>76</v>
      </c>
      <c r="J21" s="201"/>
      <c r="K21" s="200">
        <v>85</v>
      </c>
      <c r="L21" s="201"/>
      <c r="M21" s="201">
        <v>63</v>
      </c>
      <c r="N21" s="201"/>
      <c r="O21" s="201">
        <v>62</v>
      </c>
      <c r="P21" s="187"/>
      <c r="Q21" s="187"/>
      <c r="R21" s="190"/>
    </row>
    <row r="22" spans="4:18" ht="24" customHeight="1">
      <c r="D22" s="187" t="s">
        <v>191</v>
      </c>
      <c r="F22" s="190"/>
      <c r="G22" s="190"/>
      <c r="I22" s="201">
        <v>690</v>
      </c>
      <c r="J22" s="201"/>
      <c r="K22" s="200">
        <v>149</v>
      </c>
      <c r="L22" s="201"/>
      <c r="M22" s="201">
        <v>-22389</v>
      </c>
      <c r="N22" s="201"/>
      <c r="O22" s="201">
        <v>123776</v>
      </c>
      <c r="P22" s="187"/>
      <c r="Q22" s="187"/>
      <c r="R22" s="190"/>
    </row>
    <row r="23" spans="4:18" ht="24" customHeight="1">
      <c r="D23" s="187" t="s">
        <v>83</v>
      </c>
      <c r="F23" s="190"/>
      <c r="G23" s="190"/>
      <c r="I23" s="201">
        <v>177</v>
      </c>
      <c r="J23" s="201"/>
      <c r="K23" s="200">
        <v>195</v>
      </c>
      <c r="L23" s="201"/>
      <c r="M23" s="201">
        <v>88</v>
      </c>
      <c r="N23" s="201"/>
      <c r="O23" s="201">
        <v>95</v>
      </c>
      <c r="P23" s="187"/>
      <c r="Q23" s="187"/>
      <c r="R23" s="190"/>
    </row>
    <row r="24" spans="4:18" ht="24" customHeight="1">
      <c r="D24" s="187" t="s">
        <v>159</v>
      </c>
      <c r="F24" s="190"/>
      <c r="G24" s="190"/>
      <c r="I24" s="201">
        <v>-69</v>
      </c>
      <c r="J24" s="201"/>
      <c r="K24" s="200">
        <v>-335</v>
      </c>
      <c r="L24" s="201"/>
      <c r="M24" s="201">
        <v>-69</v>
      </c>
      <c r="N24" s="201"/>
      <c r="O24" s="201">
        <v>-21</v>
      </c>
      <c r="P24" s="187"/>
      <c r="Q24" s="187"/>
      <c r="R24" s="190"/>
    </row>
    <row r="25" spans="4:18" ht="24" customHeight="1">
      <c r="D25" s="187" t="s">
        <v>160</v>
      </c>
      <c r="F25" s="190"/>
      <c r="G25" s="190"/>
      <c r="I25" s="201">
        <v>2746</v>
      </c>
      <c r="J25" s="201"/>
      <c r="K25" s="200">
        <v>4506</v>
      </c>
      <c r="L25" s="201"/>
      <c r="M25" s="200">
        <v>385</v>
      </c>
      <c r="N25" s="201"/>
      <c r="O25" s="201">
        <v>0</v>
      </c>
      <c r="P25" s="187"/>
      <c r="Q25" s="187"/>
      <c r="R25" s="190"/>
    </row>
    <row r="26" spans="4:18" ht="24" customHeight="1">
      <c r="D26" s="187" t="s">
        <v>204</v>
      </c>
      <c r="F26" s="190"/>
      <c r="G26" s="190"/>
      <c r="I26" s="201">
        <v>-12387</v>
      </c>
      <c r="J26" s="201"/>
      <c r="K26" s="201">
        <v>-3984</v>
      </c>
      <c r="L26" s="201"/>
      <c r="M26" s="201">
        <v>-2650</v>
      </c>
      <c r="N26" s="201"/>
      <c r="O26" s="201">
        <v>-284</v>
      </c>
      <c r="P26" s="187"/>
      <c r="Q26" s="187"/>
      <c r="R26" s="190"/>
    </row>
    <row r="27" spans="4:18" ht="24" customHeight="1">
      <c r="D27" s="187" t="s">
        <v>161</v>
      </c>
      <c r="F27" s="190"/>
      <c r="G27" s="190"/>
      <c r="I27" s="201">
        <v>0</v>
      </c>
      <c r="J27" s="201"/>
      <c r="K27" s="201">
        <v>0</v>
      </c>
      <c r="L27" s="201"/>
      <c r="M27" s="201">
        <v>7766</v>
      </c>
      <c r="N27" s="201"/>
      <c r="O27" s="201">
        <v>21000</v>
      </c>
      <c r="P27" s="187"/>
      <c r="Q27" s="187"/>
      <c r="R27" s="190"/>
    </row>
    <row r="28" spans="4:18" ht="24" customHeight="1">
      <c r="D28" s="187" t="s">
        <v>195</v>
      </c>
      <c r="F28" s="190"/>
      <c r="G28" s="190"/>
      <c r="I28" s="201">
        <v>225</v>
      </c>
      <c r="J28" s="201"/>
      <c r="K28" s="201">
        <v>-17</v>
      </c>
      <c r="L28" s="201"/>
      <c r="M28" s="201">
        <v>0</v>
      </c>
      <c r="N28" s="201"/>
      <c r="O28" s="201">
        <v>-17</v>
      </c>
      <c r="P28" s="187"/>
      <c r="Q28" s="187"/>
      <c r="R28" s="190"/>
    </row>
    <row r="29" spans="4:18" s="203" customFormat="1" ht="24" customHeight="1">
      <c r="D29" s="187" t="s">
        <v>102</v>
      </c>
      <c r="E29" s="202"/>
      <c r="F29" s="202"/>
      <c r="G29" s="202"/>
      <c r="I29" s="204">
        <f>SUM(I8:I28)</f>
        <v>20363</v>
      </c>
      <c r="J29" s="201"/>
      <c r="K29" s="204">
        <f>SUM(K8:K28)</f>
        <v>-13761</v>
      </c>
      <c r="L29" s="201"/>
      <c r="M29" s="204">
        <f>SUM(M8:M28)</f>
        <v>40733</v>
      </c>
      <c r="N29" s="201"/>
      <c r="O29" s="204">
        <f>SUM(O8:O28)</f>
        <v>-25516</v>
      </c>
      <c r="P29" s="205"/>
      <c r="Q29" s="206"/>
      <c r="R29" s="206"/>
    </row>
    <row r="30" spans="4:18" s="203" customFormat="1" ht="24" customHeight="1">
      <c r="D30" s="203" t="s">
        <v>81</v>
      </c>
      <c r="E30" s="202"/>
      <c r="F30" s="202"/>
      <c r="G30" s="202"/>
      <c r="I30" s="205"/>
      <c r="J30" s="205"/>
      <c r="K30" s="207"/>
      <c r="L30" s="205"/>
      <c r="M30" s="208"/>
      <c r="N30" s="205"/>
      <c r="O30" s="205"/>
      <c r="P30" s="206"/>
      <c r="Q30" s="206"/>
      <c r="R30" s="206"/>
    </row>
    <row r="31" spans="4:18" ht="24" customHeight="1">
      <c r="D31" s="187" t="s">
        <v>84</v>
      </c>
      <c r="I31" s="201">
        <v>-2294</v>
      </c>
      <c r="J31" s="201"/>
      <c r="K31" s="201">
        <v>-2149</v>
      </c>
      <c r="L31" s="200"/>
      <c r="M31" s="200">
        <v>-1023</v>
      </c>
      <c r="N31" s="200"/>
      <c r="O31" s="200">
        <v>-692</v>
      </c>
      <c r="P31" s="187"/>
      <c r="Q31" s="187"/>
      <c r="R31" s="187"/>
    </row>
    <row r="32" spans="4:18" s="203" customFormat="1" ht="24" customHeight="1">
      <c r="D32" s="203" t="s">
        <v>136</v>
      </c>
      <c r="E32" s="202"/>
      <c r="F32" s="202"/>
      <c r="G32" s="202"/>
      <c r="I32" s="209">
        <f>+I29+I31</f>
        <v>18069</v>
      </c>
      <c r="J32" s="205"/>
      <c r="K32" s="209">
        <f>SUM(K29:K31)</f>
        <v>-15910</v>
      </c>
      <c r="L32" s="205"/>
      <c r="M32" s="209">
        <f>SUM(M29:M31)</f>
        <v>39710</v>
      </c>
      <c r="N32" s="205"/>
      <c r="O32" s="209">
        <f>SUM(O29:O31)</f>
        <v>-26208</v>
      </c>
      <c r="P32" s="206"/>
      <c r="Q32" s="206"/>
      <c r="R32" s="206"/>
    </row>
    <row r="33" spans="1:18" ht="30" customHeight="1">
      <c r="A33" s="197" t="s">
        <v>16</v>
      </c>
      <c r="I33" s="216"/>
      <c r="J33" s="217"/>
      <c r="K33" s="218"/>
      <c r="L33" s="224"/>
      <c r="M33" s="225"/>
      <c r="N33" s="224"/>
      <c r="O33" s="225"/>
    </row>
    <row r="34" spans="1:18" s="214" customFormat="1" ht="19.7" customHeight="1">
      <c r="B34" s="187" t="s">
        <v>196</v>
      </c>
      <c r="C34" s="187"/>
      <c r="E34" s="213"/>
      <c r="F34" s="213"/>
      <c r="G34" s="187"/>
      <c r="H34" s="187"/>
      <c r="I34" s="215">
        <v>0</v>
      </c>
      <c r="J34" s="187"/>
      <c r="K34" s="215">
        <v>17</v>
      </c>
      <c r="L34" s="187"/>
      <c r="M34" s="215">
        <v>0</v>
      </c>
      <c r="O34" s="215">
        <v>17</v>
      </c>
    </row>
    <row r="35" spans="1:18" s="214" customFormat="1" ht="19.5" customHeight="1">
      <c r="B35" s="187" t="s">
        <v>197</v>
      </c>
      <c r="C35" s="187"/>
      <c r="E35" s="213"/>
      <c r="F35" s="213"/>
      <c r="G35" s="213"/>
      <c r="H35" s="213"/>
      <c r="I35" s="213">
        <v>-121</v>
      </c>
      <c r="J35" s="213"/>
      <c r="K35" s="213">
        <v>-465</v>
      </c>
      <c r="M35" s="215">
        <v>-49</v>
      </c>
      <c r="O35" s="213">
        <v>-79</v>
      </c>
    </row>
    <row r="36" spans="1:18" ht="24" customHeight="1">
      <c r="B36" s="187" t="s">
        <v>33</v>
      </c>
      <c r="H36" s="191"/>
      <c r="I36" s="215">
        <v>6</v>
      </c>
      <c r="J36" s="216"/>
      <c r="K36" s="215">
        <v>-129</v>
      </c>
      <c r="L36" s="215"/>
      <c r="M36" s="215">
        <v>0</v>
      </c>
      <c r="N36" s="215"/>
      <c r="O36" s="215">
        <v>-73</v>
      </c>
    </row>
    <row r="37" spans="1:18" ht="24" customHeight="1">
      <c r="A37" s="197"/>
      <c r="B37" s="187" t="s">
        <v>100</v>
      </c>
      <c r="F37" s="212"/>
      <c r="G37" s="212"/>
      <c r="H37" s="191"/>
      <c r="I37" s="215">
        <v>0</v>
      </c>
      <c r="J37" s="217"/>
      <c r="K37" s="215">
        <v>0</v>
      </c>
      <c r="L37" s="218"/>
      <c r="M37" s="215">
        <v>-144362</v>
      </c>
      <c r="N37" s="218"/>
      <c r="O37" s="215">
        <v>-128213</v>
      </c>
    </row>
    <row r="38" spans="1:18" ht="24" customHeight="1">
      <c r="A38" s="197"/>
      <c r="B38" s="187" t="s">
        <v>101</v>
      </c>
      <c r="F38" s="212"/>
      <c r="G38" s="212"/>
      <c r="H38" s="191"/>
      <c r="I38" s="215">
        <v>0</v>
      </c>
      <c r="J38" s="217"/>
      <c r="K38" s="215">
        <v>0</v>
      </c>
      <c r="L38" s="218"/>
      <c r="M38" s="215">
        <v>88338</v>
      </c>
      <c r="N38" s="218"/>
      <c r="O38" s="215">
        <v>127172</v>
      </c>
    </row>
    <row r="39" spans="1:18" ht="24" customHeight="1">
      <c r="A39" s="197"/>
      <c r="B39" s="187" t="s">
        <v>154</v>
      </c>
      <c r="F39" s="212"/>
      <c r="G39" s="212"/>
      <c r="H39" s="191"/>
      <c r="I39" s="215">
        <v>39</v>
      </c>
      <c r="J39" s="219"/>
      <c r="K39" s="215">
        <v>28072</v>
      </c>
      <c r="L39" s="215"/>
      <c r="M39" s="215">
        <v>18</v>
      </c>
      <c r="N39" s="215"/>
      <c r="O39" s="215">
        <v>28000</v>
      </c>
    </row>
    <row r="40" spans="1:18" s="203" customFormat="1" ht="24" customHeight="1">
      <c r="D40" s="203" t="s">
        <v>137</v>
      </c>
      <c r="I40" s="209">
        <f>SUM(I34:I39)</f>
        <v>-76</v>
      </c>
      <c r="J40" s="220"/>
      <c r="K40" s="221">
        <f>SUM(K34:K39)</f>
        <v>27495</v>
      </c>
      <c r="L40" s="222"/>
      <c r="M40" s="209">
        <f>SUM(M34:M39)</f>
        <v>-56055</v>
      </c>
      <c r="N40" s="223"/>
      <c r="O40" s="221">
        <f>SUM(O34:O39)</f>
        <v>26824</v>
      </c>
      <c r="P40" s="206"/>
      <c r="Q40" s="206"/>
      <c r="R40" s="206"/>
    </row>
    <row r="41" spans="1:18" ht="30" customHeight="1">
      <c r="A41" s="197" t="s">
        <v>17</v>
      </c>
      <c r="I41" s="216"/>
      <c r="J41" s="217"/>
      <c r="K41" s="218"/>
      <c r="L41" s="224"/>
      <c r="M41" s="225"/>
      <c r="N41" s="224"/>
      <c r="O41" s="225"/>
    </row>
    <row r="42" spans="1:18" ht="24" customHeight="1">
      <c r="B42" s="187" t="s">
        <v>198</v>
      </c>
      <c r="H42" s="191"/>
      <c r="I42" s="215">
        <v>-2961</v>
      </c>
      <c r="J42" s="217"/>
      <c r="K42" s="215">
        <v>-11</v>
      </c>
      <c r="L42" s="215"/>
      <c r="M42" s="215">
        <v>0</v>
      </c>
      <c r="N42" s="218"/>
      <c r="O42" s="215">
        <v>0</v>
      </c>
      <c r="P42" s="187"/>
      <c r="Q42" s="187"/>
    </row>
    <row r="43" spans="1:18" ht="24" customHeight="1">
      <c r="B43" s="187" t="s">
        <v>59</v>
      </c>
      <c r="H43" s="191"/>
      <c r="I43" s="215">
        <v>-4978</v>
      </c>
      <c r="J43" s="217"/>
      <c r="K43" s="215">
        <v>-4972</v>
      </c>
      <c r="L43" s="215"/>
      <c r="M43" s="215">
        <v>0</v>
      </c>
      <c r="N43" s="218"/>
      <c r="O43" s="215">
        <v>0</v>
      </c>
      <c r="P43" s="187"/>
      <c r="Q43" s="187"/>
    </row>
    <row r="44" spans="1:18" ht="24" customHeight="1">
      <c r="B44" s="187" t="s">
        <v>116</v>
      </c>
      <c r="H44" s="191"/>
      <c r="I44" s="215">
        <v>-2592</v>
      </c>
      <c r="J44" s="217"/>
      <c r="K44" s="226">
        <v>-7556</v>
      </c>
      <c r="L44" s="215"/>
      <c r="M44" s="215">
        <v>-810</v>
      </c>
      <c r="N44" s="215"/>
      <c r="O44" s="215">
        <v>-621</v>
      </c>
      <c r="P44" s="187"/>
      <c r="Q44" s="187"/>
    </row>
    <row r="45" spans="1:18" ht="24" customHeight="1">
      <c r="B45" s="187" t="s">
        <v>94</v>
      </c>
      <c r="H45" s="191"/>
      <c r="I45" s="215">
        <v>-2482</v>
      </c>
      <c r="J45" s="217"/>
      <c r="K45" s="226">
        <v>-1383</v>
      </c>
      <c r="L45" s="215"/>
      <c r="M45" s="215">
        <v>-147</v>
      </c>
      <c r="N45" s="215"/>
      <c r="O45" s="215">
        <v>-200</v>
      </c>
      <c r="P45" s="187"/>
      <c r="Q45" s="187"/>
    </row>
    <row r="46" spans="1:18" s="203" customFormat="1" ht="24" customHeight="1">
      <c r="D46" s="203" t="s">
        <v>126</v>
      </c>
      <c r="H46" s="227"/>
      <c r="I46" s="228">
        <f>SUM(I42:I45)</f>
        <v>-13013</v>
      </c>
      <c r="J46" s="220"/>
      <c r="K46" s="228">
        <f>SUM(K42:K45)</f>
        <v>-13922</v>
      </c>
      <c r="L46" s="229"/>
      <c r="M46" s="228">
        <f>SUM(M42:M45)</f>
        <v>-957</v>
      </c>
      <c r="N46" s="229"/>
      <c r="O46" s="228">
        <f>SUM(O42:O45)</f>
        <v>-821</v>
      </c>
      <c r="P46" s="205"/>
      <c r="Q46" s="206"/>
      <c r="R46" s="206"/>
    </row>
    <row r="47" spans="1:18" s="203" customFormat="1" ht="24" customHeight="1">
      <c r="H47" s="227"/>
      <c r="I47" s="230"/>
      <c r="J47" s="220"/>
      <c r="K47" s="230"/>
      <c r="L47" s="229"/>
      <c r="M47" s="230"/>
      <c r="N47" s="229"/>
      <c r="O47" s="230"/>
      <c r="P47" s="205"/>
      <c r="Q47" s="206"/>
      <c r="R47" s="206"/>
    </row>
    <row r="48" spans="1:18" s="203" customFormat="1" ht="24" customHeight="1">
      <c r="A48" s="180" t="s">
        <v>155</v>
      </c>
      <c r="H48" s="227"/>
      <c r="I48" s="230">
        <f>I46+I40+I32</f>
        <v>4980</v>
      </c>
      <c r="J48" s="220"/>
      <c r="K48" s="230">
        <f>K46+K40+K32</f>
        <v>-2337</v>
      </c>
      <c r="L48" s="229"/>
      <c r="M48" s="230">
        <f>M46+M40+M32</f>
        <v>-17302</v>
      </c>
      <c r="N48" s="229"/>
      <c r="O48" s="230">
        <f>O46+O40+O32</f>
        <v>-205</v>
      </c>
      <c r="P48" s="206"/>
      <c r="Q48" s="206"/>
      <c r="R48" s="206"/>
    </row>
    <row r="49" spans="1:20" ht="29.25" customHeight="1">
      <c r="A49" s="180" t="s">
        <v>114</v>
      </c>
      <c r="H49" s="191"/>
      <c r="I49" s="231">
        <f>'BS '!I12</f>
        <v>111157</v>
      </c>
      <c r="J49" s="220"/>
      <c r="K49" s="231">
        <v>36459</v>
      </c>
      <c r="L49" s="229"/>
      <c r="M49" s="231">
        <f>'BS '!M12</f>
        <v>19873</v>
      </c>
      <c r="N49" s="229"/>
      <c r="O49" s="231">
        <v>4250</v>
      </c>
      <c r="P49" s="180"/>
    </row>
    <row r="50" spans="1:20" s="203" customFormat="1" ht="27" customHeight="1" thickBot="1">
      <c r="A50" s="232" t="s">
        <v>115</v>
      </c>
      <c r="H50" s="227"/>
      <c r="I50" s="233">
        <f>SUM(I48:I49)</f>
        <v>116137</v>
      </c>
      <c r="J50" s="230">
        <f t="shared" ref="J50:N50" si="0">SUM(J48:J49)</f>
        <v>0</v>
      </c>
      <c r="K50" s="233">
        <f t="shared" si="0"/>
        <v>34122</v>
      </c>
      <c r="L50" s="230">
        <f t="shared" si="0"/>
        <v>0</v>
      </c>
      <c r="M50" s="233">
        <f t="shared" si="0"/>
        <v>2571</v>
      </c>
      <c r="N50" s="230">
        <f t="shared" si="0"/>
        <v>0</v>
      </c>
      <c r="O50" s="233">
        <f>SUM(O48:O49)</f>
        <v>4045</v>
      </c>
      <c r="P50" s="205"/>
      <c r="Q50" s="205"/>
      <c r="R50" s="205"/>
      <c r="S50" s="205"/>
      <c r="T50" s="205"/>
    </row>
    <row r="51" spans="1:20" s="203" customFormat="1" ht="27" customHeight="1" thickTop="1">
      <c r="A51" s="232"/>
      <c r="H51" s="227"/>
      <c r="I51" s="230"/>
      <c r="J51" s="230"/>
      <c r="K51" s="230"/>
      <c r="L51" s="230"/>
      <c r="M51" s="230"/>
      <c r="N51" s="230"/>
      <c r="O51" s="230"/>
      <c r="P51" s="205"/>
      <c r="Q51" s="205"/>
      <c r="R51" s="205"/>
      <c r="S51" s="205"/>
      <c r="T51" s="205"/>
    </row>
    <row r="52" spans="1:20" ht="24" customHeight="1">
      <c r="A52" s="187" t="s">
        <v>182</v>
      </c>
      <c r="H52" s="191"/>
      <c r="I52" s="215"/>
      <c r="J52" s="217"/>
      <c r="K52" s="215"/>
      <c r="L52" s="215"/>
      <c r="M52" s="215"/>
      <c r="N52" s="218"/>
      <c r="O52" s="215"/>
      <c r="P52" s="187"/>
      <c r="Q52" s="187"/>
    </row>
    <row r="53" spans="1:20" s="185" customFormat="1" ht="21.75" customHeight="1">
      <c r="A53" s="180" t="s">
        <v>34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2"/>
      <c r="L53" s="181"/>
      <c r="M53" s="181"/>
      <c r="N53" s="181"/>
      <c r="O53" s="183" t="s">
        <v>111</v>
      </c>
      <c r="P53" s="184"/>
      <c r="Q53" s="184"/>
      <c r="R53" s="184"/>
    </row>
    <row r="54" spans="1:20" s="185" customFormat="1" ht="24" customHeight="1">
      <c r="A54" s="180" t="s">
        <v>14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2"/>
      <c r="L54" s="181"/>
      <c r="M54" s="181"/>
      <c r="N54" s="181"/>
      <c r="O54" s="183" t="s">
        <v>112</v>
      </c>
      <c r="P54" s="184"/>
      <c r="Q54" s="184"/>
      <c r="R54" s="184"/>
    </row>
    <row r="55" spans="1:20" s="184" customFormat="1" ht="24" customHeight="1">
      <c r="A55" s="265" t="s">
        <v>170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186"/>
      <c r="M55" s="186"/>
      <c r="N55" s="186"/>
      <c r="O55" s="186"/>
    </row>
    <row r="56" spans="1:20" ht="24" customHeight="1">
      <c r="H56" s="191"/>
      <c r="I56" s="215"/>
      <c r="J56" s="217"/>
      <c r="K56" s="215"/>
      <c r="L56" s="215"/>
      <c r="M56" s="215"/>
      <c r="N56" s="218"/>
      <c r="O56" s="215"/>
      <c r="P56" s="187"/>
      <c r="Q56" s="187"/>
    </row>
    <row r="57" spans="1:20" ht="24" customHeight="1">
      <c r="A57" s="234" t="s">
        <v>162</v>
      </c>
      <c r="B57" s="235"/>
      <c r="H57" s="191"/>
      <c r="I57" s="215"/>
      <c r="J57" s="217"/>
      <c r="K57" s="215"/>
      <c r="L57" s="215"/>
      <c r="M57" s="215"/>
      <c r="N57" s="218"/>
      <c r="O57" s="215"/>
      <c r="P57" s="187"/>
      <c r="Q57" s="187"/>
    </row>
    <row r="58" spans="1:20" ht="24" customHeight="1">
      <c r="A58" s="236" t="s">
        <v>58</v>
      </c>
      <c r="B58" s="214"/>
      <c r="H58" s="191"/>
      <c r="I58" s="215"/>
      <c r="J58" s="217"/>
      <c r="K58" s="215"/>
      <c r="L58" s="215"/>
      <c r="M58" s="215"/>
      <c r="N58" s="218"/>
      <c r="O58" s="215"/>
      <c r="P58" s="187"/>
      <c r="Q58" s="187"/>
    </row>
    <row r="59" spans="1:20" ht="24" customHeight="1">
      <c r="A59" s="214"/>
      <c r="B59" s="214">
        <v>2</v>
      </c>
      <c r="C59" s="214" t="s">
        <v>199</v>
      </c>
      <c r="H59" s="191"/>
      <c r="I59" s="215"/>
      <c r="J59" s="217"/>
      <c r="K59" s="215"/>
      <c r="L59" s="215"/>
      <c r="M59" s="215"/>
      <c r="N59" s="218"/>
      <c r="O59" s="215"/>
      <c r="P59" s="187"/>
      <c r="Q59" s="187"/>
    </row>
    <row r="60" spans="1:20" ht="24" customHeight="1">
      <c r="A60" s="214"/>
      <c r="B60" s="214"/>
      <c r="C60" s="214"/>
      <c r="H60" s="191"/>
      <c r="I60" s="215"/>
      <c r="J60" s="217"/>
      <c r="K60" s="215"/>
      <c r="L60" s="215"/>
      <c r="M60" s="215"/>
      <c r="N60" s="218"/>
      <c r="O60" s="215"/>
      <c r="P60" s="187"/>
      <c r="Q60" s="187"/>
    </row>
    <row r="61" spans="1:20" ht="24" customHeight="1">
      <c r="A61" s="246" t="s">
        <v>173</v>
      </c>
      <c r="H61" s="191"/>
      <c r="I61" s="215"/>
      <c r="J61" s="217"/>
      <c r="K61" s="215"/>
      <c r="L61" s="215"/>
      <c r="M61" s="215"/>
      <c r="N61" s="218"/>
      <c r="O61" s="215"/>
      <c r="P61" s="187"/>
      <c r="Q61" s="187"/>
    </row>
    <row r="62" spans="1:20" ht="24" customHeight="1">
      <c r="A62" s="187" t="s">
        <v>179</v>
      </c>
      <c r="H62" s="191"/>
      <c r="I62" s="215"/>
      <c r="J62" s="217"/>
      <c r="K62" s="215"/>
      <c r="L62" s="215"/>
      <c r="M62" s="215"/>
      <c r="N62" s="218"/>
      <c r="O62" s="215"/>
      <c r="P62" s="187"/>
      <c r="Q62" s="187"/>
    </row>
    <row r="63" spans="1:20" ht="24" customHeight="1">
      <c r="H63" s="191"/>
      <c r="I63" s="263" t="s">
        <v>70</v>
      </c>
      <c r="J63" s="263"/>
      <c r="K63" s="263"/>
      <c r="L63" s="263"/>
      <c r="M63" s="263"/>
      <c r="N63" s="263"/>
      <c r="O63" s="263"/>
      <c r="P63" s="187"/>
      <c r="Q63" s="187"/>
    </row>
    <row r="64" spans="1:20" ht="24" customHeight="1">
      <c r="H64" s="191"/>
      <c r="I64" s="264" t="s">
        <v>0</v>
      </c>
      <c r="J64" s="264"/>
      <c r="K64" s="264"/>
      <c r="L64" s="190"/>
      <c r="M64" s="264" t="s">
        <v>1</v>
      </c>
      <c r="N64" s="264"/>
      <c r="O64" s="264"/>
      <c r="P64" s="187"/>
      <c r="Q64" s="187"/>
    </row>
    <row r="65" spans="1:20" ht="44.25" customHeight="1">
      <c r="H65" s="191"/>
      <c r="I65" s="252" t="s">
        <v>186</v>
      </c>
      <c r="J65" s="250"/>
      <c r="K65" s="252" t="s">
        <v>181</v>
      </c>
      <c r="L65" s="251"/>
      <c r="M65" s="252" t="s">
        <v>186</v>
      </c>
      <c r="N65" s="250"/>
      <c r="O65" s="252" t="s">
        <v>181</v>
      </c>
      <c r="P65" s="187"/>
      <c r="Q65" s="187"/>
    </row>
    <row r="66" spans="1:20" ht="24" customHeight="1">
      <c r="A66" s="187" t="s">
        <v>174</v>
      </c>
      <c r="H66" s="191"/>
      <c r="I66" s="215">
        <v>1199</v>
      </c>
      <c r="J66" s="217"/>
      <c r="K66" s="215">
        <v>1407</v>
      </c>
      <c r="L66" s="215"/>
      <c r="M66" s="215">
        <v>11</v>
      </c>
      <c r="N66" s="218"/>
      <c r="O66" s="215">
        <v>239</v>
      </c>
      <c r="P66" s="187"/>
      <c r="Q66" s="187"/>
    </row>
    <row r="67" spans="1:20" ht="24" customHeight="1">
      <c r="A67" s="187" t="s">
        <v>175</v>
      </c>
      <c r="H67" s="191"/>
      <c r="I67" s="215">
        <v>88059</v>
      </c>
      <c r="J67" s="217"/>
      <c r="K67" s="215">
        <v>45686</v>
      </c>
      <c r="L67" s="215"/>
      <c r="M67" s="215">
        <v>1508</v>
      </c>
      <c r="N67" s="218"/>
      <c r="O67" s="215">
        <v>1147</v>
      </c>
      <c r="P67" s="187"/>
      <c r="Q67" s="187"/>
    </row>
    <row r="68" spans="1:20" ht="24" customHeight="1">
      <c r="A68" s="187" t="s">
        <v>176</v>
      </c>
      <c r="H68" s="191"/>
      <c r="I68" s="215">
        <v>5990</v>
      </c>
      <c r="J68" s="217"/>
      <c r="K68" s="215">
        <v>3815</v>
      </c>
      <c r="L68" s="215"/>
      <c r="M68" s="215">
        <v>1052</v>
      </c>
      <c r="N68" s="218"/>
      <c r="O68" s="215">
        <v>517</v>
      </c>
      <c r="P68" s="187"/>
      <c r="Q68" s="187"/>
    </row>
    <row r="69" spans="1:20" ht="24" customHeight="1">
      <c r="A69" s="187" t="s">
        <v>177</v>
      </c>
      <c r="H69" s="191"/>
      <c r="I69" s="215">
        <v>20889</v>
      </c>
      <c r="J69" s="217"/>
      <c r="K69" s="215">
        <v>42279</v>
      </c>
      <c r="L69" s="215"/>
      <c r="M69" s="215">
        <v>0</v>
      </c>
      <c r="N69" s="218"/>
      <c r="O69" s="215">
        <v>0</v>
      </c>
      <c r="P69" s="187"/>
      <c r="Q69" s="187"/>
    </row>
    <row r="70" spans="1:20" ht="24" customHeight="1">
      <c r="A70" s="187" t="s">
        <v>178</v>
      </c>
      <c r="H70" s="191"/>
      <c r="I70" s="215">
        <v>0</v>
      </c>
      <c r="J70" s="217"/>
      <c r="K70" s="215">
        <v>17970</v>
      </c>
      <c r="L70" s="215"/>
      <c r="M70" s="215">
        <v>0</v>
      </c>
      <c r="N70" s="218"/>
      <c r="O70" s="215">
        <v>17970</v>
      </c>
      <c r="P70" s="187"/>
      <c r="Q70" s="187"/>
    </row>
    <row r="71" spans="1:20" ht="24" customHeight="1" thickBot="1">
      <c r="A71" s="187" t="s">
        <v>13</v>
      </c>
      <c r="H71" s="191"/>
      <c r="I71" s="247">
        <f>SUM(I66:I70)</f>
        <v>116137</v>
      </c>
      <c r="J71" s="217"/>
      <c r="K71" s="247">
        <f>SUM(K66:K70)</f>
        <v>111157</v>
      </c>
      <c r="L71" s="215"/>
      <c r="M71" s="247">
        <f>SUM(M66:M70)</f>
        <v>2571</v>
      </c>
      <c r="N71" s="218"/>
      <c r="O71" s="247">
        <f>SUM(O66:O70)</f>
        <v>19873</v>
      </c>
      <c r="P71" s="187"/>
      <c r="Q71" s="187"/>
    </row>
    <row r="72" spans="1:20" ht="23.25" customHeight="1" thickTop="1">
      <c r="A72" s="214"/>
      <c r="B72" s="214"/>
      <c r="C72" s="214"/>
      <c r="I72" s="201"/>
      <c r="K72" s="201"/>
      <c r="M72" s="201"/>
      <c r="O72" s="201"/>
      <c r="P72" s="187"/>
      <c r="Q72" s="187"/>
      <c r="R72" s="187"/>
      <c r="T72" s="188"/>
    </row>
    <row r="73" spans="1:20" ht="24.6" customHeight="1">
      <c r="A73" s="190" t="s">
        <v>110</v>
      </c>
      <c r="K73" s="187"/>
    </row>
    <row r="74" spans="1:20" ht="24.6" customHeight="1">
      <c r="A74" s="190"/>
      <c r="K74" s="187"/>
    </row>
    <row r="75" spans="1:20" ht="24.6" customHeight="1">
      <c r="A75" s="190"/>
      <c r="K75" s="187"/>
    </row>
    <row r="76" spans="1:20" ht="24.6" customHeight="1">
      <c r="A76" s="190"/>
      <c r="K76" s="187"/>
    </row>
    <row r="77" spans="1:20" ht="24.6" customHeight="1">
      <c r="A77" s="190"/>
      <c r="K77" s="187"/>
    </row>
    <row r="78" spans="1:20" ht="24.6" customHeight="1">
      <c r="A78" s="190"/>
      <c r="K78" s="187"/>
    </row>
    <row r="79" spans="1:20" ht="24.6" customHeight="1">
      <c r="A79" s="190"/>
      <c r="K79" s="187"/>
    </row>
    <row r="80" spans="1:20" ht="24.6" customHeight="1">
      <c r="A80" s="190"/>
      <c r="K80" s="187"/>
    </row>
    <row r="81" spans="1:15" ht="24.6" customHeight="1">
      <c r="A81" s="190"/>
      <c r="K81" s="187"/>
    </row>
    <row r="82" spans="1:15" ht="24.6" customHeight="1">
      <c r="A82" s="190"/>
      <c r="K82" s="187"/>
    </row>
    <row r="83" spans="1:15" ht="24.6" customHeight="1">
      <c r="A83" s="190"/>
      <c r="K83" s="187"/>
    </row>
    <row r="84" spans="1:15" ht="24.6" customHeight="1">
      <c r="I84" s="237">
        <f>I50-'BS '!G12</f>
        <v>0</v>
      </c>
      <c r="K84" s="215"/>
      <c r="M84" s="211">
        <f>M50-'BS '!K12</f>
        <v>0</v>
      </c>
      <c r="O84" s="199"/>
    </row>
    <row r="85" spans="1:15" ht="24.6" customHeight="1">
      <c r="I85" s="237">
        <f>+I49-'BS '!I12</f>
        <v>0</v>
      </c>
      <c r="K85" s="215"/>
      <c r="M85" s="211">
        <f>+M49-'BS '!M12</f>
        <v>0</v>
      </c>
      <c r="O85" s="199"/>
    </row>
    <row r="86" spans="1:15" ht="24.95" customHeight="1">
      <c r="E86" s="238"/>
      <c r="F86" s="238"/>
      <c r="G86" s="238"/>
      <c r="I86" s="201"/>
      <c r="J86" s="201"/>
      <c r="K86" s="210"/>
      <c r="L86" s="201"/>
      <c r="M86" s="201"/>
      <c r="N86" s="201"/>
      <c r="O86" s="201"/>
    </row>
    <row r="87" spans="1:15" ht="24.6" customHeight="1">
      <c r="M87" s="211"/>
      <c r="O87" s="199"/>
    </row>
    <row r="88" spans="1:15" ht="24.6" customHeight="1">
      <c r="M88" s="211"/>
      <c r="O88" s="199"/>
    </row>
    <row r="89" spans="1:15" ht="24.6" customHeight="1">
      <c r="M89" s="211"/>
      <c r="O89" s="199"/>
    </row>
    <row r="90" spans="1:15" ht="24.6" customHeight="1">
      <c r="M90" s="211"/>
      <c r="O90" s="199"/>
    </row>
    <row r="91" spans="1:15" ht="24.6" customHeight="1">
      <c r="M91" s="211"/>
      <c r="O91" s="199"/>
    </row>
    <row r="92" spans="1:15" ht="24.6" customHeight="1">
      <c r="M92" s="211"/>
      <c r="O92" s="199"/>
    </row>
    <row r="93" spans="1:15" ht="24.6" customHeight="1">
      <c r="M93" s="211"/>
      <c r="O93" s="199"/>
    </row>
    <row r="94" spans="1:15" ht="24.6" customHeight="1">
      <c r="M94" s="211"/>
      <c r="O94" s="199"/>
    </row>
    <row r="95" spans="1:15" ht="24.6" customHeight="1">
      <c r="M95" s="211"/>
      <c r="O95" s="199"/>
    </row>
    <row r="96" spans="1:15" ht="24.6" customHeight="1">
      <c r="M96" s="211"/>
      <c r="O96" s="199"/>
    </row>
    <row r="97" spans="13:15" ht="24.6" customHeight="1">
      <c r="M97" s="199"/>
      <c r="O97" s="199"/>
    </row>
    <row r="98" spans="13:15" ht="24.6" customHeight="1">
      <c r="M98" s="199"/>
      <c r="O98" s="199"/>
    </row>
    <row r="99" spans="13:15" ht="24.6" customHeight="1">
      <c r="M99" s="199"/>
      <c r="O99" s="199"/>
    </row>
    <row r="100" spans="13:15" ht="24.6" customHeight="1">
      <c r="M100" s="199"/>
      <c r="O100" s="199"/>
    </row>
    <row r="101" spans="13:15" ht="24.6" customHeight="1">
      <c r="M101" s="199"/>
      <c r="O101" s="199"/>
    </row>
    <row r="102" spans="13:15" ht="24.6" customHeight="1">
      <c r="M102" s="199"/>
      <c r="O102" s="199"/>
    </row>
    <row r="103" spans="13:15" ht="24.6" customHeight="1">
      <c r="M103" s="199"/>
      <c r="O103" s="199"/>
    </row>
    <row r="104" spans="13:15" ht="24.6" customHeight="1">
      <c r="M104" s="199"/>
      <c r="O104" s="199"/>
    </row>
    <row r="105" spans="13:15" ht="24.6" customHeight="1">
      <c r="M105" s="199"/>
      <c r="O105" s="199"/>
    </row>
    <row r="106" spans="13:15" ht="24.6" customHeight="1">
      <c r="M106" s="199"/>
      <c r="O106" s="199"/>
    </row>
    <row r="107" spans="13:15" ht="24.6" customHeight="1">
      <c r="M107" s="199"/>
      <c r="O107" s="199"/>
    </row>
    <row r="108" spans="13:15" ht="24.6" customHeight="1">
      <c r="M108" s="199"/>
      <c r="O108" s="199"/>
    </row>
    <row r="109" spans="13:15" ht="24.6" customHeight="1">
      <c r="M109" s="199"/>
      <c r="O109" s="199"/>
    </row>
    <row r="110" spans="13:15" ht="24.6" customHeight="1">
      <c r="M110" s="199"/>
      <c r="O110" s="199"/>
    </row>
    <row r="111" spans="13:15" ht="24.6" customHeight="1">
      <c r="M111" s="199"/>
      <c r="O111" s="199"/>
    </row>
    <row r="112" spans="13:15" ht="24.6" customHeight="1">
      <c r="M112" s="199"/>
      <c r="O112" s="199"/>
    </row>
    <row r="113" spans="13:15" ht="24.6" customHeight="1">
      <c r="M113" s="199"/>
      <c r="O113" s="199"/>
    </row>
    <row r="114" spans="13:15" ht="24.6" customHeight="1">
      <c r="M114" s="199"/>
      <c r="O114" s="199"/>
    </row>
    <row r="115" spans="13:15" ht="24.6" customHeight="1">
      <c r="M115" s="199"/>
      <c r="O115" s="199"/>
    </row>
    <row r="116" spans="13:15" ht="24.6" customHeight="1">
      <c r="M116" s="199"/>
      <c r="O116" s="199"/>
    </row>
    <row r="117" spans="13:15" ht="24.6" customHeight="1">
      <c r="M117" s="199"/>
      <c r="O117" s="199"/>
    </row>
    <row r="118" spans="13:15" ht="24.6" customHeight="1">
      <c r="M118" s="199"/>
      <c r="O118" s="199"/>
    </row>
    <row r="119" spans="13:15" ht="24.6" customHeight="1">
      <c r="M119" s="199"/>
      <c r="O119" s="199"/>
    </row>
    <row r="120" spans="13:15" ht="24.6" customHeight="1">
      <c r="M120" s="199"/>
    </row>
  </sheetData>
  <mergeCells count="8">
    <mergeCell ref="I63:O63"/>
    <mergeCell ref="I64:K64"/>
    <mergeCell ref="M64:O64"/>
    <mergeCell ref="A55:K55"/>
    <mergeCell ref="A3:K3"/>
    <mergeCell ref="I4:O4"/>
    <mergeCell ref="I5:K5"/>
    <mergeCell ref="M5:O5"/>
  </mergeCells>
  <pageMargins left="0.78740157480314965" right="0.15748031496062992" top="0.74803149606299213" bottom="0.98425196850393704" header="0.51181102362204722" footer="0.51181102362204722"/>
  <pageSetup paperSize="9" scale="52" firstPageNumber="7" fitToHeight="100" orientation="portrait" blackAndWhite="1" useFirstPageNumber="1" r:id="rId1"/>
  <headerFooter alignWithMargins="0">
    <oddFooter>&amp;R&amp;P</oddFooter>
  </headerFooter>
  <rowBreaks count="1" manualBreakCount="1">
    <brk id="5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PL3M </vt:lpstr>
      <vt:lpstr>SE Conso</vt:lpstr>
      <vt:lpstr>SE Separate</vt:lpstr>
      <vt:lpstr>CF </vt:lpstr>
      <vt:lpstr>'BS '!Print_Area</vt:lpstr>
      <vt:lpstr>'CF '!Print_Area</vt:lpstr>
      <vt:lpstr>'PL3M '!Print_Area</vt:lpstr>
      <vt:lpstr>'SE Conso'!Print_Area</vt:lpstr>
      <vt:lpstr>'SE Separate'!Print_Area</vt:lpstr>
      <vt:lpstr>'PL3M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2021-05-14T09:29:01Z</cp:lastPrinted>
  <dcterms:created xsi:type="dcterms:W3CDTF">2010-02-24T06:41:04Z</dcterms:created>
  <dcterms:modified xsi:type="dcterms:W3CDTF">2021-05-14T09:30:28Z</dcterms:modified>
</cp:coreProperties>
</file>