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E2021\Q12021\Auditor\SET\"/>
    </mc:Choice>
  </mc:AlternateContent>
  <xr:revisionPtr revIDLastSave="0" documentId="13_ncr:1_{C94EC4FC-127A-49AB-8AFD-CE7D6716B68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2-4" sheetId="13" r:id="rId1"/>
    <sheet name="PL 5-6" sheetId="1" r:id="rId2"/>
    <sheet name="SH-7" sheetId="11" r:id="rId3"/>
    <sheet name="SH-8" sheetId="14" r:id="rId4"/>
    <sheet name="SH-9" sheetId="6" r:id="rId5"/>
    <sheet name="SH-10" sheetId="15" r:id="rId6"/>
    <sheet name="CF-11-12" sheetId="4" r:id="rId7"/>
  </sheets>
  <definedNames>
    <definedName name="_Regression_Int" localSheetId="6" hidden="1">1</definedName>
    <definedName name="_Regression_Int" localSheetId="1" hidden="1">1</definedName>
    <definedName name="_xlnm.Print_Area" localSheetId="0">'BS2-4'!$A$1:$J$97</definedName>
    <definedName name="_xlnm.Print_Area" localSheetId="6">'CF-11-12'!$A$1:$J$91</definedName>
    <definedName name="_xlnm.Print_Area" localSheetId="1">'PL 5-6'!$A$1:$J$70</definedName>
    <definedName name="_xlnm.Print_Area" localSheetId="5">'SH-10'!$A$1:$Q$19</definedName>
    <definedName name="_xlnm.Print_Area" localSheetId="2">'SH-7'!$A$1:$AA$21</definedName>
    <definedName name="_xlnm.Print_Area" localSheetId="3">'SH-8'!$A$1:$AA$27</definedName>
    <definedName name="_xlnm.Print_Area" localSheetId="4">'SH-9'!$A$1:$Q$19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2" i="4" l="1"/>
  <c r="U14" i="14"/>
  <c r="W14" i="14"/>
  <c r="AA14" i="14" s="1"/>
  <c r="J29" i="1" l="1"/>
  <c r="J31" i="1" s="1"/>
  <c r="H29" i="1" l="1"/>
  <c r="H31" i="1" s="1"/>
  <c r="F29" i="1"/>
  <c r="F31" i="1" s="1"/>
  <c r="D29" i="1"/>
  <c r="D31" i="1" s="1"/>
  <c r="J67" i="4" l="1"/>
  <c r="H67" i="4"/>
  <c r="F67" i="4"/>
  <c r="D67" i="4"/>
  <c r="M15" i="15" l="1"/>
  <c r="M23" i="14"/>
  <c r="D38" i="4" l="1"/>
  <c r="D40" i="4"/>
  <c r="D36" i="4"/>
  <c r="D35" i="4"/>
  <c r="D32" i="4"/>
  <c r="D27" i="4"/>
  <c r="Q12" i="15" l="1"/>
  <c r="Y20" i="14" l="1"/>
  <c r="W20" i="14"/>
  <c r="U20" i="14"/>
  <c r="S20" i="14"/>
  <c r="Q20" i="14"/>
  <c r="O20" i="14"/>
  <c r="M20" i="14"/>
  <c r="K20" i="14"/>
  <c r="K27" i="14" s="1"/>
  <c r="I20" i="14"/>
  <c r="I27" i="14" s="1"/>
  <c r="G20" i="14"/>
  <c r="G27" i="14" s="1"/>
  <c r="E20" i="14"/>
  <c r="E27" i="14" s="1"/>
  <c r="C20" i="14"/>
  <c r="C27" i="14" s="1"/>
  <c r="AA19" i="14"/>
  <c r="AA20" i="14" l="1"/>
  <c r="Q15" i="15"/>
  <c r="Q16" i="15"/>
  <c r="J20" i="13" l="1"/>
  <c r="D77" i="4"/>
  <c r="J77" i="4"/>
  <c r="H77" i="4"/>
  <c r="F77" i="4"/>
  <c r="J23" i="1" l="1"/>
  <c r="H23" i="1"/>
  <c r="F23" i="1"/>
  <c r="D23" i="1"/>
  <c r="O17" i="15" l="1"/>
  <c r="O19" i="15" s="1"/>
  <c r="M17" i="15"/>
  <c r="K17" i="15"/>
  <c r="I17" i="15"/>
  <c r="G17" i="15"/>
  <c r="E17" i="15"/>
  <c r="C17" i="15"/>
  <c r="C19" i="15" s="1"/>
  <c r="Y25" i="14"/>
  <c r="Y27" i="14" s="1"/>
  <c r="S25" i="14"/>
  <c r="S27" i="14" s="1"/>
  <c r="Q25" i="14"/>
  <c r="Q27" i="14" s="1"/>
  <c r="O25" i="14"/>
  <c r="O27" i="14" s="1"/>
  <c r="M25" i="14"/>
  <c r="M27" i="14" s="1"/>
  <c r="U24" i="14"/>
  <c r="U25" i="14" s="1"/>
  <c r="U27" i="14" s="1"/>
  <c r="W23" i="14"/>
  <c r="AA23" i="14" s="1"/>
  <c r="J70" i="1"/>
  <c r="J55" i="1"/>
  <c r="J48" i="1"/>
  <c r="J17" i="1"/>
  <c r="J12" i="1"/>
  <c r="F70" i="1"/>
  <c r="F55" i="1"/>
  <c r="F48" i="1"/>
  <c r="F17" i="1"/>
  <c r="F12" i="1"/>
  <c r="J93" i="13"/>
  <c r="J95" i="13" s="1"/>
  <c r="J63" i="13"/>
  <c r="J55" i="13"/>
  <c r="J33" i="13"/>
  <c r="J35" i="13"/>
  <c r="F93" i="13"/>
  <c r="F63" i="13"/>
  <c r="F55" i="13"/>
  <c r="F33" i="13"/>
  <c r="F20" i="13"/>
  <c r="H93" i="13"/>
  <c r="H95" i="13" s="1"/>
  <c r="D93" i="13"/>
  <c r="D95" i="13" s="1"/>
  <c r="H63" i="13"/>
  <c r="D63" i="13"/>
  <c r="H55" i="13"/>
  <c r="D55" i="13"/>
  <c r="H33" i="13"/>
  <c r="D33" i="13"/>
  <c r="H20" i="13"/>
  <c r="D20" i="13"/>
  <c r="F57" i="1" l="1"/>
  <c r="J57" i="1"/>
  <c r="F95" i="13"/>
  <c r="D35" i="13"/>
  <c r="F18" i="1"/>
  <c r="H35" i="13"/>
  <c r="J65" i="13"/>
  <c r="J97" i="13" s="1"/>
  <c r="G19" i="15"/>
  <c r="K19" i="15"/>
  <c r="E19" i="15"/>
  <c r="Q17" i="15"/>
  <c r="Q19" i="15" s="1"/>
  <c r="J18" i="1"/>
  <c r="M19" i="15"/>
  <c r="I19" i="15"/>
  <c r="W24" i="14"/>
  <c r="W25" i="14" s="1"/>
  <c r="W27" i="14" s="1"/>
  <c r="F65" i="13"/>
  <c r="F35" i="13"/>
  <c r="D65" i="13"/>
  <c r="D97" i="13" s="1"/>
  <c r="H65" i="13"/>
  <c r="H97" i="13" s="1"/>
  <c r="F97" i="13" l="1"/>
  <c r="AA24" i="14"/>
  <c r="AA25" i="14" s="1"/>
  <c r="AA27" i="14" s="1"/>
  <c r="M17" i="6" l="1"/>
  <c r="O17" i="6" l="1"/>
  <c r="W17" i="11"/>
  <c r="AA17" i="11" s="1"/>
  <c r="M19" i="11"/>
  <c r="U18" i="11" l="1"/>
  <c r="W18" i="11" s="1"/>
  <c r="AA18" i="11" s="1"/>
  <c r="H70" i="1"/>
  <c r="D70" i="1"/>
  <c r="H55" i="1"/>
  <c r="D55" i="1"/>
  <c r="W19" i="11" l="1"/>
  <c r="H12" i="1" l="1"/>
  <c r="K17" i="6" l="1"/>
  <c r="I17" i="6"/>
  <c r="G17" i="6"/>
  <c r="E17" i="6"/>
  <c r="C17" i="6"/>
  <c r="Q19" i="11"/>
  <c r="Y19" i="11" l="1"/>
  <c r="S19" i="11"/>
  <c r="O19" i="11"/>
  <c r="AA19" i="11" l="1"/>
  <c r="U19" i="11"/>
  <c r="H48" i="1" l="1"/>
  <c r="H57" i="1" s="1"/>
  <c r="D48" i="1"/>
  <c r="D57" i="1" s="1"/>
  <c r="H17" i="1"/>
  <c r="D17" i="1"/>
  <c r="D12" i="1"/>
  <c r="H18" i="1" l="1"/>
  <c r="D18" i="1"/>
  <c r="D11" i="4" l="1"/>
  <c r="D30" i="4" s="1"/>
  <c r="D41" i="4" s="1"/>
  <c r="D45" i="4" s="1"/>
  <c r="D80" i="4" s="1"/>
  <c r="D85" i="4" s="1"/>
  <c r="D58" i="1"/>
  <c r="D68" i="1" s="1"/>
  <c r="D63" i="1"/>
  <c r="F30" i="4"/>
  <c r="F41" i="4" s="1"/>
  <c r="F45" i="4" s="1"/>
  <c r="F80" i="4" s="1"/>
  <c r="D83" i="4" l="1"/>
  <c r="F85" i="4"/>
  <c r="F83" i="4"/>
  <c r="F63" i="1"/>
  <c r="F58" i="1"/>
  <c r="H11" i="4" l="1"/>
  <c r="H30" i="4" s="1"/>
  <c r="H41" i="4" s="1"/>
  <c r="H45" i="4" s="1"/>
  <c r="H80" i="4" s="1"/>
  <c r="F68" i="1"/>
  <c r="H63" i="1"/>
  <c r="H58" i="1"/>
  <c r="H68" i="1" s="1"/>
  <c r="J30" i="4"/>
  <c r="J41" i="4" s="1"/>
  <c r="J45" i="4" s="1"/>
  <c r="J80" i="4" s="1"/>
  <c r="H85" i="4" l="1"/>
  <c r="H83" i="4"/>
  <c r="J85" i="4"/>
  <c r="J83" i="4"/>
  <c r="J58" i="1"/>
  <c r="J63" i="1"/>
  <c r="J68" i="1" l="1"/>
  <c r="Q19" i="6" l="1"/>
  <c r="K19" i="6"/>
  <c r="I19" i="6"/>
  <c r="O19" i="6"/>
  <c r="E19" i="6"/>
  <c r="M19" i="6"/>
  <c r="C19" i="6"/>
  <c r="G19" i="6"/>
  <c r="Q21" i="11"/>
  <c r="E21" i="11"/>
  <c r="U21" i="11"/>
  <c r="K21" i="11"/>
  <c r="Y21" i="11"/>
  <c r="M21" i="11"/>
  <c r="I21" i="11"/>
  <c r="O21" i="11"/>
  <c r="G21" i="11"/>
  <c r="W21" i="11"/>
  <c r="C21" i="11"/>
  <c r="AA14" i="11"/>
  <c r="AA21" i="11" s="1"/>
  <c r="S21" i="11"/>
</calcChain>
</file>

<file path=xl/sharedStrings.xml><?xml version="1.0" encoding="utf-8"?>
<sst xmlns="http://schemas.openxmlformats.org/spreadsheetml/2006/main" count="480" uniqueCount="245">
  <si>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</si>
  <si>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</si>
  <si>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</si>
  <si>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</si>
  <si>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</si>
  <si>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</si>
  <si>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</si>
  <si>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</si>
  <si>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</si>
  <si>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</si>
  <si>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</si>
  <si>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</si>
  <si>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</si>
  <si>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</si>
  <si>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</si>
  <si>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</si>
  <si>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</si>
  <si>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</si>
  <si>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</si>
  <si>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</si>
  <si>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</si>
  <si>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</si>
  <si>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</si>
  <si>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</si>
  <si>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</si>
  <si>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</si>
  <si>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</si>
  <si>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</si>
  <si>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</si>
  <si>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</si>
  <si>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</si>
  <si>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</si>
  <si>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</si>
  <si>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</si>
  <si>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</si>
  <si>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</si>
  <si>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</si>
  <si>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Cost of sales of goods</t>
  </si>
  <si>
    <t>General</t>
  </si>
  <si>
    <t>Comprehensive income for the period</t>
  </si>
  <si>
    <t xml:space="preserve">   Other comprehensive income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</si>
  <si>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</si>
  <si>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</si>
  <si>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</si>
  <si>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</si>
  <si>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</si>
  <si>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Other components</t>
  </si>
  <si>
    <t>ordinary shares</t>
  </si>
  <si>
    <t>treasury shares</t>
  </si>
  <si>
    <t>Separate financial statements</t>
  </si>
  <si>
    <t>Dividends received</t>
  </si>
  <si>
    <t>Non-current liabilities</t>
  </si>
  <si>
    <t>reserve</t>
  </si>
  <si>
    <t>Gross profit</t>
  </si>
  <si>
    <t>Profit before expenses</t>
  </si>
  <si>
    <t>Dividends income</t>
  </si>
  <si>
    <t xml:space="preserve">       General reserve</t>
  </si>
  <si>
    <t>Finance costs</t>
  </si>
  <si>
    <t>Deferred tax liabilities</t>
  </si>
  <si>
    <t>Interest paid</t>
  </si>
  <si>
    <t>Cash flows from financing activities</t>
  </si>
  <si>
    <t>Statement of financial position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</si>
  <si>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</si>
  <si>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</si>
  <si>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</si>
  <si>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</si>
  <si>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</si>
  <si>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</si>
  <si>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</si>
  <si>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</si>
  <si>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</si>
  <si>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</si>
  <si>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</si>
  <si>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Non-controlling interests</t>
  </si>
  <si>
    <t>(Unaudited)</t>
  </si>
  <si>
    <t xml:space="preserve">Interest received  </t>
  </si>
  <si>
    <t>Interest income</t>
  </si>
  <si>
    <t>financial statements</t>
  </si>
  <si>
    <t xml:space="preserve">Separate </t>
  </si>
  <si>
    <t xml:space="preserve">   Non-controlling interests</t>
  </si>
  <si>
    <t>controlling</t>
  </si>
  <si>
    <t>Real estate projects under development</t>
  </si>
  <si>
    <t>Restricted deposits at financial institution</t>
  </si>
  <si>
    <t xml:space="preserve">    Share premium on treasury shares</t>
  </si>
  <si>
    <t>premium</t>
  </si>
  <si>
    <t>on</t>
  </si>
  <si>
    <t>Distribution costs</t>
  </si>
  <si>
    <t>31 March</t>
  </si>
  <si>
    <t>Statement of comprehensive income (Unaudited)</t>
  </si>
  <si>
    <t>Other components of equity</t>
  </si>
  <si>
    <t>Share</t>
  </si>
  <si>
    <t>the parent</t>
  </si>
  <si>
    <t xml:space="preserve">Effect of exchange rate changes on </t>
  </si>
  <si>
    <t>Share of other</t>
  </si>
  <si>
    <t xml:space="preserve">   to profit or loss</t>
  </si>
  <si>
    <t>Equity attributable to owners of the parent</t>
  </si>
  <si>
    <t>Total equity</t>
  </si>
  <si>
    <t xml:space="preserve">Items that will be reclassified subsequently </t>
  </si>
  <si>
    <t>ordinary</t>
  </si>
  <si>
    <t>shares</t>
  </si>
  <si>
    <t>treasury</t>
  </si>
  <si>
    <t>Total liabilities and equity</t>
  </si>
  <si>
    <t xml:space="preserve">    Authorised share capital</t>
  </si>
  <si>
    <t>Proceeds from sale of assets</t>
  </si>
  <si>
    <t>Provisions for employee benefits</t>
  </si>
  <si>
    <t xml:space="preserve">   cash and cash equivalents</t>
  </si>
  <si>
    <t>Acquisition of assets</t>
  </si>
  <si>
    <t>Adjustments to reconcile profit (loss) to</t>
  </si>
  <si>
    <t xml:space="preserve">   cash receipts (payments)</t>
  </si>
  <si>
    <t xml:space="preserve">  </t>
  </si>
  <si>
    <t>of</t>
  </si>
  <si>
    <t>Legal reserve</t>
  </si>
  <si>
    <t xml:space="preserve"> shares</t>
  </si>
  <si>
    <t xml:space="preserve">Total other income </t>
  </si>
  <si>
    <t xml:space="preserve">Net cash (used in) from investing activities  </t>
  </si>
  <si>
    <t xml:space="preserve">Net cash used in financing activities  </t>
  </si>
  <si>
    <t>Payable for purchase of assets</t>
  </si>
  <si>
    <t>2020</t>
  </si>
  <si>
    <t>Three-month period ended 31 March 2020</t>
  </si>
  <si>
    <t>Balance at 31 March 2020</t>
  </si>
  <si>
    <t>Current investments</t>
  </si>
  <si>
    <t xml:space="preserve">    from financial institutions</t>
  </si>
  <si>
    <t xml:space="preserve">      (500 million ordinary shares, par value </t>
  </si>
  <si>
    <t xml:space="preserve">      at Baht 1 per share)</t>
  </si>
  <si>
    <t xml:space="preserve">     (291 million ordinary shares, par value </t>
  </si>
  <si>
    <t xml:space="preserve">     at Baht 1 per share)</t>
  </si>
  <si>
    <t>Other non-current financial assets</t>
  </si>
  <si>
    <t xml:space="preserve">Total items that will be reclassified </t>
  </si>
  <si>
    <t xml:space="preserve">   subsequently to profit or loss</t>
  </si>
  <si>
    <t>comprehensive</t>
  </si>
  <si>
    <t>income</t>
  </si>
  <si>
    <t xml:space="preserve">of associates </t>
  </si>
  <si>
    <t>other</t>
  </si>
  <si>
    <t xml:space="preserve"> components</t>
  </si>
  <si>
    <t>equity</t>
  </si>
  <si>
    <t>Profit (loss) for the period</t>
  </si>
  <si>
    <t>Current portion of lease liabilities</t>
  </si>
  <si>
    <t>Lease liabilities</t>
  </si>
  <si>
    <t>Profit (loss) before income tax expense</t>
  </si>
  <si>
    <r>
      <t xml:space="preserve">Basic earnings (loss) per share  </t>
    </r>
    <r>
      <rPr>
        <b/>
        <i/>
        <sz val="11"/>
        <color rgb="FF000000"/>
        <rFont val="Times New Roman"/>
        <family val="1"/>
      </rPr>
      <t xml:space="preserve">(in Baht)  </t>
    </r>
  </si>
  <si>
    <t>Profit (loss) attributable to:</t>
  </si>
  <si>
    <t xml:space="preserve"> of equity</t>
  </si>
  <si>
    <t xml:space="preserve">Right-of-use assets </t>
  </si>
  <si>
    <t>Total comprehensive income (expense) for the period</t>
  </si>
  <si>
    <t>Other receivables</t>
  </si>
  <si>
    <t>Other payables</t>
  </si>
  <si>
    <t>Payment of lease liabilities</t>
  </si>
  <si>
    <t>Total comprehensive income (expense) attributable to:</t>
  </si>
  <si>
    <t>Net increase (decrease) in cash and cash equivalents</t>
  </si>
  <si>
    <t>Depreciation and amortisation</t>
  </si>
  <si>
    <t>Gain on derivative</t>
  </si>
  <si>
    <t xml:space="preserve">(Reversal of) bad and doubtful debts expenses </t>
  </si>
  <si>
    <t xml:space="preserve">Net cash from (used in) operating activities </t>
  </si>
  <si>
    <t xml:space="preserve">Net cash generated from (used in) operating </t>
  </si>
  <si>
    <t>Exchange differences on translating financial statements</t>
  </si>
  <si>
    <t>Income tax relating to items that will not be reclassified</t>
  </si>
  <si>
    <t>Balance at 1 January 2020</t>
  </si>
  <si>
    <t>Items that will not be reclassified to profit or loss</t>
  </si>
  <si>
    <t>Cash and cash equivalents at 1 January</t>
  </si>
  <si>
    <t>Cash and cash equivalents at 31 March</t>
  </si>
  <si>
    <t>Consolidated</t>
  </si>
  <si>
    <t>7</t>
  </si>
  <si>
    <t>Short-term loans to related parties</t>
  </si>
  <si>
    <t>8</t>
  </si>
  <si>
    <t xml:space="preserve"> </t>
  </si>
  <si>
    <t xml:space="preserve">Long-term loan </t>
  </si>
  <si>
    <t>12</t>
  </si>
  <si>
    <t>Other intangible assets</t>
  </si>
  <si>
    <t>Bank overdrafts and short-term loans</t>
  </si>
  <si>
    <t>Short-term loans from related parties</t>
  </si>
  <si>
    <t xml:space="preserve">Current portion of advance received from </t>
  </si>
  <si>
    <t xml:space="preserve">    rental income</t>
  </si>
  <si>
    <t>Advance received from rental income</t>
  </si>
  <si>
    <t>Share capital:</t>
  </si>
  <si>
    <t xml:space="preserve">    Issued and paid-up share capital</t>
  </si>
  <si>
    <t>Share premium:</t>
  </si>
  <si>
    <t xml:space="preserve">    Share premium on ordinary shares</t>
  </si>
  <si>
    <t>Retained earnings:</t>
  </si>
  <si>
    <t>2021</t>
  </si>
  <si>
    <t>Three-month period ended 31 March 2021</t>
  </si>
  <si>
    <t>Balance at 1 January 2021</t>
  </si>
  <si>
    <t>Balance at 31 March 2021</t>
  </si>
  <si>
    <t>Revenue from sale of goods</t>
  </si>
  <si>
    <t xml:space="preserve">    using equity method</t>
  </si>
  <si>
    <t xml:space="preserve">   at FVOCI</t>
  </si>
  <si>
    <t>Total items that will not be reclassified to</t>
  </si>
  <si>
    <t xml:space="preserve">   profit or loss</t>
  </si>
  <si>
    <t xml:space="preserve">   Owners of parent</t>
  </si>
  <si>
    <t xml:space="preserve">   Profit or loss</t>
  </si>
  <si>
    <t>Translation</t>
  </si>
  <si>
    <t>Fair value</t>
  </si>
  <si>
    <t xml:space="preserve">using </t>
  </si>
  <si>
    <t>equity method</t>
  </si>
  <si>
    <t>Share premium on</t>
  </si>
  <si>
    <t>General reserve</t>
  </si>
  <si>
    <t xml:space="preserve">    Profit or loss</t>
  </si>
  <si>
    <t>Separate</t>
  </si>
  <si>
    <t xml:space="preserve">Losses on inventories devaluation </t>
  </si>
  <si>
    <t>Expenses for employee benefits</t>
  </si>
  <si>
    <t>Provisions for employee benefits paid</t>
  </si>
  <si>
    <t>Increase (decrease) in current investments</t>
  </si>
  <si>
    <t>Acquisition of equity securities</t>
  </si>
  <si>
    <t xml:space="preserve">   and employees</t>
  </si>
  <si>
    <t>Net increase (decrease) in cash and cash equivalents,</t>
  </si>
  <si>
    <t xml:space="preserve">   before effect of exchange rate changes</t>
  </si>
  <si>
    <t xml:space="preserve">Increase in right-of-use assets </t>
  </si>
  <si>
    <t xml:space="preserve">Decrease in right-of-use assets </t>
  </si>
  <si>
    <t>5</t>
  </si>
  <si>
    <t>Trade accounts receivable</t>
  </si>
  <si>
    <t>9</t>
  </si>
  <si>
    <t>Trade accounts payable</t>
  </si>
  <si>
    <t>10</t>
  </si>
  <si>
    <t>Transactions with owners, recorded directly in equity</t>
  </si>
  <si>
    <t xml:space="preserve">  Change in non-controlling interests of the subsidiary</t>
  </si>
  <si>
    <t>11</t>
  </si>
  <si>
    <t>Profit (loss) from operating activities</t>
  </si>
  <si>
    <t xml:space="preserve">Share of loss of associates accounted for </t>
  </si>
  <si>
    <t>Tax income</t>
  </si>
  <si>
    <t>Loss on investments in equity instruments designated</t>
  </si>
  <si>
    <t xml:space="preserve">Other comprehensive expense for the period, </t>
  </si>
  <si>
    <t xml:space="preserve">   net of tax</t>
  </si>
  <si>
    <t>Total comprehensive expense for the period</t>
  </si>
  <si>
    <t>Total transactions  with owners, recorded directly in equity</t>
  </si>
  <si>
    <t>Impairment loss recognised in profit or loss</t>
  </si>
  <si>
    <t>Share of loss of investments in associates accounted for</t>
  </si>
  <si>
    <t xml:space="preserve">   underdevelopment</t>
  </si>
  <si>
    <t xml:space="preserve">   using equity method</t>
  </si>
  <si>
    <t>Loss on disposal of assets</t>
  </si>
  <si>
    <t>Loan to related party</t>
  </si>
  <si>
    <t>Repayment of short-term borrowings from related parties</t>
  </si>
  <si>
    <t>Decrease in fair value of investment</t>
  </si>
  <si>
    <t>Taxes received</t>
  </si>
  <si>
    <t xml:space="preserve">Taxes paid </t>
  </si>
  <si>
    <t xml:space="preserve">(Reversal of) loss on impairment real estate projects </t>
  </si>
  <si>
    <t>6</t>
  </si>
  <si>
    <t>Realised unearned lease income</t>
  </si>
  <si>
    <t>Output VAT on consignment sales of inventories</t>
  </si>
  <si>
    <t xml:space="preserve">   from financial institutions</t>
  </si>
  <si>
    <t xml:space="preserve">Decrease in bank overdrafts and short-term borrowing </t>
  </si>
  <si>
    <t xml:space="preserve">      share capital of investment in subsidiary</t>
  </si>
  <si>
    <t xml:space="preserve">   non-controlling interests</t>
  </si>
  <si>
    <t xml:space="preserve">   Acquisition of non-controlling interests from increasing in</t>
  </si>
  <si>
    <t xml:space="preserve">Proceeds from call-up of share capital from subsudiries - </t>
  </si>
  <si>
    <t>Proceeds from repayment of loans to related parties</t>
  </si>
  <si>
    <t>Payment for call-up of share capital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</si>
</sst>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#,##0\ ;\(#,##0\)"/>
    <numFmt numFmtId="191" formatCode="_-* #,##0_-;\-* #,##0_-;_-* &quot;-&quot;??_-;_-@_-"/>
    <numFmt numFmtId="192" formatCode="_(* #,##0_);_(* \(#,##0\);_(* &quot;-&quot;??_);_(@_)"/>
    <numFmt numFmtId="193" formatCode="#,##0\ \ ;\(#,##0\)"/>
  </numFmts>
  <fonts count="23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9" fontId="0" fillId="0" borderId="0"/>
    <xf numFmtId="40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187" fontId="19" fillId="0" borderId="0" applyFont="0" applyFill="0" applyBorder="0" applyAlignment="0" applyProtection="0"/>
  </cellStyleXfs>
  <cellXfs count="202">
    <xf numFmtId="39" fontId="0" fillId="0" borderId="0" xfId="0"/>
    <xf numFmtId="188" fontId="6" fillId="0" borderId="0" xfId="0" applyNumberFormat="1" applyFont="1"/>
    <xf numFmtId="188" fontId="7" fillId="0" borderId="0" xfId="0" applyNumberFormat="1" applyFont="1" applyFill="1"/>
    <xf numFmtId="190" fontId="4" fillId="0" borderId="0" xfId="4" applyNumberFormat="1" applyFont="1" applyFill="1" applyBorder="1" applyAlignment="1">
      <alignment horizontal="center"/>
    </xf>
    <xf numFmtId="190" fontId="3" fillId="0" borderId="0" xfId="4" applyNumberFormat="1" applyFont="1" applyFill="1" applyBorder="1" applyAlignment="1">
      <alignment horizontal="right"/>
    </xf>
    <xf numFmtId="190" fontId="4" fillId="0" borderId="0" xfId="4" applyNumberFormat="1" applyFont="1" applyFill="1" applyBorder="1" applyAlignment="1">
      <alignment horizontal="right"/>
    </xf>
    <xf numFmtId="37" fontId="14" fillId="0" borderId="0" xfId="4" applyNumberFormat="1" applyFont="1" applyFill="1" applyAlignment="1">
      <alignment horizontal="left"/>
    </xf>
    <xf numFmtId="37" fontId="3" fillId="0" borderId="0" xfId="4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right"/>
    </xf>
    <xf numFmtId="37" fontId="14" fillId="0" borderId="0" xfId="4" applyNumberFormat="1" applyFont="1" applyFill="1" applyAlignment="1"/>
    <xf numFmtId="39" fontId="14" fillId="0" borderId="0" xfId="0" applyFont="1" applyFill="1" applyAlignment="1">
      <alignment horizontal="left"/>
    </xf>
    <xf numFmtId="188" fontId="7" fillId="0" borderId="0" xfId="0" applyNumberFormat="1" applyFont="1" applyFill="1" applyAlignment="1"/>
    <xf numFmtId="188" fontId="11" fillId="0" borderId="0" xfId="0" applyNumberFormat="1" applyFont="1" applyFill="1" applyAlignment="1"/>
    <xf numFmtId="49" fontId="1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20" fillId="0" borderId="0" xfId="0" applyNumberFormat="1" applyFont="1" applyFill="1" applyAlignment="1"/>
    <xf numFmtId="0" fontId="21" fillId="0" borderId="0" xfId="0" applyNumberFormat="1" applyFont="1" applyFill="1" applyAlignment="1"/>
    <xf numFmtId="0" fontId="14" fillId="0" borderId="0" xfId="8" applyFont="1" applyFill="1" applyAlignment="1"/>
    <xf numFmtId="188" fontId="7" fillId="0" borderId="0" xfId="0" quotePrefix="1" applyNumberFormat="1" applyFont="1" applyFill="1"/>
    <xf numFmtId="188" fontId="12" fillId="0" borderId="0" xfId="0" applyNumberFormat="1" applyFont="1" applyFill="1" applyAlignment="1">
      <alignment horizontal="left"/>
    </xf>
    <xf numFmtId="188" fontId="6" fillId="0" borderId="0" xfId="0" applyNumberFormat="1" applyFont="1" applyFill="1"/>
    <xf numFmtId="37" fontId="4" fillId="0" borderId="0" xfId="4" applyNumberFormat="1" applyFont="1" applyFill="1"/>
    <xf numFmtId="37" fontId="0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Border="1"/>
    <xf numFmtId="0" fontId="4" fillId="0" borderId="0" xfId="7" applyFont="1" applyFill="1" applyBorder="1" applyAlignment="1">
      <alignment horizontal="center"/>
    </xf>
    <xf numFmtId="37" fontId="3" fillId="0" borderId="0" xfId="4" applyNumberFormat="1" applyFont="1" applyFill="1"/>
    <xf numFmtId="37" fontId="3" fillId="0" borderId="0" xfId="4" applyNumberFormat="1" applyFont="1" applyFill="1" applyBorder="1"/>
    <xf numFmtId="188" fontId="9" fillId="0" borderId="0" xfId="0" applyNumberFormat="1" applyFont="1" applyFill="1" applyAlignment="1">
      <alignment horizontal="left"/>
    </xf>
    <xf numFmtId="188" fontId="6" fillId="0" borderId="0" xfId="0" applyNumberFormat="1" applyFont="1" applyFill="1" applyAlignment="1">
      <alignment horizontal="left"/>
    </xf>
    <xf numFmtId="49" fontId="11" fillId="0" borderId="0" xfId="0" applyNumberFormat="1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49" fontId="11" fillId="0" borderId="0" xfId="0" quotePrefix="1" applyNumberFormat="1" applyFont="1" applyFill="1" applyAlignment="1">
      <alignment horizontal="center"/>
    </xf>
    <xf numFmtId="188" fontId="6" fillId="0" borderId="0" xfId="0" applyNumberFormat="1" applyFont="1" applyFill="1" applyAlignment="1"/>
    <xf numFmtId="38" fontId="7" fillId="0" borderId="0" xfId="1" applyNumberFormat="1" applyFont="1" applyFill="1" applyAlignment="1"/>
    <xf numFmtId="38" fontId="6" fillId="0" borderId="0" xfId="1" applyNumberFormat="1" applyFont="1" applyFill="1" applyBorder="1" applyAlignment="1"/>
    <xf numFmtId="38" fontId="6" fillId="0" borderId="0" xfId="1" applyNumberFormat="1" applyFont="1" applyFill="1"/>
    <xf numFmtId="38" fontId="12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192" fontId="3" fillId="0" borderId="0" xfId="4" applyNumberFormat="1" applyFont="1" applyFill="1" applyBorder="1" applyAlignment="1">
      <alignment horizontal="right"/>
    </xf>
    <xf numFmtId="43" fontId="3" fillId="0" borderId="0" xfId="4" applyNumberFormat="1" applyFont="1" applyFill="1" applyBorder="1" applyAlignment="1"/>
    <xf numFmtId="192" fontId="0" fillId="0" borderId="0" xfId="1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/>
    <xf numFmtId="192" fontId="0" fillId="0" borderId="1" xfId="1" applyNumberFormat="1" applyFont="1" applyFill="1" applyBorder="1" applyAlignment="1"/>
    <xf numFmtId="192" fontId="0" fillId="0" borderId="1" xfId="1" applyNumberFormat="1" applyFont="1" applyFill="1" applyBorder="1" applyAlignment="1">
      <alignment horizontal="right"/>
    </xf>
    <xf numFmtId="43" fontId="3" fillId="0" borderId="2" xfId="4" applyNumberFormat="1" applyFont="1" applyFill="1" applyBorder="1" applyAlignment="1"/>
    <xf numFmtId="190" fontId="3" fillId="0" borderId="2" xfId="4" applyNumberFormat="1" applyFont="1" applyFill="1" applyBorder="1" applyAlignment="1">
      <alignment horizontal="right"/>
    </xf>
    <xf numFmtId="191" fontId="3" fillId="0" borderId="0" xfId="4" applyNumberFormat="1" applyFont="1" applyFill="1" applyBorder="1" applyAlignment="1">
      <alignment horizontal="right"/>
    </xf>
    <xf numFmtId="188" fontId="8" fillId="0" borderId="0" xfId="0" applyNumberFormat="1" applyFont="1" applyFill="1" applyAlignment="1"/>
    <xf numFmtId="188" fontId="10" fillId="0" borderId="0" xfId="0" applyNumberFormat="1" applyFont="1" applyFill="1" applyAlignment="1"/>
    <xf numFmtId="188" fontId="7" fillId="0" borderId="0" xfId="0" applyNumberFormat="1" applyFont="1"/>
    <xf numFmtId="188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38" fontId="12" fillId="0" borderId="0" xfId="1" applyNumberFormat="1" applyFont="1" applyFill="1" applyAlignment="1"/>
    <xf numFmtId="188" fontId="12" fillId="0" borderId="0" xfId="0" applyNumberFormat="1" applyFont="1" applyFill="1" applyAlignment="1"/>
    <xf numFmtId="188" fontId="9" fillId="0" borderId="0" xfId="0" applyNumberFormat="1" applyFont="1" applyFill="1" applyAlignment="1"/>
    <xf numFmtId="38" fontId="6" fillId="0" borderId="0" xfId="1" applyNumberFormat="1" applyFont="1" applyFill="1" applyAlignment="1"/>
    <xf numFmtId="192" fontId="4" fillId="0" borderId="0" xfId="1" applyNumberFormat="1" applyFont="1" applyFill="1" applyBorder="1" applyAlignment="1">
      <alignment horizontal="right"/>
    </xf>
    <xf numFmtId="0" fontId="18" fillId="0" borderId="0" xfId="0" applyNumberFormat="1" applyFont="1" applyFill="1" applyAlignment="1">
      <alignment horizontal="left"/>
    </xf>
    <xf numFmtId="39" fontId="3" fillId="0" borderId="0" xfId="0" applyFont="1" applyFill="1" applyAlignment="1">
      <alignment horizontal="left"/>
    </xf>
    <xf numFmtId="190" fontId="0" fillId="0" borderId="0" xfId="4" applyNumberFormat="1" applyFont="1" applyFill="1" applyBorder="1" applyAlignment="1">
      <alignment horizontal="right"/>
    </xf>
    <xf numFmtId="37" fontId="0" fillId="0" borderId="0" xfId="4" applyNumberFormat="1" applyFont="1" applyFill="1"/>
    <xf numFmtId="188" fontId="3" fillId="0" borderId="0" xfId="0" applyNumberFormat="1" applyFont="1" applyFill="1" applyAlignment="1"/>
    <xf numFmtId="191" fontId="3" fillId="0" borderId="0" xfId="1" applyNumberFormat="1" applyFont="1" applyFill="1" applyBorder="1" applyAlignment="1">
      <alignment horizontal="right"/>
    </xf>
    <xf numFmtId="38" fontId="3" fillId="0" borderId="0" xfId="1" applyNumberFormat="1" applyFont="1" applyFill="1" applyBorder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92" fontId="6" fillId="0" borderId="3" xfId="0" applyNumberFormat="1" applyFont="1" applyFill="1" applyBorder="1" applyAlignment="1">
      <alignment horizontal="center"/>
    </xf>
    <xf numFmtId="192" fontId="6" fillId="0" borderId="4" xfId="0" applyNumberFormat="1" applyFont="1" applyFill="1" applyBorder="1" applyAlignment="1">
      <alignment horizontal="center"/>
    </xf>
    <xf numFmtId="192" fontId="6" fillId="0" borderId="0" xfId="0" applyNumberFormat="1" applyFont="1" applyFill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/>
    <xf numFmtId="49" fontId="7" fillId="0" borderId="0" xfId="1" applyNumberFormat="1" applyFont="1" applyFill="1" applyAlignment="1"/>
    <xf numFmtId="43" fontId="4" fillId="0" borderId="0" xfId="4" applyNumberFormat="1" applyFont="1" applyFill="1" applyBorder="1" applyAlignment="1"/>
    <xf numFmtId="43" fontId="4" fillId="0" borderId="1" xfId="4" applyNumberFormat="1" applyFont="1" applyFill="1" applyBorder="1" applyAlignment="1"/>
    <xf numFmtId="192" fontId="3" fillId="0" borderId="0" xfId="1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0" fillId="0" borderId="0" xfId="7" applyFont="1" applyFill="1" applyBorder="1" applyAlignment="1">
      <alignment horizontal="center"/>
    </xf>
    <xf numFmtId="37" fontId="3" fillId="0" borderId="4" xfId="4" applyNumberFormat="1" applyFont="1" applyFill="1" applyBorder="1"/>
    <xf numFmtId="192" fontId="7" fillId="0" borderId="0" xfId="2" applyNumberFormat="1" applyFont="1" applyFill="1" applyBorder="1" applyAlignment="1">
      <alignment horizontal="right"/>
    </xf>
    <xf numFmtId="187" fontId="7" fillId="0" borderId="0" xfId="2" applyFont="1" applyFill="1" applyBorder="1" applyAlignment="1">
      <alignment horizontal="center"/>
    </xf>
    <xf numFmtId="192" fontId="7" fillId="0" borderId="0" xfId="0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left"/>
    </xf>
    <xf numFmtId="188" fontId="0" fillId="0" borderId="0" xfId="0" applyNumberFormat="1" applyFont="1" applyFill="1" applyAlignment="1"/>
    <xf numFmtId="188" fontId="18" fillId="0" borderId="0" xfId="0" applyNumberFormat="1" applyFont="1" applyFill="1" applyAlignment="1"/>
    <xf numFmtId="192" fontId="7" fillId="0" borderId="1" xfId="0" applyNumberFormat="1" applyFont="1" applyFill="1" applyBorder="1" applyAlignment="1">
      <alignment horizontal="center"/>
    </xf>
    <xf numFmtId="192" fontId="6" fillId="0" borderId="5" xfId="0" applyNumberFormat="1" applyFont="1" applyFill="1" applyBorder="1" applyAlignment="1">
      <alignment horizontal="center"/>
    </xf>
    <xf numFmtId="192" fontId="6" fillId="0" borderId="1" xfId="0" applyNumberFormat="1" applyFont="1" applyFill="1" applyBorder="1" applyAlignment="1">
      <alignment horizontal="center"/>
    </xf>
    <xf numFmtId="192" fontId="6" fillId="0" borderId="0" xfId="0" applyNumberFormat="1" applyFont="1" applyFill="1" applyBorder="1" applyAlignment="1">
      <alignment horizontal="center"/>
    </xf>
    <xf numFmtId="37" fontId="0" fillId="0" borderId="0" xfId="4" applyNumberFormat="1" applyFont="1" applyFill="1" applyAlignment="1">
      <alignment horizontal="center"/>
    </xf>
    <xf numFmtId="37" fontId="0" fillId="0" borderId="0" xfId="4" applyNumberFormat="1" applyFont="1" applyFill="1" applyBorder="1" applyAlignment="1"/>
    <xf numFmtId="37" fontId="0" fillId="0" borderId="0" xfId="4" applyNumberFormat="1" applyFont="1" applyFill="1" applyBorder="1"/>
    <xf numFmtId="0" fontId="0" fillId="0" borderId="0" xfId="7" applyFont="1" applyFill="1" applyAlignment="1">
      <alignment horizontal="center" vertical="center"/>
    </xf>
    <xf numFmtId="37" fontId="0" fillId="0" borderId="0" xfId="4" applyNumberFormat="1" applyFont="1" applyFill="1" applyBorder="1" applyAlignment="1">
      <alignment horizontal="right"/>
    </xf>
    <xf numFmtId="190" fontId="0" fillId="0" borderId="0" xfId="4" applyNumberFormat="1" applyFont="1" applyFill="1" applyBorder="1" applyAlignment="1">
      <alignment horizontal="center"/>
    </xf>
    <xf numFmtId="43" fontId="3" fillId="0" borderId="3" xfId="4" applyNumberFormat="1" applyFont="1" applyFill="1" applyBorder="1" applyAlignment="1"/>
    <xf numFmtId="188" fontId="3" fillId="0" borderId="0" xfId="0" applyNumberFormat="1" applyFont="1" applyFill="1"/>
    <xf numFmtId="192" fontId="3" fillId="0" borderId="0" xfId="0" applyNumberFormat="1" applyFont="1" applyFill="1" applyAlignment="1">
      <alignment horizontal="right"/>
    </xf>
    <xf numFmtId="192" fontId="3" fillId="0" borderId="4" xfId="1" applyNumberFormat="1" applyFont="1" applyFill="1" applyBorder="1" applyAlignment="1">
      <alignment horizontal="right"/>
    </xf>
    <xf numFmtId="192" fontId="3" fillId="0" borderId="3" xfId="1" applyNumberFormat="1" applyFont="1" applyFill="1" applyBorder="1" applyAlignment="1">
      <alignment horizontal="right"/>
    </xf>
    <xf numFmtId="192" fontId="0" fillId="0" borderId="2" xfId="1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37" fontId="0" fillId="0" borderId="1" xfId="4" applyNumberFormat="1" applyFont="1" applyFill="1" applyBorder="1"/>
    <xf numFmtId="192" fontId="0" fillId="0" borderId="0" xfId="0" applyNumberFormat="1" applyFont="1" applyFill="1"/>
    <xf numFmtId="192" fontId="0" fillId="0" borderId="0" xfId="1" applyNumberFormat="1" applyFont="1" applyFill="1" applyBorder="1" applyAlignment="1"/>
    <xf numFmtId="191" fontId="3" fillId="0" borderId="0" xfId="4" applyNumberFormat="1" applyFont="1" applyFill="1" applyBorder="1" applyAlignment="1"/>
    <xf numFmtId="192" fontId="3" fillId="0" borderId="3" xfId="1" applyNumberFormat="1" applyFont="1" applyFill="1" applyBorder="1" applyAlignment="1"/>
    <xf numFmtId="40" fontId="4" fillId="0" borderId="0" xfId="1" applyFont="1" applyFill="1"/>
    <xf numFmtId="187" fontId="6" fillId="0" borderId="4" xfId="0" applyNumberFormat="1" applyFont="1" applyFill="1" applyBorder="1" applyAlignment="1">
      <alignment horizontal="center"/>
    </xf>
    <xf numFmtId="39" fontId="0" fillId="0" borderId="0" xfId="0" applyAlignment="1">
      <alignment horizontal="left"/>
    </xf>
    <xf numFmtId="188" fontId="7" fillId="0" borderId="0" xfId="0" quotePrefix="1" applyNumberFormat="1" applyFont="1"/>
    <xf numFmtId="188" fontId="7" fillId="0" borderId="0" xfId="0" applyNumberFormat="1" applyFont="1" applyAlignment="1">
      <alignment horizontal="left"/>
    </xf>
    <xf numFmtId="188" fontId="11" fillId="0" borderId="0" xfId="0" applyNumberFormat="1" applyFont="1"/>
    <xf numFmtId="192" fontId="7" fillId="0" borderId="0" xfId="0" applyNumberFormat="1" applyFont="1" applyFill="1" applyBorder="1" applyAlignment="1">
      <alignment horizontal="center"/>
    </xf>
    <xf numFmtId="39" fontId="3" fillId="0" borderId="0" xfId="0" applyFont="1" applyAlignment="1">
      <alignment horizontal="left"/>
    </xf>
    <xf numFmtId="39" fontId="3" fillId="0" borderId="0" xfId="0" applyFont="1"/>
    <xf numFmtId="188" fontId="6" fillId="0" borderId="0" xfId="0" applyNumberFormat="1" applyFont="1" applyFill="1" applyBorder="1" applyAlignment="1"/>
    <xf numFmtId="192" fontId="4" fillId="0" borderId="0" xfId="2" applyNumberFormat="1" applyFont="1" applyAlignment="1">
      <alignment horizontal="center"/>
    </xf>
    <xf numFmtId="192" fontId="4" fillId="0" borderId="0" xfId="4" applyNumberFormat="1" applyFont="1" applyFill="1" applyBorder="1" applyAlignment="1">
      <alignment horizontal="right"/>
    </xf>
    <xf numFmtId="49" fontId="7" fillId="0" borderId="0" xfId="0" quotePrefix="1" applyNumberFormat="1" applyFont="1" applyFill="1" applyAlignment="1"/>
    <xf numFmtId="49" fontId="7" fillId="0" borderId="0" xfId="0" applyNumberFormat="1" applyFont="1" applyFill="1" applyAlignment="1"/>
    <xf numFmtId="39" fontId="14" fillId="0" borderId="0" xfId="0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192" fontId="4" fillId="0" borderId="0" xfId="2" applyNumberFormat="1" applyFont="1" applyFill="1" applyAlignment="1">
      <alignment horizontal="center"/>
    </xf>
    <xf numFmtId="39" fontId="0" fillId="0" borderId="0" xfId="0" applyFill="1" applyAlignment="1">
      <alignment horizontal="center"/>
    </xf>
    <xf numFmtId="39" fontId="4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192" fontId="4" fillId="0" borderId="0" xfId="2" applyNumberFormat="1" applyFont="1" applyFill="1" applyAlignment="1">
      <alignment horizontal="center" wrapText="1"/>
    </xf>
    <xf numFmtId="39" fontId="0" fillId="0" borderId="0" xfId="0" applyFont="1" applyFill="1" applyBorder="1" applyAlignment="1">
      <alignment horizontal="center"/>
    </xf>
    <xf numFmtId="192" fontId="0" fillId="0" borderId="0" xfId="0" applyNumberFormat="1" applyFont="1" applyFill="1" applyBorder="1"/>
    <xf numFmtId="49" fontId="11" fillId="0" borderId="0" xfId="0" applyNumberFormat="1" applyFont="1" applyFill="1" applyBorder="1" applyAlignment="1">
      <alignment horizontal="center"/>
    </xf>
    <xf numFmtId="0" fontId="0" fillId="0" borderId="0" xfId="6" applyFont="1" applyFill="1" applyAlignment="1"/>
    <xf numFmtId="49" fontId="11" fillId="0" borderId="0" xfId="0" applyNumberFormat="1" applyFont="1" applyFill="1" applyBorder="1" applyAlignment="1">
      <alignment horizontal="center"/>
    </xf>
    <xf numFmtId="37" fontId="15" fillId="0" borderId="0" xfId="4" applyNumberFormat="1" applyFont="1" applyFill="1" applyBorder="1" applyAlignment="1">
      <alignment horizontal="center"/>
    </xf>
    <xf numFmtId="37" fontId="13" fillId="0" borderId="0" xfId="4" applyNumberFormat="1" applyFont="1" applyFill="1" applyAlignment="1">
      <alignment horizontal="left"/>
    </xf>
    <xf numFmtId="39" fontId="14" fillId="0" borderId="0" xfId="0" applyFont="1" applyFill="1" applyBorder="1" applyAlignment="1">
      <alignment horizontal="center"/>
    </xf>
    <xf numFmtId="188" fontId="8" fillId="0" borderId="0" xfId="0" applyNumberFormat="1" applyFont="1"/>
    <xf numFmtId="188" fontId="9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left"/>
    </xf>
    <xf numFmtId="188" fontId="6" fillId="0" borderId="0" xfId="0" quotePrefix="1" applyNumberFormat="1" applyFont="1" applyAlignment="1">
      <alignment horizontal="left"/>
    </xf>
    <xf numFmtId="49" fontId="11" fillId="0" borderId="0" xfId="0" applyNumberFormat="1" applyFont="1" applyAlignment="1">
      <alignment horizontal="center"/>
    </xf>
    <xf numFmtId="188" fontId="10" fillId="0" borderId="0" xfId="0" applyNumberFormat="1" applyFont="1"/>
    <xf numFmtId="187" fontId="7" fillId="0" borderId="0" xfId="10" applyFont="1" applyFill="1" applyBorder="1" applyAlignment="1">
      <alignment horizontal="center"/>
    </xf>
    <xf numFmtId="192" fontId="7" fillId="0" borderId="0" xfId="10" applyNumberFormat="1" applyFont="1" applyFill="1" applyBorder="1" applyAlignment="1">
      <alignment horizontal="center"/>
    </xf>
    <xf numFmtId="190" fontId="7" fillId="0" borderId="0" xfId="2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center"/>
    </xf>
    <xf numFmtId="188" fontId="0" fillId="0" borderId="0" xfId="0" applyNumberFormat="1"/>
    <xf numFmtId="188" fontId="7" fillId="0" borderId="0" xfId="0" quotePrefix="1" applyNumberFormat="1" applyFont="1" applyAlignment="1">
      <alignment horizontal="left"/>
    </xf>
    <xf numFmtId="49" fontId="11" fillId="0" borderId="0" xfId="0" quotePrefix="1" applyNumberFormat="1" applyFont="1" applyAlignment="1">
      <alignment horizontal="center"/>
    </xf>
    <xf numFmtId="190" fontId="0" fillId="0" borderId="0" xfId="2" applyNumberFormat="1" applyFont="1" applyFill="1" applyBorder="1" applyAlignment="1"/>
    <xf numFmtId="0" fontId="3" fillId="0" borderId="0" xfId="0" applyNumberFormat="1" applyFont="1"/>
    <xf numFmtId="192" fontId="4" fillId="0" borderId="1" xfId="4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/>
    <xf numFmtId="192" fontId="0" fillId="0" borderId="1" xfId="2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190" fontId="6" fillId="0" borderId="4" xfId="0" applyNumberFormat="1" applyFont="1" applyFill="1" applyBorder="1"/>
    <xf numFmtId="49" fontId="11" fillId="0" borderId="0" xfId="0" applyNumberFormat="1" applyFont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9" fontId="7" fillId="0" borderId="0" xfId="0" applyNumberFormat="1" applyFont="1" applyFill="1" applyAlignment="1"/>
    <xf numFmtId="189" fontId="6" fillId="0" borderId="0" xfId="0" applyNumberFormat="1" applyFont="1" applyFill="1" applyAlignment="1">
      <alignment horizontal="left"/>
    </xf>
    <xf numFmtId="189" fontId="7" fillId="0" borderId="0" xfId="0" applyNumberFormat="1" applyFont="1" applyFill="1"/>
    <xf numFmtId="190" fontId="0" fillId="0" borderId="0" xfId="0" applyNumberFormat="1" applyFill="1"/>
    <xf numFmtId="190" fontId="7" fillId="0" borderId="0" xfId="0" applyNumberFormat="1" applyFont="1" applyFill="1"/>
    <xf numFmtId="193" fontId="7" fillId="0" borderId="0" xfId="0" applyNumberFormat="1" applyFont="1" applyFill="1"/>
    <xf numFmtId="190" fontId="6" fillId="0" borderId="3" xfId="0" applyNumberFormat="1" applyFont="1" applyFill="1" applyBorder="1"/>
    <xf numFmtId="190" fontId="6" fillId="0" borderId="0" xfId="0" applyNumberFormat="1" applyFont="1" applyFill="1"/>
    <xf numFmtId="190" fontId="0" fillId="0" borderId="0" xfId="9" applyNumberFormat="1" applyFont="1" applyFill="1"/>
    <xf numFmtId="190" fontId="7" fillId="0" borderId="0" xfId="9" applyNumberFormat="1" applyFont="1" applyFill="1"/>
    <xf numFmtId="190" fontId="7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/>
    <xf numFmtId="37" fontId="6" fillId="0" borderId="0" xfId="0" applyNumberFormat="1" applyFont="1" applyFill="1"/>
    <xf numFmtId="37" fontId="7" fillId="0" borderId="0" xfId="0" applyNumberFormat="1" applyFont="1" applyFill="1"/>
    <xf numFmtId="190" fontId="7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/>
    <xf numFmtId="37" fontId="6" fillId="0" borderId="1" xfId="0" applyNumberFormat="1" applyFont="1" applyFill="1" applyBorder="1"/>
    <xf numFmtId="190" fontId="0" fillId="0" borderId="4" xfId="0" applyNumberFormat="1" applyFill="1" applyBorder="1"/>
    <xf numFmtId="190" fontId="7" fillId="0" borderId="1" xfId="0" applyNumberFormat="1" applyFont="1" applyFill="1" applyBorder="1"/>
    <xf numFmtId="190" fontId="0" fillId="0" borderId="1" xfId="0" quotePrefix="1" applyNumberForma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13" fillId="0" borderId="0" xfId="4" applyNumberFormat="1" applyFont="1" applyFill="1" applyAlignment="1">
      <alignment horizontal="left"/>
    </xf>
    <xf numFmtId="37" fontId="15" fillId="0" borderId="0" xfId="4" applyNumberFormat="1" applyFont="1" applyFill="1" applyBorder="1" applyAlignment="1">
      <alignment horizontal="center"/>
    </xf>
    <xf numFmtId="0" fontId="0" fillId="0" borderId="0" xfId="0" applyNumberFormat="1" applyFont="1" applyFill="1"/>
    <xf numFmtId="0" fontId="3" fillId="0" borderId="0" xfId="0" applyNumberFormat="1" applyFont="1" applyFill="1" applyBorder="1" applyAlignment="1">
      <alignment horizontal="left"/>
    </xf>
    <xf numFmtId="49" fontId="11" fillId="0" borderId="0" xfId="0" applyNumberFormat="1" applyFont="1" applyFill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6" fillId="0" borderId="0" xfId="0" applyNumberFormat="1" applyFont="1" applyAlignment="1">
      <alignment horizontal="left"/>
    </xf>
    <xf numFmtId="188" fontId="6" fillId="0" borderId="0" xfId="0" quotePrefix="1" applyNumberFormat="1" applyFont="1" applyAlignment="1">
      <alignment horizontal="left"/>
    </xf>
    <xf numFmtId="38" fontId="0" fillId="0" borderId="0" xfId="1" quotePrefix="1" applyNumberFormat="1" applyFont="1" applyFill="1" applyAlignment="1">
      <alignment horizontal="center" wrapText="1"/>
    </xf>
    <xf numFmtId="38" fontId="0" fillId="0" borderId="0" xfId="1" applyNumberFormat="1" applyFont="1" applyFill="1" applyAlignment="1">
      <alignment horizontal="center" wrapText="1"/>
    </xf>
    <xf numFmtId="38" fontId="11" fillId="0" borderId="0" xfId="1" applyNumberFormat="1" applyFont="1" applyFill="1" applyBorder="1" applyAlignment="1">
      <alignment horizontal="center"/>
    </xf>
    <xf numFmtId="39" fontId="3" fillId="0" borderId="0" xfId="0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/>
    </xf>
    <xf numFmtId="37" fontId="13" fillId="0" borderId="0" xfId="4" applyNumberFormat="1" applyFont="1" applyFill="1" applyAlignment="1">
      <alignment horizontal="left"/>
    </xf>
    <xf numFmtId="37" fontId="15" fillId="0" borderId="0" xfId="4" applyNumberFormat="1" applyFont="1" applyFill="1" applyBorder="1" applyAlignment="1">
      <alignment horizontal="center"/>
    </xf>
    <xf numFmtId="39" fontId="14" fillId="0" borderId="0" xfId="0" applyFont="1" applyFill="1" applyBorder="1" applyAlignment="1">
      <alignment horizontal="center"/>
    </xf>
    <xf numFmtId="192" fontId="3" fillId="0" borderId="2" xfId="0" applyNumberFormat="1" applyFont="1" applyFill="1" applyBorder="1" applyAlignment="1">
      <alignment horizontal="right"/>
    </xf>
    <xf numFmtId="188" fontId="3" fillId="0" borderId="2" xfId="0" applyNumberFormat="1" applyFont="1" applyFill="1" applyBorder="1"/>
  </cellXfs>
  <cellStyles count="11">
    <cellStyle name="Comma" xfId="1" builtinId="3"/>
    <cellStyle name="Comma 2 33" xfId="2" xr:uid="{00000000-0005-0000-0000-000001000000}"/>
    <cellStyle name="Comma 2 33 2" xfId="3" xr:uid="{00000000-0005-0000-0000-000002000000}"/>
    <cellStyle name="Comma 3" xfId="10" xr:uid="{00000000-0005-0000-0000-000003000000}"/>
    <cellStyle name="Comma_Csc02-Accounts-A3103tedit" xfId="4" xr:uid="{00000000-0005-0000-0000-000004000000}"/>
    <cellStyle name="Normal" xfId="0" builtinId="0"/>
    <cellStyle name="Normal 11" xfId="5" xr:uid="{00000000-0005-0000-0000-000006000000}"/>
    <cellStyle name="Normal 2" xfId="6" xr:uid="{00000000-0005-0000-0000-000007000000}"/>
    <cellStyle name="Normal 4" xfId="9" xr:uid="{00000000-0005-0000-0000-000008000000}"/>
    <cellStyle name="Normal_NewCity02-Accounts-A3006e-Nit" xfId="7" xr:uid="{00000000-0005-0000-0000-000009000000}"/>
    <cellStyle name="Normal_SMK45Q1" xfId="8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96A71-EAA3-42C7-9147-D7F58F2B704E}">
  <dimension ref="A1:J98"/>
  <sheetViews>
    <sheetView tabSelected="1" zoomScaleNormal="100" zoomScaleSheetLayoutView="100" workbookViewId="0"/>
  </sheetViews>
  <sheetFormatPr defaultColWidth="9.85546875" defaultRowHeight="15" x14ac:dyDescent="0.25"/>
  <cols>
    <col min="1" max="1" width="43.140625" style="52" customWidth="1"/>
    <col min="2" max="2" width="7.5703125" style="144" customWidth="1"/>
    <col min="3" max="3" width="0.85546875" style="144" customWidth="1"/>
    <col min="4" max="4" width="12.140625" style="164" customWidth="1"/>
    <col min="5" max="5" width="1" style="2" customWidth="1"/>
    <col min="6" max="6" width="12.140625" style="164" customWidth="1"/>
    <col min="7" max="7" width="0.85546875" style="2" customWidth="1"/>
    <col min="8" max="8" width="12.140625" style="164" customWidth="1"/>
    <col min="9" max="9" width="0.85546875" style="2" customWidth="1"/>
    <col min="10" max="10" width="12.140625" style="164" customWidth="1"/>
    <col min="11" max="16384" width="9.85546875" style="52"/>
  </cols>
  <sheetData>
    <row r="1" spans="1:10" ht="20.25" customHeight="1" x14ac:dyDescent="0.3">
      <c r="A1" s="139" t="s">
        <v>70</v>
      </c>
      <c r="B1" s="1"/>
      <c r="C1" s="1"/>
      <c r="D1" s="21"/>
      <c r="E1" s="21"/>
      <c r="F1" s="21"/>
      <c r="H1" s="2"/>
      <c r="J1" s="2"/>
    </row>
    <row r="2" spans="1:10" ht="20.25" customHeight="1" x14ac:dyDescent="0.25">
      <c r="A2" s="140" t="s">
        <v>61</v>
      </c>
      <c r="B2" s="141"/>
      <c r="C2" s="141"/>
      <c r="D2" s="163"/>
      <c r="E2" s="30"/>
      <c r="F2" s="163"/>
      <c r="H2" s="163"/>
      <c r="I2" s="30"/>
      <c r="J2" s="163"/>
    </row>
    <row r="3" spans="1:10" ht="20.25" customHeight="1" x14ac:dyDescent="0.25">
      <c r="A3" s="190"/>
      <c r="B3" s="191"/>
      <c r="C3" s="191"/>
      <c r="D3" s="191"/>
      <c r="E3" s="191"/>
      <c r="F3" s="191"/>
      <c r="H3" s="2"/>
      <c r="J3" s="2"/>
    </row>
    <row r="4" spans="1:10" ht="20.25" customHeight="1" x14ac:dyDescent="0.25">
      <c r="A4" s="142"/>
      <c r="B4" s="143"/>
      <c r="C4" s="143"/>
      <c r="D4" s="189" t="s">
        <v>160</v>
      </c>
      <c r="E4" s="189"/>
      <c r="F4" s="189"/>
      <c r="G4" s="161"/>
      <c r="H4" s="189" t="s">
        <v>78</v>
      </c>
      <c r="I4" s="189"/>
      <c r="J4" s="189"/>
    </row>
    <row r="5" spans="1:10" ht="20.25" customHeight="1" x14ac:dyDescent="0.25">
      <c r="A5" s="142"/>
      <c r="B5" s="143"/>
      <c r="C5" s="143"/>
      <c r="D5" s="189" t="s">
        <v>77</v>
      </c>
      <c r="E5" s="189"/>
      <c r="F5" s="189"/>
      <c r="G5" s="161"/>
      <c r="H5" s="189" t="s">
        <v>77</v>
      </c>
      <c r="I5" s="189"/>
      <c r="J5" s="189"/>
    </row>
    <row r="6" spans="1:10" ht="20.25" customHeight="1" x14ac:dyDescent="0.25">
      <c r="A6" s="142"/>
      <c r="D6" s="55" t="s">
        <v>87</v>
      </c>
      <c r="F6" s="55" t="s">
        <v>32</v>
      </c>
      <c r="H6" s="55" t="s">
        <v>87</v>
      </c>
      <c r="J6" s="55" t="s">
        <v>32</v>
      </c>
    </row>
    <row r="7" spans="1:10" ht="20.25" customHeight="1" x14ac:dyDescent="0.25">
      <c r="A7" s="1" t="s">
        <v>6</v>
      </c>
      <c r="B7" s="144" t="s">
        <v>24</v>
      </c>
      <c r="D7" s="54" t="s">
        <v>178</v>
      </c>
      <c r="E7" s="54"/>
      <c r="F7" s="54" t="s">
        <v>117</v>
      </c>
      <c r="H7" s="54" t="s">
        <v>178</v>
      </c>
      <c r="I7" s="54"/>
      <c r="J7" s="54" t="s">
        <v>117</v>
      </c>
    </row>
    <row r="8" spans="1:10" ht="20.25" customHeight="1" x14ac:dyDescent="0.25">
      <c r="A8" s="1"/>
      <c r="D8" s="79" t="s">
        <v>74</v>
      </c>
      <c r="E8" s="54"/>
      <c r="F8" s="54"/>
      <c r="H8" s="79" t="s">
        <v>74</v>
      </c>
      <c r="I8" s="54"/>
      <c r="J8" s="54"/>
    </row>
    <row r="9" spans="1:10" ht="20.100000000000001" customHeight="1" x14ac:dyDescent="0.25">
      <c r="A9" s="1"/>
      <c r="D9" s="188" t="s">
        <v>36</v>
      </c>
      <c r="E9" s="188"/>
      <c r="F9" s="188"/>
      <c r="G9" s="188"/>
      <c r="H9" s="188"/>
      <c r="I9" s="188"/>
      <c r="J9" s="188"/>
    </row>
    <row r="10" spans="1:10" ht="20.25" customHeight="1" x14ac:dyDescent="0.25">
      <c r="A10" s="145" t="s">
        <v>7</v>
      </c>
    </row>
    <row r="11" spans="1:10" ht="20.25" customHeight="1" x14ac:dyDescent="0.25">
      <c r="A11" s="112" t="s">
        <v>31</v>
      </c>
      <c r="D11" s="165">
        <v>1647953</v>
      </c>
      <c r="E11" s="166"/>
      <c r="F11" s="165">
        <v>1795163</v>
      </c>
      <c r="G11" s="166"/>
      <c r="H11" s="165">
        <v>1627613</v>
      </c>
      <c r="I11" s="166"/>
      <c r="J11" s="165">
        <v>1780973</v>
      </c>
    </row>
    <row r="12" spans="1:10" ht="20.25" customHeight="1" x14ac:dyDescent="0.25">
      <c r="A12" s="112" t="s">
        <v>120</v>
      </c>
      <c r="D12" s="165">
        <v>982135</v>
      </c>
      <c r="E12" s="166"/>
      <c r="F12" s="165">
        <v>576541</v>
      </c>
      <c r="G12" s="166"/>
      <c r="H12" s="165">
        <v>982135</v>
      </c>
      <c r="I12" s="166"/>
      <c r="J12" s="165">
        <v>576541</v>
      </c>
    </row>
    <row r="13" spans="1:10" ht="20.25" customHeight="1" x14ac:dyDescent="0.25">
      <c r="A13" s="112" t="s">
        <v>208</v>
      </c>
      <c r="B13" s="144" t="s">
        <v>234</v>
      </c>
      <c r="D13" s="165">
        <v>953903</v>
      </c>
      <c r="E13" s="166"/>
      <c r="F13" s="165">
        <v>1083002</v>
      </c>
      <c r="G13" s="166"/>
      <c r="H13" s="165">
        <v>938982</v>
      </c>
      <c r="I13" s="166"/>
      <c r="J13" s="165">
        <v>1076076</v>
      </c>
    </row>
    <row r="14" spans="1:10" ht="20.25" customHeight="1" x14ac:dyDescent="0.25">
      <c r="A14" s="112" t="s">
        <v>144</v>
      </c>
      <c r="D14" s="165">
        <v>101846</v>
      </c>
      <c r="E14" s="166"/>
      <c r="F14" s="165">
        <v>260006</v>
      </c>
      <c r="G14" s="166"/>
      <c r="H14" s="165">
        <v>99866</v>
      </c>
      <c r="I14" s="166"/>
      <c r="J14" s="165">
        <v>260312</v>
      </c>
    </row>
    <row r="15" spans="1:10" ht="20.25" customHeight="1" x14ac:dyDescent="0.25">
      <c r="A15" s="112" t="s">
        <v>162</v>
      </c>
      <c r="B15" s="144" t="s">
        <v>207</v>
      </c>
      <c r="D15" s="165">
        <v>47500</v>
      </c>
      <c r="E15" s="166"/>
      <c r="F15" s="165">
        <v>57500</v>
      </c>
      <c r="G15" s="166"/>
      <c r="H15" s="165">
        <v>169500</v>
      </c>
      <c r="I15" s="166"/>
      <c r="J15" s="165">
        <v>176000</v>
      </c>
    </row>
    <row r="16" spans="1:10" ht="20.25" customHeight="1" x14ac:dyDescent="0.25">
      <c r="A16" s="112" t="s">
        <v>18</v>
      </c>
      <c r="D16" s="165">
        <v>3063189</v>
      </c>
      <c r="E16" s="166"/>
      <c r="F16" s="165">
        <v>2999779</v>
      </c>
      <c r="G16" s="166"/>
      <c r="H16" s="165">
        <v>3054891</v>
      </c>
      <c r="I16" s="166"/>
      <c r="J16" s="165">
        <v>2986327</v>
      </c>
    </row>
    <row r="17" spans="1:10" ht="20.25" customHeight="1" x14ac:dyDescent="0.25">
      <c r="A17" s="113" t="s">
        <v>81</v>
      </c>
      <c r="D17" s="165">
        <v>95447</v>
      </c>
      <c r="E17" s="167"/>
      <c r="F17" s="165">
        <v>98051</v>
      </c>
      <c r="G17" s="166"/>
      <c r="H17" s="83">
        <v>0</v>
      </c>
      <c r="I17" s="166"/>
      <c r="J17" s="83">
        <v>0</v>
      </c>
    </row>
    <row r="18" spans="1:10" ht="20.25" customHeight="1" x14ac:dyDescent="0.25">
      <c r="A18" s="52" t="s">
        <v>236</v>
      </c>
      <c r="D18" s="165">
        <v>251684</v>
      </c>
      <c r="E18" s="167"/>
      <c r="F18" s="165">
        <v>236003</v>
      </c>
      <c r="G18" s="166"/>
      <c r="H18" s="165">
        <v>251684</v>
      </c>
      <c r="I18" s="166"/>
      <c r="J18" s="165">
        <v>236003</v>
      </c>
    </row>
    <row r="19" spans="1:10" ht="20.25" customHeight="1" x14ac:dyDescent="0.25">
      <c r="A19" s="52" t="s">
        <v>0</v>
      </c>
      <c r="D19" s="165">
        <v>25981</v>
      </c>
      <c r="E19" s="167"/>
      <c r="F19" s="165">
        <v>26176</v>
      </c>
      <c r="G19" s="166"/>
      <c r="H19" s="165">
        <v>24975</v>
      </c>
      <c r="I19" s="166"/>
      <c r="J19" s="165">
        <v>22742</v>
      </c>
    </row>
    <row r="20" spans="1:10" s="1" customFormat="1" ht="20.25" customHeight="1" x14ac:dyDescent="0.25">
      <c r="A20" s="1" t="s">
        <v>8</v>
      </c>
      <c r="B20" s="141"/>
      <c r="C20" s="141"/>
      <c r="D20" s="168">
        <f>SUM(D11:D19)</f>
        <v>7169638</v>
      </c>
      <c r="E20" s="169">
        <v>0</v>
      </c>
      <c r="F20" s="168">
        <f>SUM(F11:F19)</f>
        <v>7132221</v>
      </c>
      <c r="G20" s="169">
        <v>0</v>
      </c>
      <c r="H20" s="168">
        <f>SUM(H11:H19)</f>
        <v>7149646</v>
      </c>
      <c r="I20" s="169">
        <v>0</v>
      </c>
      <c r="J20" s="168">
        <f>SUM(J11:J19)</f>
        <v>7114974</v>
      </c>
    </row>
    <row r="21" spans="1:10" ht="15" customHeight="1" x14ac:dyDescent="0.25">
      <c r="A21" s="1"/>
      <c r="D21" s="166" t="s">
        <v>164</v>
      </c>
      <c r="E21" s="166"/>
      <c r="F21" s="166" t="s">
        <v>164</v>
      </c>
      <c r="G21" s="166"/>
      <c r="H21" s="166"/>
      <c r="I21" s="166"/>
      <c r="J21" s="166"/>
    </row>
    <row r="22" spans="1:10" ht="20.25" customHeight="1" x14ac:dyDescent="0.25">
      <c r="A22" s="145" t="s">
        <v>20</v>
      </c>
      <c r="D22" s="166"/>
      <c r="E22" s="166"/>
      <c r="F22" s="166"/>
      <c r="G22" s="166"/>
      <c r="H22" s="166"/>
      <c r="I22" s="166"/>
      <c r="J22" s="166"/>
    </row>
    <row r="23" spans="1:10" ht="20.25" customHeight="1" x14ac:dyDescent="0.25">
      <c r="A23" s="52" t="s">
        <v>82</v>
      </c>
      <c r="D23" s="170">
        <v>2949</v>
      </c>
      <c r="E23" s="167"/>
      <c r="F23" s="170">
        <v>2949</v>
      </c>
      <c r="G23" s="166"/>
      <c r="H23" s="83">
        <v>0</v>
      </c>
      <c r="I23" s="166"/>
      <c r="J23" s="83">
        <v>0</v>
      </c>
    </row>
    <row r="24" spans="1:10" ht="20.25" customHeight="1" x14ac:dyDescent="0.25">
      <c r="A24" s="52" t="s">
        <v>126</v>
      </c>
      <c r="B24" s="144" t="s">
        <v>166</v>
      </c>
      <c r="D24" s="170">
        <v>19299112</v>
      </c>
      <c r="E24" s="166"/>
      <c r="F24" s="170">
        <v>19686554</v>
      </c>
      <c r="G24" s="166"/>
      <c r="H24" s="166">
        <v>19299112</v>
      </c>
      <c r="I24" s="166"/>
      <c r="J24" s="166">
        <v>19686554</v>
      </c>
    </row>
    <row r="25" spans="1:10" ht="20.25" customHeight="1" x14ac:dyDescent="0.25">
      <c r="A25" s="52" t="s">
        <v>42</v>
      </c>
      <c r="B25" s="144" t="s">
        <v>161</v>
      </c>
      <c r="D25" s="170">
        <v>884737</v>
      </c>
      <c r="E25" s="166"/>
      <c r="F25" s="170">
        <v>892238</v>
      </c>
      <c r="G25" s="166"/>
      <c r="H25" s="166">
        <v>707227</v>
      </c>
      <c r="I25" s="166"/>
      <c r="J25" s="166">
        <v>707227</v>
      </c>
    </row>
    <row r="26" spans="1:10" ht="20.25" customHeight="1" x14ac:dyDescent="0.25">
      <c r="A26" s="52" t="s">
        <v>72</v>
      </c>
      <c r="B26" s="144" t="s">
        <v>163</v>
      </c>
      <c r="D26" s="146">
        <v>0</v>
      </c>
      <c r="E26" s="166"/>
      <c r="F26" s="146">
        <v>0</v>
      </c>
      <c r="G26" s="166"/>
      <c r="H26" s="166">
        <v>25196</v>
      </c>
      <c r="I26" s="166"/>
      <c r="J26" s="166">
        <v>26449</v>
      </c>
    </row>
    <row r="27" spans="1:10" ht="20.25" customHeight="1" x14ac:dyDescent="0.25">
      <c r="A27" s="52" t="s">
        <v>165</v>
      </c>
      <c r="B27" s="125"/>
      <c r="D27" s="147">
        <v>3550</v>
      </c>
      <c r="E27" s="166"/>
      <c r="F27" s="147">
        <v>3550</v>
      </c>
      <c r="G27" s="166"/>
      <c r="H27" s="147">
        <v>3550</v>
      </c>
      <c r="I27" s="166"/>
      <c r="J27" s="147">
        <v>3550</v>
      </c>
    </row>
    <row r="28" spans="1:10" ht="20.25" customHeight="1" x14ac:dyDescent="0.25">
      <c r="A28" s="52" t="s">
        <v>43</v>
      </c>
      <c r="D28" s="170">
        <v>1127857</v>
      </c>
      <c r="E28" s="166"/>
      <c r="F28" s="170">
        <v>1129447</v>
      </c>
      <c r="G28" s="166"/>
      <c r="H28" s="166">
        <v>1191873</v>
      </c>
      <c r="I28" s="166"/>
      <c r="J28" s="166">
        <v>1193791</v>
      </c>
    </row>
    <row r="29" spans="1:10" ht="20.25" customHeight="1" x14ac:dyDescent="0.25">
      <c r="A29" s="52" t="s">
        <v>27</v>
      </c>
      <c r="D29" s="170">
        <v>2626230</v>
      </c>
      <c r="E29" s="166"/>
      <c r="F29" s="170">
        <v>2662659</v>
      </c>
      <c r="G29" s="166"/>
      <c r="H29" s="166">
        <v>2557496</v>
      </c>
      <c r="I29" s="166"/>
      <c r="J29" s="166">
        <v>2592705</v>
      </c>
    </row>
    <row r="30" spans="1:10" ht="20.25" customHeight="1" x14ac:dyDescent="0.25">
      <c r="A30" s="52" t="s">
        <v>142</v>
      </c>
      <c r="B30" s="144" t="s">
        <v>209</v>
      </c>
      <c r="D30" s="170">
        <v>813610</v>
      </c>
      <c r="E30" s="166"/>
      <c r="F30" s="170">
        <v>383926</v>
      </c>
      <c r="G30" s="166"/>
      <c r="H30" s="166">
        <v>808908</v>
      </c>
      <c r="I30" s="166"/>
      <c r="J30" s="166">
        <v>381877</v>
      </c>
    </row>
    <row r="31" spans="1:10" ht="20.25" customHeight="1" x14ac:dyDescent="0.25">
      <c r="A31" s="52" t="s">
        <v>167</v>
      </c>
      <c r="D31" s="170">
        <v>97041</v>
      </c>
      <c r="E31" s="166"/>
      <c r="F31" s="170">
        <v>90850</v>
      </c>
      <c r="G31" s="166"/>
      <c r="H31" s="166">
        <v>89596</v>
      </c>
      <c r="I31" s="166"/>
      <c r="J31" s="166">
        <v>83312</v>
      </c>
    </row>
    <row r="32" spans="1:10" ht="20.25" customHeight="1" x14ac:dyDescent="0.25">
      <c r="A32" s="52" t="s">
        <v>2</v>
      </c>
      <c r="D32" s="171">
        <v>225020</v>
      </c>
      <c r="E32" s="166"/>
      <c r="F32" s="171">
        <v>243410</v>
      </c>
      <c r="G32" s="166"/>
      <c r="H32" s="166">
        <v>220711</v>
      </c>
      <c r="I32" s="166"/>
      <c r="J32" s="166">
        <v>239938</v>
      </c>
    </row>
    <row r="33" spans="1:10" s="1" customFormat="1" ht="20.25" customHeight="1" x14ac:dyDescent="0.25">
      <c r="A33" s="1" t="s">
        <v>9</v>
      </c>
      <c r="B33" s="141"/>
      <c r="C33" s="141"/>
      <c r="D33" s="168">
        <f>SUM(D23:D32)</f>
        <v>25080106</v>
      </c>
      <c r="E33" s="169"/>
      <c r="F33" s="168">
        <f>SUM(F23:F32)</f>
        <v>25095583</v>
      </c>
      <c r="G33" s="169"/>
      <c r="H33" s="168">
        <f>SUM(H23:H32)</f>
        <v>24903669</v>
      </c>
      <c r="I33" s="169"/>
      <c r="J33" s="168">
        <f>SUM(J23:J32)</f>
        <v>24915403</v>
      </c>
    </row>
    <row r="34" spans="1:10" ht="13.5" customHeight="1" x14ac:dyDescent="0.25">
      <c r="D34" s="166"/>
      <c r="E34" s="166"/>
      <c r="F34" s="166"/>
      <c r="G34" s="166"/>
      <c r="H34" s="166"/>
      <c r="I34" s="166"/>
      <c r="J34" s="166"/>
    </row>
    <row r="35" spans="1:10" s="1" customFormat="1" ht="20.25" customHeight="1" thickBot="1" x14ac:dyDescent="0.3">
      <c r="A35" s="1" t="s">
        <v>10</v>
      </c>
      <c r="B35" s="141"/>
      <c r="C35" s="141"/>
      <c r="D35" s="159">
        <f>SUM(D20,D33)</f>
        <v>32249744</v>
      </c>
      <c r="E35" s="169"/>
      <c r="F35" s="159">
        <f>SUM(F20,F33)</f>
        <v>32227804</v>
      </c>
      <c r="G35" s="169"/>
      <c r="H35" s="159">
        <f>SUM(H20,H33)</f>
        <v>32053315</v>
      </c>
      <c r="I35" s="169"/>
      <c r="J35" s="159">
        <f>SUM(J20,J33)</f>
        <v>32030377</v>
      </c>
    </row>
    <row r="36" spans="1:10" ht="11.45" customHeight="1" thickTop="1" x14ac:dyDescent="0.25"/>
    <row r="37" spans="1:10" ht="20.45" customHeight="1" x14ac:dyDescent="0.3">
      <c r="A37" s="139" t="s">
        <v>70</v>
      </c>
      <c r="B37" s="1"/>
      <c r="C37" s="1"/>
      <c r="D37" s="21"/>
      <c r="E37" s="21"/>
      <c r="F37" s="21"/>
      <c r="H37" s="2"/>
      <c r="J37" s="2"/>
    </row>
    <row r="38" spans="1:10" ht="20.25" customHeight="1" x14ac:dyDescent="0.25">
      <c r="A38" s="140" t="s">
        <v>61</v>
      </c>
      <c r="B38" s="141"/>
      <c r="C38" s="141"/>
      <c r="D38" s="163"/>
      <c r="E38" s="30"/>
      <c r="F38" s="163"/>
      <c r="H38" s="163"/>
      <c r="I38" s="30"/>
      <c r="J38" s="163"/>
    </row>
    <row r="39" spans="1:10" ht="20.25" customHeight="1" x14ac:dyDescent="0.25">
      <c r="A39" s="142"/>
      <c r="B39" s="141"/>
      <c r="C39" s="141"/>
      <c r="D39" s="163"/>
      <c r="E39" s="30"/>
      <c r="F39" s="163"/>
      <c r="H39" s="163"/>
      <c r="I39" s="30"/>
      <c r="J39" s="163"/>
    </row>
    <row r="40" spans="1:10" ht="20.25" customHeight="1" x14ac:dyDescent="0.25">
      <c r="A40" s="142"/>
      <c r="B40" s="143"/>
      <c r="C40" s="143"/>
      <c r="D40" s="189" t="s">
        <v>160</v>
      </c>
      <c r="E40" s="189"/>
      <c r="F40" s="189"/>
      <c r="G40" s="161"/>
      <c r="H40" s="189" t="s">
        <v>78</v>
      </c>
      <c r="I40" s="189"/>
      <c r="J40" s="189"/>
    </row>
    <row r="41" spans="1:10" ht="20.25" customHeight="1" x14ac:dyDescent="0.25">
      <c r="A41" s="142"/>
      <c r="D41" s="189" t="s">
        <v>77</v>
      </c>
      <c r="E41" s="189"/>
      <c r="F41" s="189"/>
      <c r="G41" s="161"/>
      <c r="H41" s="189" t="s">
        <v>77</v>
      </c>
      <c r="I41" s="189"/>
      <c r="J41" s="189"/>
    </row>
    <row r="42" spans="1:10" ht="20.25" customHeight="1" x14ac:dyDescent="0.25">
      <c r="A42" s="142"/>
      <c r="D42" s="55" t="s">
        <v>87</v>
      </c>
      <c r="F42" s="55" t="s">
        <v>32</v>
      </c>
      <c r="H42" s="55" t="s">
        <v>87</v>
      </c>
      <c r="J42" s="55" t="s">
        <v>32</v>
      </c>
    </row>
    <row r="43" spans="1:10" ht="20.25" customHeight="1" x14ac:dyDescent="0.25">
      <c r="A43" s="1" t="s">
        <v>28</v>
      </c>
      <c r="B43" s="160" t="s">
        <v>24</v>
      </c>
      <c r="D43" s="54" t="s">
        <v>178</v>
      </c>
      <c r="E43" s="54"/>
      <c r="F43" s="54" t="s">
        <v>117</v>
      </c>
      <c r="H43" s="54" t="s">
        <v>178</v>
      </c>
      <c r="I43" s="54"/>
      <c r="J43" s="54" t="s">
        <v>117</v>
      </c>
    </row>
    <row r="44" spans="1:10" ht="20.25" customHeight="1" x14ac:dyDescent="0.25">
      <c r="A44" s="1"/>
      <c r="D44" s="79" t="s">
        <v>74</v>
      </c>
      <c r="E44" s="54"/>
      <c r="F44" s="54"/>
      <c r="H44" s="79" t="s">
        <v>74</v>
      </c>
      <c r="I44" s="54"/>
      <c r="J44" s="54"/>
    </row>
    <row r="45" spans="1:10" ht="20.25" customHeight="1" x14ac:dyDescent="0.25">
      <c r="A45" s="1"/>
      <c r="D45" s="188" t="s">
        <v>36</v>
      </c>
      <c r="E45" s="188"/>
      <c r="F45" s="188"/>
      <c r="G45" s="188"/>
      <c r="H45" s="188"/>
      <c r="I45" s="188"/>
      <c r="J45" s="188"/>
    </row>
    <row r="46" spans="1:10" ht="20.25" customHeight="1" x14ac:dyDescent="0.25">
      <c r="A46" s="145" t="s">
        <v>11</v>
      </c>
    </row>
    <row r="47" spans="1:10" ht="20.25" customHeight="1" x14ac:dyDescent="0.25">
      <c r="A47" s="52" t="s">
        <v>168</v>
      </c>
    </row>
    <row r="48" spans="1:10" ht="20.25" customHeight="1" x14ac:dyDescent="0.25">
      <c r="A48" s="114" t="s">
        <v>121</v>
      </c>
      <c r="D48" s="166">
        <v>13000</v>
      </c>
      <c r="E48" s="166"/>
      <c r="F48" s="166">
        <v>31050</v>
      </c>
      <c r="G48" s="166"/>
      <c r="H48" s="83">
        <v>0</v>
      </c>
      <c r="I48" s="166"/>
      <c r="J48" s="83">
        <v>0</v>
      </c>
    </row>
    <row r="49" spans="1:10" ht="20.25" customHeight="1" x14ac:dyDescent="0.25">
      <c r="A49" s="114" t="s">
        <v>210</v>
      </c>
      <c r="D49" s="148">
        <v>1088810</v>
      </c>
      <c r="E49" s="166"/>
      <c r="F49" s="148">
        <v>1005407</v>
      </c>
      <c r="G49" s="166"/>
      <c r="H49" s="172">
        <v>1063457</v>
      </c>
      <c r="I49" s="166"/>
      <c r="J49" s="172">
        <v>986475</v>
      </c>
    </row>
    <row r="50" spans="1:10" ht="20.25" customHeight="1" x14ac:dyDescent="0.25">
      <c r="A50" s="52" t="s">
        <v>145</v>
      </c>
      <c r="D50" s="148">
        <v>339960</v>
      </c>
      <c r="E50" s="166"/>
      <c r="F50" s="148">
        <v>410637</v>
      </c>
      <c r="G50" s="166"/>
      <c r="H50" s="82">
        <v>330288</v>
      </c>
      <c r="I50" s="166"/>
      <c r="J50" s="82">
        <v>404543</v>
      </c>
    </row>
    <row r="51" spans="1:10" ht="20.25" customHeight="1" x14ac:dyDescent="0.25">
      <c r="A51" s="52" t="s">
        <v>136</v>
      </c>
      <c r="D51" s="148">
        <v>309823</v>
      </c>
      <c r="E51" s="166"/>
      <c r="F51" s="148">
        <v>194894</v>
      </c>
      <c r="G51" s="166"/>
      <c r="H51" s="82">
        <v>308004</v>
      </c>
      <c r="I51" s="166"/>
      <c r="J51" s="82">
        <v>193824</v>
      </c>
    </row>
    <row r="52" spans="1:10" ht="20.25" customHeight="1" x14ac:dyDescent="0.25">
      <c r="A52" s="114" t="s">
        <v>169</v>
      </c>
      <c r="B52" s="144" t="s">
        <v>207</v>
      </c>
      <c r="D52" s="166">
        <v>16000</v>
      </c>
      <c r="E52" s="166"/>
      <c r="F52" s="166">
        <v>22000</v>
      </c>
      <c r="G52" s="166"/>
      <c r="H52" s="83">
        <v>0</v>
      </c>
      <c r="I52" s="166"/>
      <c r="J52" s="83">
        <v>0</v>
      </c>
    </row>
    <row r="53" spans="1:10" ht="20.25" customHeight="1" x14ac:dyDescent="0.25">
      <c r="A53" s="114" t="s">
        <v>170</v>
      </c>
      <c r="B53" s="52"/>
      <c r="C53" s="52"/>
      <c r="D53" s="2"/>
      <c r="F53" s="2"/>
      <c r="H53" s="2"/>
      <c r="J53" s="2"/>
    </row>
    <row r="54" spans="1:10" ht="20.25" customHeight="1" x14ac:dyDescent="0.25">
      <c r="A54" s="114" t="s">
        <v>171</v>
      </c>
      <c r="D54" s="166">
        <v>6662</v>
      </c>
      <c r="E54" s="166"/>
      <c r="F54" s="166">
        <v>6662</v>
      </c>
      <c r="G54" s="166"/>
      <c r="H54" s="149">
        <v>6662</v>
      </c>
      <c r="I54" s="166"/>
      <c r="J54" s="149">
        <v>6662</v>
      </c>
    </row>
    <row r="55" spans="1:10" s="1" customFormat="1" ht="20.25" customHeight="1" x14ac:dyDescent="0.25">
      <c r="A55" s="1" t="s">
        <v>17</v>
      </c>
      <c r="B55" s="141"/>
      <c r="C55" s="141"/>
      <c r="D55" s="173">
        <f>SUM(D48:D54)</f>
        <v>1774255</v>
      </c>
      <c r="E55" s="174">
        <v>0</v>
      </c>
      <c r="F55" s="173">
        <f>SUM(F48:F54)</f>
        <v>1670650</v>
      </c>
      <c r="G55" s="174">
        <v>0</v>
      </c>
      <c r="H55" s="173">
        <f>SUM(H48:H54)</f>
        <v>1708411</v>
      </c>
      <c r="I55" s="174">
        <v>0</v>
      </c>
      <c r="J55" s="173">
        <f>SUM(J48:J54)</f>
        <v>1591504</v>
      </c>
    </row>
    <row r="56" spans="1:10" ht="20.25" customHeight="1" x14ac:dyDescent="0.25">
      <c r="D56" s="175"/>
      <c r="E56" s="175"/>
      <c r="F56" s="175"/>
      <c r="G56" s="175"/>
      <c r="H56" s="175"/>
      <c r="I56" s="175"/>
      <c r="J56" s="175"/>
    </row>
    <row r="57" spans="1:10" ht="20.25" customHeight="1" x14ac:dyDescent="0.25">
      <c r="A57" s="145" t="s">
        <v>51</v>
      </c>
      <c r="D57" s="175"/>
      <c r="E57" s="175"/>
      <c r="F57" s="175"/>
      <c r="G57" s="175"/>
      <c r="H57" s="175"/>
      <c r="I57" s="175"/>
      <c r="J57" s="175"/>
    </row>
    <row r="58" spans="1:10" ht="20.25" customHeight="1" x14ac:dyDescent="0.25">
      <c r="A58" s="52" t="s">
        <v>137</v>
      </c>
      <c r="D58" s="175">
        <v>501278</v>
      </c>
      <c r="E58" s="175"/>
      <c r="F58" s="175">
        <v>205761</v>
      </c>
      <c r="G58" s="175"/>
      <c r="H58" s="175">
        <v>498370</v>
      </c>
      <c r="I58" s="175"/>
      <c r="J58" s="175">
        <v>204581</v>
      </c>
    </row>
    <row r="59" spans="1:10" ht="20.25" customHeight="1" x14ac:dyDescent="0.25">
      <c r="A59" s="52" t="s">
        <v>58</v>
      </c>
      <c r="B59" s="144" t="s">
        <v>211</v>
      </c>
      <c r="D59" s="165">
        <v>2371428</v>
      </c>
      <c r="E59" s="166"/>
      <c r="F59" s="165">
        <v>2452849</v>
      </c>
      <c r="G59" s="166"/>
      <c r="H59" s="165">
        <v>2369051</v>
      </c>
      <c r="I59" s="166"/>
      <c r="J59" s="165">
        <v>2450507</v>
      </c>
    </row>
    <row r="60" spans="1:10" ht="20.25" customHeight="1" x14ac:dyDescent="0.25">
      <c r="A60" s="52" t="s">
        <v>104</v>
      </c>
      <c r="D60" s="172">
        <v>505751</v>
      </c>
      <c r="E60" s="166"/>
      <c r="F60" s="172">
        <v>497442</v>
      </c>
      <c r="G60" s="166"/>
      <c r="H60" s="172">
        <v>477317</v>
      </c>
      <c r="I60" s="166"/>
      <c r="J60" s="172">
        <v>467618</v>
      </c>
    </row>
    <row r="61" spans="1:10" ht="20.25" customHeight="1" x14ac:dyDescent="0.25">
      <c r="A61" s="52" t="s">
        <v>172</v>
      </c>
      <c r="D61" s="172">
        <v>189632</v>
      </c>
      <c r="E61" s="166"/>
      <c r="F61" s="172">
        <v>191275</v>
      </c>
      <c r="G61" s="175"/>
      <c r="H61" s="175">
        <v>189632</v>
      </c>
      <c r="I61" s="175"/>
      <c r="J61" s="175">
        <v>191275</v>
      </c>
    </row>
    <row r="62" spans="1:10" ht="20.25" customHeight="1" x14ac:dyDescent="0.25">
      <c r="A62" s="52" t="s">
        <v>44</v>
      </c>
      <c r="D62" s="176">
        <v>93754</v>
      </c>
      <c r="E62" s="166"/>
      <c r="F62" s="176">
        <v>93066</v>
      </c>
      <c r="G62" s="166"/>
      <c r="H62" s="176">
        <v>91458</v>
      </c>
      <c r="I62" s="166"/>
      <c r="J62" s="176">
        <v>91414</v>
      </c>
    </row>
    <row r="63" spans="1:10" s="1" customFormat="1" ht="20.25" customHeight="1" x14ac:dyDescent="0.25">
      <c r="A63" s="1" t="s">
        <v>45</v>
      </c>
      <c r="B63" s="141"/>
      <c r="C63" s="141"/>
      <c r="D63" s="174">
        <f>SUM(D58:D62)</f>
        <v>3661843</v>
      </c>
      <c r="E63" s="174"/>
      <c r="F63" s="174">
        <f>SUM(F58:F62)</f>
        <v>3440393</v>
      </c>
      <c r="G63" s="174"/>
      <c r="H63" s="174">
        <f>SUM(H58:H62)</f>
        <v>3625828</v>
      </c>
      <c r="I63" s="174"/>
      <c r="J63" s="174">
        <f>SUM(J58:J62)</f>
        <v>3405395</v>
      </c>
    </row>
    <row r="64" spans="1:10" s="1" customFormat="1" ht="20.25" customHeight="1" x14ac:dyDescent="0.25">
      <c r="B64" s="141"/>
      <c r="C64" s="141"/>
      <c r="D64" s="177"/>
      <c r="E64" s="174"/>
      <c r="F64" s="177"/>
      <c r="G64" s="174"/>
      <c r="H64" s="177"/>
      <c r="I64" s="174"/>
      <c r="J64" s="177"/>
    </row>
    <row r="65" spans="1:10" ht="20.25" customHeight="1" x14ac:dyDescent="0.25">
      <c r="A65" s="1" t="s">
        <v>26</v>
      </c>
      <c r="D65" s="178">
        <f>D55+D63</f>
        <v>5436098</v>
      </c>
      <c r="E65" s="174"/>
      <c r="F65" s="178">
        <f>F55+F63</f>
        <v>5111043</v>
      </c>
      <c r="G65" s="174"/>
      <c r="H65" s="178">
        <f>H55+H63</f>
        <v>5334239</v>
      </c>
      <c r="I65" s="174"/>
      <c r="J65" s="178">
        <f>J55+J63</f>
        <v>4996899</v>
      </c>
    </row>
    <row r="66" spans="1:10" ht="11.45" customHeight="1" x14ac:dyDescent="0.25">
      <c r="A66" s="1"/>
      <c r="D66" s="175"/>
      <c r="E66" s="175"/>
      <c r="F66" s="175"/>
      <c r="G66" s="175"/>
      <c r="H66" s="175"/>
      <c r="I66" s="175"/>
      <c r="J66" s="175"/>
    </row>
    <row r="67" spans="1:10" ht="20.25" customHeight="1" x14ac:dyDescent="0.3">
      <c r="A67" s="139" t="s">
        <v>70</v>
      </c>
      <c r="B67" s="1"/>
      <c r="C67" s="1"/>
      <c r="D67" s="21"/>
      <c r="E67" s="21"/>
      <c r="F67" s="21"/>
      <c r="H67" s="2"/>
      <c r="J67" s="2"/>
    </row>
    <row r="68" spans="1:10" ht="20.25" customHeight="1" x14ac:dyDescent="0.25">
      <c r="A68" s="140" t="s">
        <v>61</v>
      </c>
      <c r="B68" s="141"/>
      <c r="C68" s="141"/>
      <c r="D68" s="163"/>
      <c r="E68" s="30"/>
      <c r="F68" s="163"/>
      <c r="H68" s="163"/>
      <c r="I68" s="30"/>
      <c r="J68" s="163"/>
    </row>
    <row r="69" spans="1:10" ht="20.25" customHeight="1" x14ac:dyDescent="0.25">
      <c r="A69" s="142"/>
      <c r="B69" s="141"/>
      <c r="C69" s="141"/>
      <c r="D69" s="163"/>
      <c r="E69" s="30"/>
      <c r="F69" s="163"/>
      <c r="H69" s="163"/>
      <c r="I69" s="30"/>
      <c r="J69" s="163"/>
    </row>
    <row r="70" spans="1:10" ht="20.25" customHeight="1" x14ac:dyDescent="0.25">
      <c r="A70" s="142"/>
      <c r="B70" s="143"/>
      <c r="C70" s="143"/>
      <c r="D70" s="189" t="s">
        <v>160</v>
      </c>
      <c r="E70" s="189"/>
      <c r="F70" s="189"/>
      <c r="G70" s="161"/>
      <c r="H70" s="189" t="s">
        <v>78</v>
      </c>
      <c r="I70" s="189"/>
      <c r="J70" s="189"/>
    </row>
    <row r="71" spans="1:10" ht="20.25" customHeight="1" x14ac:dyDescent="0.25">
      <c r="A71" s="142"/>
      <c r="D71" s="189" t="s">
        <v>77</v>
      </c>
      <c r="E71" s="189"/>
      <c r="F71" s="189"/>
      <c r="G71" s="161"/>
      <c r="H71" s="189" t="s">
        <v>77</v>
      </c>
      <c r="I71" s="189"/>
      <c r="J71" s="189"/>
    </row>
    <row r="72" spans="1:10" ht="20.25" customHeight="1" x14ac:dyDescent="0.25">
      <c r="A72" s="142"/>
      <c r="D72" s="55" t="s">
        <v>87</v>
      </c>
      <c r="F72" s="55" t="s">
        <v>32</v>
      </c>
      <c r="H72" s="55" t="s">
        <v>87</v>
      </c>
      <c r="J72" s="55" t="s">
        <v>32</v>
      </c>
    </row>
    <row r="73" spans="1:10" ht="20.25" customHeight="1" x14ac:dyDescent="0.25">
      <c r="A73" s="1" t="s">
        <v>28</v>
      </c>
      <c r="D73" s="54" t="s">
        <v>178</v>
      </c>
      <c r="E73" s="54"/>
      <c r="F73" s="54" t="s">
        <v>117</v>
      </c>
      <c r="H73" s="54" t="s">
        <v>178</v>
      </c>
      <c r="I73" s="54"/>
      <c r="J73" s="54" t="s">
        <v>117</v>
      </c>
    </row>
    <row r="74" spans="1:10" ht="20.25" customHeight="1" x14ac:dyDescent="0.25">
      <c r="A74" s="1"/>
      <c r="D74" s="79" t="s">
        <v>74</v>
      </c>
      <c r="E74" s="54"/>
      <c r="F74" s="54"/>
      <c r="H74" s="79" t="s">
        <v>74</v>
      </c>
      <c r="I74" s="54"/>
      <c r="J74" s="54"/>
    </row>
    <row r="75" spans="1:10" ht="20.25" customHeight="1" x14ac:dyDescent="0.25">
      <c r="A75" s="1"/>
      <c r="D75" s="188" t="s">
        <v>36</v>
      </c>
      <c r="E75" s="188"/>
      <c r="F75" s="188"/>
      <c r="G75" s="188"/>
      <c r="H75" s="188"/>
      <c r="I75" s="188"/>
      <c r="J75" s="188"/>
    </row>
    <row r="76" spans="1:10" ht="20.25" customHeight="1" x14ac:dyDescent="0.25">
      <c r="A76" s="145" t="s">
        <v>29</v>
      </c>
      <c r="D76" s="175"/>
      <c r="E76" s="175"/>
      <c r="F76" s="175"/>
      <c r="G76" s="175"/>
      <c r="H76" s="175"/>
      <c r="I76" s="175"/>
      <c r="J76" s="175"/>
    </row>
    <row r="77" spans="1:10" ht="20.25" customHeight="1" x14ac:dyDescent="0.25">
      <c r="A77" s="52" t="s">
        <v>173</v>
      </c>
      <c r="D77" s="175"/>
      <c r="E77" s="175"/>
      <c r="F77" s="175"/>
      <c r="G77" s="175"/>
      <c r="H77" s="175"/>
      <c r="I77" s="175"/>
      <c r="J77" s="175"/>
    </row>
    <row r="78" spans="1:10" ht="20.25" customHeight="1" x14ac:dyDescent="0.25">
      <c r="A78" s="52" t="s">
        <v>102</v>
      </c>
      <c r="D78" s="175"/>
      <c r="E78" s="175"/>
      <c r="F78" s="175"/>
      <c r="G78" s="175"/>
      <c r="H78" s="175"/>
      <c r="I78" s="175"/>
      <c r="J78" s="175"/>
    </row>
    <row r="79" spans="1:10" ht="20.25" customHeight="1" x14ac:dyDescent="0.25">
      <c r="A79" s="115" t="s">
        <v>122</v>
      </c>
    </row>
    <row r="80" spans="1:10" ht="20.25" customHeight="1" thickBot="1" x14ac:dyDescent="0.3">
      <c r="A80" s="115" t="s">
        <v>123</v>
      </c>
      <c r="D80" s="179">
        <v>500000</v>
      </c>
      <c r="E80" s="166"/>
      <c r="F80" s="179">
        <v>500000</v>
      </c>
      <c r="G80" s="166"/>
      <c r="H80" s="179">
        <v>500000</v>
      </c>
      <c r="I80" s="166"/>
      <c r="J80" s="179">
        <v>500000</v>
      </c>
    </row>
    <row r="81" spans="1:10" ht="20.25" customHeight="1" thickTop="1" x14ac:dyDescent="0.25">
      <c r="A81" s="52" t="s">
        <v>174</v>
      </c>
      <c r="D81" s="165"/>
      <c r="E81" s="166"/>
      <c r="F81" s="165"/>
      <c r="G81" s="166"/>
      <c r="H81" s="165"/>
      <c r="I81" s="166"/>
      <c r="J81" s="165"/>
    </row>
    <row r="82" spans="1:10" ht="20.25" customHeight="1" x14ac:dyDescent="0.25">
      <c r="A82" s="115" t="s">
        <v>124</v>
      </c>
    </row>
    <row r="83" spans="1:10" ht="20.25" customHeight="1" x14ac:dyDescent="0.25">
      <c r="A83" s="115" t="s">
        <v>125</v>
      </c>
      <c r="D83" s="165">
        <v>290634</v>
      </c>
      <c r="E83" s="166"/>
      <c r="F83" s="165">
        <v>290634</v>
      </c>
      <c r="G83" s="166"/>
      <c r="H83" s="165">
        <v>290634</v>
      </c>
      <c r="I83" s="166"/>
      <c r="J83" s="165">
        <v>290634</v>
      </c>
    </row>
    <row r="84" spans="1:10" ht="20.25" customHeight="1" x14ac:dyDescent="0.25">
      <c r="A84" s="150" t="s">
        <v>175</v>
      </c>
      <c r="D84" s="175"/>
      <c r="E84" s="175"/>
      <c r="F84" s="175"/>
      <c r="G84" s="175"/>
      <c r="H84" s="175"/>
      <c r="I84" s="175"/>
      <c r="J84" s="175"/>
    </row>
    <row r="85" spans="1:10" ht="20.25" customHeight="1" x14ac:dyDescent="0.25">
      <c r="A85" t="s">
        <v>176</v>
      </c>
      <c r="D85" s="166">
        <v>1487144</v>
      </c>
      <c r="E85" s="166"/>
      <c r="F85" s="166">
        <v>1487144</v>
      </c>
      <c r="G85" s="166"/>
      <c r="H85" s="166">
        <v>1487144</v>
      </c>
      <c r="I85" s="166"/>
      <c r="J85" s="166">
        <v>1487144</v>
      </c>
    </row>
    <row r="86" spans="1:10" ht="20.25" customHeight="1" x14ac:dyDescent="0.25">
      <c r="A86" s="52" t="s">
        <v>83</v>
      </c>
      <c r="D86" s="166">
        <v>51433</v>
      </c>
      <c r="E86" s="166"/>
      <c r="F86" s="166">
        <v>51433</v>
      </c>
      <c r="G86" s="166"/>
      <c r="H86" s="166">
        <v>51433</v>
      </c>
      <c r="I86" s="166"/>
      <c r="J86" s="166">
        <v>51433</v>
      </c>
    </row>
    <row r="87" spans="1:10" ht="20.25" customHeight="1" x14ac:dyDescent="0.25">
      <c r="A87" s="151" t="s">
        <v>177</v>
      </c>
      <c r="D87" s="175"/>
      <c r="E87" s="175"/>
      <c r="F87" s="175"/>
      <c r="G87" s="175"/>
      <c r="H87" s="175"/>
      <c r="I87" s="175"/>
      <c r="J87" s="175"/>
    </row>
    <row r="88" spans="1:10" ht="20.25" customHeight="1" x14ac:dyDescent="0.25">
      <c r="A88" s="52" t="s">
        <v>12</v>
      </c>
      <c r="D88" s="175"/>
      <c r="E88" s="175"/>
      <c r="F88" s="175"/>
      <c r="G88" s="175"/>
      <c r="H88" s="175"/>
      <c r="I88" s="175"/>
      <c r="J88" s="175"/>
    </row>
    <row r="89" spans="1:10" ht="20.25" customHeight="1" x14ac:dyDescent="0.25">
      <c r="A89" s="52" t="s">
        <v>21</v>
      </c>
      <c r="B89" s="152"/>
      <c r="D89" s="166">
        <v>50000</v>
      </c>
      <c r="E89" s="166"/>
      <c r="F89" s="166">
        <v>50000</v>
      </c>
      <c r="G89" s="166"/>
      <c r="H89" s="166">
        <v>50000</v>
      </c>
      <c r="I89" s="166"/>
      <c r="J89" s="166">
        <v>50000</v>
      </c>
    </row>
    <row r="90" spans="1:10" ht="20.25" customHeight="1" x14ac:dyDescent="0.25">
      <c r="A90" s="52" t="s">
        <v>56</v>
      </c>
      <c r="B90" s="152"/>
      <c r="D90" s="153">
        <v>2030721</v>
      </c>
      <c r="E90" s="166"/>
      <c r="F90" s="153">
        <v>2030721</v>
      </c>
      <c r="G90" s="166"/>
      <c r="H90" s="153">
        <v>2030721</v>
      </c>
      <c r="I90" s="166"/>
      <c r="J90" s="153">
        <v>2030721</v>
      </c>
    </row>
    <row r="91" spans="1:10" ht="20.25" customHeight="1" x14ac:dyDescent="0.25">
      <c r="A91" s="52" t="s">
        <v>22</v>
      </c>
      <c r="D91" s="166">
        <v>11506350</v>
      </c>
      <c r="E91" s="166"/>
      <c r="F91" s="166">
        <v>11498629</v>
      </c>
      <c r="G91" s="166"/>
      <c r="H91" s="166">
        <v>11401693</v>
      </c>
      <c r="I91" s="166"/>
      <c r="J91" s="166">
        <v>11401641</v>
      </c>
    </row>
    <row r="92" spans="1:10" ht="20.25" customHeight="1" x14ac:dyDescent="0.25">
      <c r="A92" s="52" t="s">
        <v>89</v>
      </c>
      <c r="D92" s="180">
        <v>11401863</v>
      </c>
      <c r="E92" s="166"/>
      <c r="F92" s="180">
        <v>11719605</v>
      </c>
      <c r="G92" s="166"/>
      <c r="H92" s="181">
        <v>11407451</v>
      </c>
      <c r="I92" s="166"/>
      <c r="J92" s="181">
        <v>11721905</v>
      </c>
    </row>
    <row r="93" spans="1:10" ht="20.25" customHeight="1" x14ac:dyDescent="0.25">
      <c r="A93" s="1" t="s">
        <v>95</v>
      </c>
      <c r="D93" s="182">
        <f>SUM(D83:D92)</f>
        <v>26818145</v>
      </c>
      <c r="E93" s="182"/>
      <c r="F93" s="182">
        <f>SUM(F83:F92)</f>
        <v>27128166</v>
      </c>
      <c r="G93" s="182"/>
      <c r="H93" s="182">
        <f>SUM(H83:H92)</f>
        <v>26719076</v>
      </c>
      <c r="I93" s="182"/>
      <c r="J93" s="182">
        <f>SUM(J83:J92)</f>
        <v>27033478</v>
      </c>
    </row>
    <row r="94" spans="1:10" s="1" customFormat="1" ht="20.25" customHeight="1" x14ac:dyDescent="0.25">
      <c r="A94" s="52" t="s">
        <v>73</v>
      </c>
      <c r="B94" s="141"/>
      <c r="C94" s="141"/>
      <c r="D94" s="166">
        <v>-4499</v>
      </c>
      <c r="E94" s="166"/>
      <c r="F94" s="166">
        <v>-11405</v>
      </c>
      <c r="G94" s="166"/>
      <c r="H94" s="83">
        <v>0</v>
      </c>
      <c r="I94" s="166"/>
      <c r="J94" s="83">
        <v>0</v>
      </c>
    </row>
    <row r="95" spans="1:10" s="1" customFormat="1" ht="20.25" customHeight="1" x14ac:dyDescent="0.25">
      <c r="A95" s="154" t="s">
        <v>96</v>
      </c>
      <c r="B95" s="141"/>
      <c r="C95" s="141"/>
      <c r="D95" s="183">
        <f>SUM(D93:D94)</f>
        <v>26813646</v>
      </c>
      <c r="E95" s="182"/>
      <c r="F95" s="183">
        <f>SUM(F93:F94)</f>
        <v>27116761</v>
      </c>
      <c r="G95" s="182"/>
      <c r="H95" s="183">
        <f>SUM(H93:H94)</f>
        <v>26719076</v>
      </c>
      <c r="I95" s="182"/>
      <c r="J95" s="183">
        <f>SUM(J93:J94)</f>
        <v>27033478</v>
      </c>
    </row>
    <row r="96" spans="1:10" s="1" customFormat="1" ht="20.25" customHeight="1" x14ac:dyDescent="0.25">
      <c r="A96" s="154"/>
      <c r="B96" s="141"/>
      <c r="C96" s="141"/>
      <c r="D96" s="182"/>
      <c r="E96" s="182"/>
      <c r="F96" s="182"/>
      <c r="G96" s="182"/>
      <c r="H96" s="182"/>
      <c r="I96" s="182"/>
      <c r="J96" s="182"/>
    </row>
    <row r="97" spans="1:10" s="1" customFormat="1" ht="20.25" customHeight="1" thickBot="1" x14ac:dyDescent="0.3">
      <c r="A97" s="1" t="s">
        <v>101</v>
      </c>
      <c r="B97" s="141"/>
      <c r="C97" s="141"/>
      <c r="D97" s="158">
        <f>D65+D95</f>
        <v>32249744</v>
      </c>
      <c r="E97" s="182"/>
      <c r="F97" s="158">
        <f>F65+F95</f>
        <v>32227804</v>
      </c>
      <c r="G97" s="182"/>
      <c r="H97" s="158">
        <f>H65+H95</f>
        <v>32053315</v>
      </c>
      <c r="I97" s="182"/>
      <c r="J97" s="158">
        <f>J65+J95</f>
        <v>32030377</v>
      </c>
    </row>
    <row r="98" spans="1:10" ht="15.75" thickTop="1" x14ac:dyDescent="0.25"/>
  </sheetData>
  <mergeCells count="16">
    <mergeCell ref="A3:F3"/>
    <mergeCell ref="D4:F4"/>
    <mergeCell ref="H4:J4"/>
    <mergeCell ref="D5:F5"/>
    <mergeCell ref="H5:J5"/>
    <mergeCell ref="D9:J9"/>
    <mergeCell ref="D40:F40"/>
    <mergeCell ref="H40:J40"/>
    <mergeCell ref="D41:F41"/>
    <mergeCell ref="H41:J41"/>
    <mergeCell ref="D75:J75"/>
    <mergeCell ref="D45:J45"/>
    <mergeCell ref="D70:F70"/>
    <mergeCell ref="H70:J70"/>
    <mergeCell ref="D71:F71"/>
    <mergeCell ref="H71:J71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from an integral part of the interim financial statements.
&amp;C&amp;P</oddFooter>
  </headerFooter>
  <rowBreaks count="2" manualBreakCount="2">
    <brk id="36" max="16383" man="1"/>
    <brk id="66" max="16383" man="1"/>
  </rowBreaks>
  <ignoredErrors>
    <ignoredError sqref="D7:J10 B13:B30 B52:B59 D20:J22 D33:J47 D55:J57 D63:J82 D93:J93 D95:J9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1"/>
  <sheetViews>
    <sheetView zoomScaleNormal="100" workbookViewId="0"/>
  </sheetViews>
  <sheetFormatPr defaultColWidth="9.5703125" defaultRowHeight="20.25" customHeight="1" x14ac:dyDescent="0.25"/>
  <cols>
    <col min="1" max="1" width="45.7109375" style="11" customWidth="1"/>
    <col min="2" max="2" width="6.42578125" style="13" customWidth="1"/>
    <col min="3" max="3" width="0.7109375" style="11" customWidth="1"/>
    <col min="4" max="4" width="11.5703125" style="36" customWidth="1"/>
    <col min="5" max="5" width="1" style="36" customWidth="1"/>
    <col min="6" max="6" width="11.5703125" style="36" customWidth="1"/>
    <col min="7" max="7" width="1" style="36" customWidth="1"/>
    <col min="8" max="8" width="11.5703125" style="36" customWidth="1"/>
    <col min="9" max="9" width="1" style="36" customWidth="1"/>
    <col min="10" max="10" width="11.5703125" style="36" customWidth="1"/>
    <col min="11" max="16384" width="9.5703125" style="11"/>
  </cols>
  <sheetData>
    <row r="1" spans="1:10" ht="20.25" customHeight="1" x14ac:dyDescent="0.3">
      <c r="A1" s="50" t="s">
        <v>70</v>
      </c>
      <c r="B1" s="50"/>
      <c r="C1" s="50"/>
      <c r="D1" s="50"/>
      <c r="E1" s="50"/>
      <c r="F1" s="50"/>
    </row>
    <row r="2" spans="1:10" s="57" customFormat="1" ht="20.25" customHeight="1" x14ac:dyDescent="0.25">
      <c r="A2" s="18" t="s">
        <v>88</v>
      </c>
      <c r="B2" s="18"/>
      <c r="C2" s="20"/>
      <c r="D2" s="39"/>
      <c r="E2" s="39"/>
      <c r="F2" s="39"/>
      <c r="G2" s="56"/>
      <c r="H2" s="39"/>
      <c r="I2" s="39"/>
      <c r="J2" s="39"/>
    </row>
    <row r="3" spans="1:10" s="57" customFormat="1" ht="20.25" customHeight="1" x14ac:dyDescent="0.25">
      <c r="A3" s="18"/>
      <c r="B3" s="18"/>
      <c r="C3" s="20"/>
      <c r="D3" s="39"/>
      <c r="E3" s="39"/>
      <c r="F3" s="39"/>
      <c r="G3" s="56"/>
      <c r="H3" s="39"/>
      <c r="I3" s="39"/>
      <c r="J3" s="39"/>
    </row>
    <row r="4" spans="1:10" s="57" customFormat="1" ht="20.25" customHeight="1" x14ac:dyDescent="0.25">
      <c r="A4" s="18"/>
      <c r="B4" s="18"/>
      <c r="C4" s="20"/>
      <c r="D4" s="189" t="s">
        <v>160</v>
      </c>
      <c r="E4" s="189"/>
      <c r="F4" s="189"/>
      <c r="G4" s="53"/>
      <c r="H4" s="189" t="s">
        <v>196</v>
      </c>
      <c r="I4" s="189"/>
      <c r="J4" s="189"/>
    </row>
    <row r="5" spans="1:10" s="57" customFormat="1" ht="20.25" customHeight="1" x14ac:dyDescent="0.25">
      <c r="A5" s="18"/>
      <c r="B5" s="18"/>
      <c r="C5" s="20"/>
      <c r="D5" s="189" t="s">
        <v>77</v>
      </c>
      <c r="E5" s="189"/>
      <c r="F5" s="189"/>
      <c r="G5" s="53"/>
      <c r="H5" s="189" t="s">
        <v>77</v>
      </c>
      <c r="I5" s="189"/>
      <c r="J5" s="189"/>
    </row>
    <row r="6" spans="1:10" ht="20.25" customHeight="1" x14ac:dyDescent="0.25">
      <c r="B6" s="34"/>
      <c r="D6" s="193" t="s">
        <v>71</v>
      </c>
      <c r="E6" s="193"/>
      <c r="F6" s="193"/>
      <c r="H6" s="193" t="s">
        <v>71</v>
      </c>
      <c r="I6" s="193"/>
      <c r="J6" s="193"/>
    </row>
    <row r="7" spans="1:10" ht="20.25" customHeight="1" x14ac:dyDescent="0.25">
      <c r="B7" s="34"/>
      <c r="D7" s="192" t="s">
        <v>87</v>
      </c>
      <c r="E7" s="192"/>
      <c r="F7" s="192"/>
      <c r="H7" s="192" t="s">
        <v>87</v>
      </c>
      <c r="I7" s="192"/>
      <c r="J7" s="192"/>
    </row>
    <row r="8" spans="1:10" ht="20.25" customHeight="1" x14ac:dyDescent="0.25">
      <c r="B8" s="31" t="s">
        <v>24</v>
      </c>
      <c r="D8" s="72" t="s">
        <v>178</v>
      </c>
      <c r="E8" s="73"/>
      <c r="F8" s="72" t="s">
        <v>117</v>
      </c>
      <c r="G8" s="74"/>
      <c r="H8" s="72" t="s">
        <v>178</v>
      </c>
      <c r="I8" s="73"/>
      <c r="J8" s="72" t="s">
        <v>117</v>
      </c>
    </row>
    <row r="9" spans="1:10" ht="20.25" customHeight="1" x14ac:dyDescent="0.25">
      <c r="A9" s="58"/>
      <c r="B9" s="31"/>
      <c r="D9" s="194" t="s">
        <v>36</v>
      </c>
      <c r="E9" s="194"/>
      <c r="F9" s="194"/>
      <c r="G9" s="194"/>
      <c r="H9" s="194"/>
      <c r="I9" s="194"/>
      <c r="J9" s="194"/>
    </row>
    <row r="10" spans="1:10" ht="20.25" customHeight="1" x14ac:dyDescent="0.25">
      <c r="A10" s="11" t="s">
        <v>182</v>
      </c>
      <c r="B10" s="13" t="s">
        <v>214</v>
      </c>
      <c r="D10" s="84">
        <v>1791414</v>
      </c>
      <c r="E10" s="84"/>
      <c r="F10" s="84">
        <v>2142970</v>
      </c>
      <c r="G10" s="84"/>
      <c r="H10" s="84">
        <v>1738373</v>
      </c>
      <c r="I10" s="84"/>
      <c r="J10" s="84">
        <v>2077594</v>
      </c>
    </row>
    <row r="11" spans="1:10" ht="20.25" customHeight="1" x14ac:dyDescent="0.25">
      <c r="A11" s="32" t="s">
        <v>37</v>
      </c>
      <c r="D11" s="84">
        <v>1246107</v>
      </c>
      <c r="E11" s="84"/>
      <c r="F11" s="84">
        <v>1501212</v>
      </c>
      <c r="G11" s="84"/>
      <c r="H11" s="84">
        <v>1207065</v>
      </c>
      <c r="I11" s="84"/>
      <c r="J11" s="84">
        <v>1441131</v>
      </c>
    </row>
    <row r="12" spans="1:10" ht="20.25" customHeight="1" x14ac:dyDescent="0.25">
      <c r="A12" s="30" t="s">
        <v>53</v>
      </c>
      <c r="D12" s="69">
        <f>D10-D11</f>
        <v>545307</v>
      </c>
      <c r="E12" s="84"/>
      <c r="F12" s="69">
        <f>F10-F11</f>
        <v>641758</v>
      </c>
      <c r="G12" s="84"/>
      <c r="H12" s="69">
        <f>H10-H11</f>
        <v>531308</v>
      </c>
      <c r="I12" s="84"/>
      <c r="J12" s="69">
        <f>J10-J11</f>
        <v>636463</v>
      </c>
    </row>
    <row r="13" spans="1:10" s="35" customFormat="1" ht="16.5" customHeight="1" x14ac:dyDescent="0.25">
      <c r="B13" s="33"/>
      <c r="D13" s="84"/>
      <c r="E13" s="84"/>
      <c r="F13" s="84"/>
      <c r="G13" s="84"/>
      <c r="H13" s="84"/>
      <c r="I13" s="84"/>
      <c r="J13" s="84"/>
    </row>
    <row r="14" spans="1:10" ht="20.25" customHeight="1" x14ac:dyDescent="0.25">
      <c r="A14" s="85" t="s">
        <v>3</v>
      </c>
      <c r="D14" s="84"/>
      <c r="E14" s="84"/>
      <c r="F14" s="84"/>
      <c r="G14" s="84"/>
      <c r="H14" s="84"/>
      <c r="I14" s="84"/>
      <c r="J14" s="84"/>
    </row>
    <row r="15" spans="1:10" ht="20.25" customHeight="1" x14ac:dyDescent="0.25">
      <c r="A15" s="86" t="s">
        <v>55</v>
      </c>
      <c r="D15" s="84">
        <v>27458</v>
      </c>
      <c r="E15" s="84"/>
      <c r="F15" s="84">
        <v>2998</v>
      </c>
      <c r="G15" s="84"/>
      <c r="H15" s="84">
        <v>27458</v>
      </c>
      <c r="I15" s="84"/>
      <c r="J15" s="84">
        <v>2998</v>
      </c>
    </row>
    <row r="16" spans="1:10" ht="20.25" customHeight="1" x14ac:dyDescent="0.25">
      <c r="A16" s="86" t="s">
        <v>3</v>
      </c>
      <c r="D16" s="84">
        <v>43254</v>
      </c>
      <c r="E16" s="84"/>
      <c r="F16" s="84">
        <v>78322</v>
      </c>
      <c r="G16" s="84"/>
      <c r="H16" s="84">
        <v>44200</v>
      </c>
      <c r="I16" s="84"/>
      <c r="J16" s="84">
        <v>81405</v>
      </c>
    </row>
    <row r="17" spans="1:10" s="35" customFormat="1" ht="20.25" customHeight="1" x14ac:dyDescent="0.25">
      <c r="A17" s="65" t="s">
        <v>113</v>
      </c>
      <c r="B17" s="33"/>
      <c r="D17" s="69">
        <f>SUM(D15:D16)</f>
        <v>70712</v>
      </c>
      <c r="E17" s="84"/>
      <c r="F17" s="69">
        <f>SUM(F15:F16)</f>
        <v>81320</v>
      </c>
      <c r="G17" s="84"/>
      <c r="H17" s="69">
        <f>SUM(H15:H16)</f>
        <v>71658</v>
      </c>
      <c r="I17" s="84"/>
      <c r="J17" s="69">
        <f>SUM(J15:J16)</f>
        <v>84403</v>
      </c>
    </row>
    <row r="18" spans="1:10" s="35" customFormat="1" ht="20.25" customHeight="1" x14ac:dyDescent="0.25">
      <c r="A18" s="65" t="s">
        <v>54</v>
      </c>
      <c r="B18" s="33"/>
      <c r="D18" s="69">
        <f>D12+D17</f>
        <v>616019</v>
      </c>
      <c r="E18" s="84"/>
      <c r="F18" s="69">
        <f>F12+F17</f>
        <v>723078</v>
      </c>
      <c r="G18" s="84"/>
      <c r="H18" s="69">
        <f>H12+H17</f>
        <v>602966</v>
      </c>
      <c r="I18" s="84"/>
      <c r="J18" s="69">
        <f>J12+J17</f>
        <v>720866</v>
      </c>
    </row>
    <row r="19" spans="1:10" s="35" customFormat="1" ht="15.75" customHeight="1" x14ac:dyDescent="0.25">
      <c r="A19" s="65"/>
      <c r="B19" s="33"/>
      <c r="D19" s="84"/>
      <c r="E19" s="84"/>
      <c r="F19" s="84"/>
      <c r="G19" s="84"/>
      <c r="H19" s="84"/>
      <c r="I19" s="84"/>
      <c r="J19" s="84"/>
    </row>
    <row r="20" spans="1:10" ht="20.25" customHeight="1" x14ac:dyDescent="0.25">
      <c r="A20" s="87" t="s">
        <v>14</v>
      </c>
      <c r="D20" s="84"/>
      <c r="E20" s="84"/>
      <c r="F20" s="84"/>
      <c r="G20" s="84"/>
      <c r="H20" s="84"/>
      <c r="I20" s="84"/>
      <c r="J20" s="84"/>
    </row>
    <row r="21" spans="1:10" ht="20.25" customHeight="1" x14ac:dyDescent="0.25">
      <c r="A21" s="86" t="s">
        <v>86</v>
      </c>
      <c r="D21" s="84">
        <v>362686</v>
      </c>
      <c r="E21" s="84"/>
      <c r="F21" s="84">
        <v>559063</v>
      </c>
      <c r="G21" s="84"/>
      <c r="H21" s="84">
        <v>359719</v>
      </c>
      <c r="I21" s="84"/>
      <c r="J21" s="84">
        <v>556269</v>
      </c>
    </row>
    <row r="22" spans="1:10" ht="20.25" customHeight="1" x14ac:dyDescent="0.25">
      <c r="A22" s="86" t="s">
        <v>30</v>
      </c>
      <c r="D22" s="84">
        <v>240725</v>
      </c>
      <c r="E22" s="84"/>
      <c r="F22" s="84">
        <v>291656</v>
      </c>
      <c r="G22" s="84"/>
      <c r="H22" s="84">
        <v>244079</v>
      </c>
      <c r="I22" s="84"/>
      <c r="J22" s="84">
        <v>280062</v>
      </c>
    </row>
    <row r="23" spans="1:10" s="35" customFormat="1" ht="20.25" customHeight="1" x14ac:dyDescent="0.25">
      <c r="A23" s="65" t="s">
        <v>15</v>
      </c>
      <c r="B23" s="33"/>
      <c r="D23" s="69">
        <f>SUM(D21:D22)</f>
        <v>603411</v>
      </c>
      <c r="E23" s="84"/>
      <c r="F23" s="69">
        <f>SUM(F21:F22)</f>
        <v>850719</v>
      </c>
      <c r="G23" s="84"/>
      <c r="H23" s="69">
        <f>SUM(H21:H22)</f>
        <v>603798</v>
      </c>
      <c r="I23" s="84"/>
      <c r="J23" s="69">
        <f>SUM(J21:J22)</f>
        <v>836331</v>
      </c>
    </row>
    <row r="24" spans="1:10" s="35" customFormat="1" ht="18" customHeight="1" x14ac:dyDescent="0.25">
      <c r="A24" s="65"/>
      <c r="B24" s="33"/>
      <c r="D24" s="84"/>
      <c r="E24" s="84"/>
      <c r="F24" s="84"/>
      <c r="G24" s="84"/>
      <c r="H24" s="84"/>
      <c r="I24" s="84"/>
      <c r="J24" s="84"/>
    </row>
    <row r="25" spans="1:10" s="35" customFormat="1" ht="20.100000000000001" customHeight="1" x14ac:dyDescent="0.25">
      <c r="A25" s="1" t="s">
        <v>215</v>
      </c>
      <c r="B25" s="33"/>
      <c r="D25" s="71">
        <v>12608</v>
      </c>
      <c r="E25" s="71"/>
      <c r="F25" s="71">
        <v>-127641</v>
      </c>
      <c r="G25" s="71"/>
      <c r="H25" s="71">
        <v>-832</v>
      </c>
      <c r="I25" s="71"/>
      <c r="J25" s="71">
        <v>-115465</v>
      </c>
    </row>
    <row r="26" spans="1:10" ht="20.25" customHeight="1" x14ac:dyDescent="0.25">
      <c r="A26" s="86" t="s">
        <v>57</v>
      </c>
      <c r="B26" s="125"/>
      <c r="D26" s="84">
        <v>-2516</v>
      </c>
      <c r="E26" s="84"/>
      <c r="F26" s="84">
        <v>-2614</v>
      </c>
      <c r="G26" s="84"/>
      <c r="H26" s="84">
        <v>-1959</v>
      </c>
      <c r="I26" s="84"/>
      <c r="J26" s="84">
        <v>-2068</v>
      </c>
    </row>
    <row r="27" spans="1:10" ht="20.25" customHeight="1" x14ac:dyDescent="0.25">
      <c r="A27" s="86" t="s">
        <v>216</v>
      </c>
    </row>
    <row r="28" spans="1:10" ht="20.100000000000001" customHeight="1" x14ac:dyDescent="0.25">
      <c r="A28" s="11" t="s">
        <v>183</v>
      </c>
      <c r="B28" s="133" t="s">
        <v>214</v>
      </c>
      <c r="D28" s="88">
        <v>-7757</v>
      </c>
      <c r="E28" s="116"/>
      <c r="F28" s="88">
        <v>-1570</v>
      </c>
      <c r="G28" s="116"/>
      <c r="H28" s="88">
        <v>0</v>
      </c>
      <c r="I28" s="116"/>
      <c r="J28" s="88">
        <v>0</v>
      </c>
    </row>
    <row r="29" spans="1:10" s="35" customFormat="1" ht="20.25" customHeight="1" x14ac:dyDescent="0.25">
      <c r="A29" s="65" t="s">
        <v>138</v>
      </c>
      <c r="B29" s="33"/>
      <c r="D29" s="91">
        <f>D25+D26+D28</f>
        <v>2335</v>
      </c>
      <c r="E29" s="91"/>
      <c r="F29" s="91">
        <f>F25+F26+F28</f>
        <v>-131825</v>
      </c>
      <c r="G29" s="91"/>
      <c r="H29" s="91">
        <f>H25+H26+H28</f>
        <v>-2791</v>
      </c>
      <c r="I29" s="91"/>
      <c r="J29" s="91">
        <f>J25+J26+J28</f>
        <v>-117533</v>
      </c>
    </row>
    <row r="30" spans="1:10" s="35" customFormat="1" ht="20.25" customHeight="1" x14ac:dyDescent="0.25">
      <c r="A30" s="86" t="s">
        <v>217</v>
      </c>
      <c r="B30" s="13" t="s">
        <v>211</v>
      </c>
      <c r="D30" s="84">
        <v>2761</v>
      </c>
      <c r="E30" s="84"/>
      <c r="F30" s="84">
        <v>12869</v>
      </c>
      <c r="G30" s="84"/>
      <c r="H30" s="84">
        <v>2843</v>
      </c>
      <c r="I30" s="84"/>
      <c r="J30" s="84">
        <v>12949</v>
      </c>
    </row>
    <row r="31" spans="1:10" s="35" customFormat="1" ht="20.25" customHeight="1" thickBot="1" x14ac:dyDescent="0.3">
      <c r="A31" s="65" t="s">
        <v>135</v>
      </c>
      <c r="B31" s="33"/>
      <c r="D31" s="89">
        <f>D29+D30</f>
        <v>5096</v>
      </c>
      <c r="E31" s="71"/>
      <c r="F31" s="89">
        <f>F29+F30</f>
        <v>-118956</v>
      </c>
      <c r="G31" s="71"/>
      <c r="H31" s="89">
        <f>H29+H30</f>
        <v>52</v>
      </c>
      <c r="I31" s="71"/>
      <c r="J31" s="89">
        <f>J29+J30</f>
        <v>-104584</v>
      </c>
    </row>
    <row r="32" spans="1:10" s="35" customFormat="1" ht="17.25" customHeight="1" thickTop="1" x14ac:dyDescent="0.25">
      <c r="B32" s="33"/>
      <c r="D32" s="37"/>
      <c r="E32" s="59"/>
      <c r="F32" s="37"/>
      <c r="G32" s="59"/>
      <c r="H32" s="37"/>
      <c r="I32" s="59"/>
      <c r="J32" s="37"/>
    </row>
    <row r="33" spans="1:10" s="35" customFormat="1" ht="17.25" customHeight="1" x14ac:dyDescent="0.25">
      <c r="B33" s="33"/>
      <c r="D33" s="37"/>
      <c r="E33" s="59"/>
      <c r="F33" s="37"/>
      <c r="G33" s="59"/>
      <c r="H33" s="37"/>
      <c r="I33" s="59"/>
      <c r="J33" s="37"/>
    </row>
    <row r="34" spans="1:10" ht="20.25" customHeight="1" x14ac:dyDescent="0.3">
      <c r="A34" s="50" t="s">
        <v>70</v>
      </c>
      <c r="B34" s="50"/>
      <c r="C34" s="50"/>
      <c r="D34" s="50"/>
      <c r="E34" s="50"/>
      <c r="F34" s="50"/>
    </row>
    <row r="35" spans="1:10" s="57" customFormat="1" ht="20.25" customHeight="1" x14ac:dyDescent="0.25">
      <c r="A35" s="18" t="s">
        <v>88</v>
      </c>
      <c r="B35" s="18"/>
      <c r="C35" s="20"/>
      <c r="D35" s="39"/>
      <c r="E35" s="39"/>
      <c r="F35" s="39"/>
      <c r="G35" s="56"/>
      <c r="H35" s="39"/>
      <c r="I35" s="39"/>
      <c r="J35" s="39"/>
    </row>
    <row r="36" spans="1:10" s="57" customFormat="1" ht="20.25" customHeight="1" x14ac:dyDescent="0.25">
      <c r="A36" s="18"/>
      <c r="B36" s="18"/>
      <c r="C36" s="20"/>
      <c r="D36" s="39"/>
      <c r="E36" s="39"/>
      <c r="F36" s="39"/>
      <c r="G36" s="56"/>
      <c r="H36" s="39"/>
      <c r="I36" s="39"/>
      <c r="J36" s="39"/>
    </row>
    <row r="37" spans="1:10" s="57" customFormat="1" ht="20.25" customHeight="1" x14ac:dyDescent="0.25">
      <c r="A37" s="18"/>
      <c r="B37" s="18"/>
      <c r="C37" s="20"/>
      <c r="D37" s="189" t="s">
        <v>160</v>
      </c>
      <c r="E37" s="189"/>
      <c r="F37" s="189"/>
      <c r="G37" s="53"/>
      <c r="H37" s="189" t="s">
        <v>78</v>
      </c>
      <c r="I37" s="189"/>
      <c r="J37" s="189"/>
    </row>
    <row r="38" spans="1:10" s="57" customFormat="1" ht="20.25" customHeight="1" x14ac:dyDescent="0.25">
      <c r="A38" s="18"/>
      <c r="B38" s="18"/>
      <c r="C38" s="20"/>
      <c r="D38" s="189" t="s">
        <v>77</v>
      </c>
      <c r="E38" s="189"/>
      <c r="F38" s="189"/>
      <c r="G38" s="53"/>
      <c r="H38" s="189" t="s">
        <v>77</v>
      </c>
      <c r="I38" s="189"/>
      <c r="J38" s="189"/>
    </row>
    <row r="39" spans="1:10" ht="20.25" customHeight="1" x14ac:dyDescent="0.25">
      <c r="B39" s="34"/>
      <c r="D39" s="193" t="s">
        <v>71</v>
      </c>
      <c r="E39" s="193"/>
      <c r="F39" s="193"/>
      <c r="H39" s="193" t="s">
        <v>71</v>
      </c>
      <c r="I39" s="193"/>
      <c r="J39" s="193"/>
    </row>
    <row r="40" spans="1:10" ht="20.25" customHeight="1" x14ac:dyDescent="0.25">
      <c r="B40" s="34"/>
      <c r="D40" s="192" t="s">
        <v>87</v>
      </c>
      <c r="E40" s="192"/>
      <c r="F40" s="192"/>
      <c r="H40" s="192" t="s">
        <v>87</v>
      </c>
      <c r="I40" s="192"/>
      <c r="J40" s="192"/>
    </row>
    <row r="41" spans="1:10" ht="20.25" customHeight="1" x14ac:dyDescent="0.25">
      <c r="B41" s="135" t="s">
        <v>24</v>
      </c>
      <c r="D41" s="72" t="s">
        <v>178</v>
      </c>
      <c r="E41" s="73"/>
      <c r="F41" s="72" t="s">
        <v>117</v>
      </c>
      <c r="G41" s="74"/>
      <c r="H41" s="72" t="s">
        <v>178</v>
      </c>
      <c r="I41" s="73"/>
      <c r="J41" s="72" t="s">
        <v>117</v>
      </c>
    </row>
    <row r="42" spans="1:10" ht="20.25" customHeight="1" x14ac:dyDescent="0.25">
      <c r="A42" s="58"/>
      <c r="B42" s="31"/>
      <c r="D42" s="194" t="s">
        <v>36</v>
      </c>
      <c r="E42" s="194"/>
      <c r="F42" s="194"/>
      <c r="G42" s="194"/>
      <c r="H42" s="194"/>
      <c r="I42" s="194"/>
      <c r="J42" s="194"/>
    </row>
    <row r="43" spans="1:10" s="35" customFormat="1" ht="20.25" customHeight="1" x14ac:dyDescent="0.25">
      <c r="A43" s="30" t="s">
        <v>33</v>
      </c>
      <c r="B43" s="33"/>
      <c r="D43" s="37"/>
      <c r="E43" s="59"/>
      <c r="F43" s="37"/>
      <c r="G43" s="59"/>
      <c r="H43" s="37"/>
      <c r="I43" s="59"/>
      <c r="J43" s="37"/>
    </row>
    <row r="44" spans="1:10" s="35" customFormat="1" ht="20.25" customHeight="1" x14ac:dyDescent="0.25">
      <c r="A44" s="61" t="s">
        <v>97</v>
      </c>
      <c r="B44" s="33"/>
      <c r="D44" s="37"/>
      <c r="E44" s="59"/>
      <c r="F44" s="37"/>
      <c r="G44" s="59"/>
      <c r="H44" s="37"/>
      <c r="I44" s="59"/>
      <c r="J44" s="37"/>
    </row>
    <row r="45" spans="1:10" s="35" customFormat="1" ht="20.25" customHeight="1" x14ac:dyDescent="0.25">
      <c r="A45" s="61" t="s">
        <v>94</v>
      </c>
      <c r="B45" s="33"/>
      <c r="D45" s="37"/>
      <c r="E45" s="59"/>
      <c r="F45" s="37"/>
      <c r="G45" s="59"/>
      <c r="H45" s="37"/>
      <c r="I45" s="59"/>
      <c r="J45" s="37"/>
    </row>
    <row r="46" spans="1:10" s="35" customFormat="1" ht="20.25" customHeight="1" x14ac:dyDescent="0.25">
      <c r="A46" s="78" t="s">
        <v>154</v>
      </c>
      <c r="B46" s="33"/>
      <c r="D46" s="88">
        <v>-5650</v>
      </c>
      <c r="E46" s="84"/>
      <c r="F46" s="88">
        <v>6292</v>
      </c>
      <c r="G46" s="84"/>
      <c r="H46" s="88">
        <v>0</v>
      </c>
      <c r="I46" s="84"/>
      <c r="J46" s="88">
        <v>0</v>
      </c>
    </row>
    <row r="47" spans="1:10" s="35" customFormat="1" ht="20.25" customHeight="1" x14ac:dyDescent="0.25">
      <c r="A47" s="30" t="s">
        <v>127</v>
      </c>
      <c r="B47" s="33"/>
    </row>
    <row r="48" spans="1:10" s="35" customFormat="1" ht="20.25" customHeight="1" x14ac:dyDescent="0.25">
      <c r="A48" s="30" t="s">
        <v>128</v>
      </c>
      <c r="B48" s="33"/>
      <c r="D48" s="90">
        <f>SUM(D44:D46)</f>
        <v>-5650</v>
      </c>
      <c r="E48" s="71"/>
      <c r="F48" s="90">
        <f>SUM(F44:F46)</f>
        <v>6292</v>
      </c>
      <c r="G48" s="71"/>
      <c r="H48" s="90">
        <f>SUM(H44:H46)</f>
        <v>0</v>
      </c>
      <c r="I48" s="71"/>
      <c r="J48" s="90">
        <f>SUM(J44:J46)</f>
        <v>0</v>
      </c>
    </row>
    <row r="49" spans="1:10" s="35" customFormat="1" ht="16.5" customHeight="1" x14ac:dyDescent="0.25">
      <c r="A49" s="65"/>
      <c r="B49" s="33"/>
      <c r="D49" s="91"/>
      <c r="E49" s="84"/>
      <c r="F49" s="91"/>
      <c r="G49" s="84"/>
      <c r="H49" s="91"/>
      <c r="I49" s="84"/>
      <c r="J49" s="91"/>
    </row>
    <row r="50" spans="1:10" s="35" customFormat="1" ht="20.25" customHeight="1" x14ac:dyDescent="0.25">
      <c r="A50" s="61" t="s">
        <v>157</v>
      </c>
      <c r="B50" s="33"/>
      <c r="D50" s="84"/>
      <c r="E50" s="84"/>
      <c r="F50" s="84"/>
      <c r="G50" s="84"/>
      <c r="H50" s="84"/>
      <c r="I50" s="84"/>
      <c r="J50" s="84"/>
    </row>
    <row r="51" spans="1:10" s="35" customFormat="1" ht="20.25" customHeight="1" x14ac:dyDescent="0.25">
      <c r="A51" s="112" t="s">
        <v>218</v>
      </c>
      <c r="B51" s="33"/>
    </row>
    <row r="52" spans="1:10" s="35" customFormat="1" ht="20.25" customHeight="1" x14ac:dyDescent="0.25">
      <c r="A52" s="112" t="s">
        <v>184</v>
      </c>
      <c r="B52" s="125" t="s">
        <v>166</v>
      </c>
      <c r="D52" s="116">
        <v>-393067</v>
      </c>
      <c r="E52" s="84"/>
      <c r="F52" s="116">
        <v>-814788</v>
      </c>
      <c r="G52" s="84"/>
      <c r="H52" s="116">
        <v>-393067</v>
      </c>
      <c r="I52" s="84"/>
      <c r="J52" s="116">
        <v>-814788</v>
      </c>
    </row>
    <row r="53" spans="1:10" s="35" customFormat="1" ht="20.25" customHeight="1" x14ac:dyDescent="0.25">
      <c r="A53" s="11" t="s">
        <v>155</v>
      </c>
      <c r="B53" s="125" t="s">
        <v>211</v>
      </c>
      <c r="D53" s="88">
        <v>78613</v>
      </c>
      <c r="E53" s="84"/>
      <c r="F53" s="88">
        <v>162958</v>
      </c>
      <c r="G53" s="84"/>
      <c r="H53" s="88">
        <v>78613</v>
      </c>
      <c r="I53" s="84"/>
      <c r="J53" s="88">
        <v>162958</v>
      </c>
    </row>
    <row r="54" spans="1:10" s="35" customFormat="1" ht="20.25" customHeight="1" x14ac:dyDescent="0.25">
      <c r="A54" s="117" t="s">
        <v>185</v>
      </c>
      <c r="B54" s="33"/>
      <c r="D54" s="91"/>
      <c r="E54" s="116"/>
      <c r="F54" s="91"/>
      <c r="G54" s="116"/>
      <c r="H54" s="91"/>
      <c r="I54" s="116"/>
      <c r="J54" s="91"/>
    </row>
    <row r="55" spans="1:10" s="35" customFormat="1" ht="20.25" customHeight="1" x14ac:dyDescent="0.25">
      <c r="A55" s="117" t="s">
        <v>186</v>
      </c>
      <c r="B55" s="33"/>
      <c r="D55" s="90">
        <f>SUM(D51:D54)</f>
        <v>-314454</v>
      </c>
      <c r="E55" s="84"/>
      <c r="F55" s="90">
        <f>SUM(F51:F54)</f>
        <v>-651830</v>
      </c>
      <c r="G55" s="84"/>
      <c r="H55" s="90">
        <f>SUM(H51:H54)</f>
        <v>-314454</v>
      </c>
      <c r="I55" s="84"/>
      <c r="J55" s="90">
        <f>SUM(J51:J54)</f>
        <v>-651830</v>
      </c>
    </row>
    <row r="56" spans="1:10" s="35" customFormat="1" ht="20.25" customHeight="1" x14ac:dyDescent="0.25">
      <c r="A56" s="118" t="s">
        <v>219</v>
      </c>
      <c r="B56" s="33"/>
      <c r="D56" s="119"/>
      <c r="F56" s="119"/>
      <c r="H56" s="119"/>
      <c r="J56" s="119"/>
    </row>
    <row r="57" spans="1:10" s="35" customFormat="1" ht="20.25" customHeight="1" x14ac:dyDescent="0.25">
      <c r="A57" s="118" t="s">
        <v>220</v>
      </c>
      <c r="B57" s="33"/>
      <c r="D57" s="90">
        <f>D48+D55</f>
        <v>-320104</v>
      </c>
      <c r="E57" s="84"/>
      <c r="F57" s="90">
        <f>F48+F55</f>
        <v>-645538</v>
      </c>
      <c r="G57" s="84"/>
      <c r="H57" s="90">
        <f>H48+H55</f>
        <v>-314454</v>
      </c>
      <c r="I57" s="84"/>
      <c r="J57" s="90">
        <f>J48+J55</f>
        <v>-651830</v>
      </c>
    </row>
    <row r="58" spans="1:10" s="35" customFormat="1" ht="20.25" customHeight="1" thickBot="1" x14ac:dyDescent="0.3">
      <c r="A58" s="65" t="s">
        <v>221</v>
      </c>
      <c r="B58" s="33"/>
      <c r="D58" s="70">
        <f>D31+D57</f>
        <v>-315008</v>
      </c>
      <c r="E58" s="84"/>
      <c r="F58" s="70">
        <f>F31+F57</f>
        <v>-764494</v>
      </c>
      <c r="G58" s="84"/>
      <c r="H58" s="70">
        <f>H31+H57</f>
        <v>-314402</v>
      </c>
      <c r="I58" s="84"/>
      <c r="J58" s="70">
        <f>J31+J57</f>
        <v>-756414</v>
      </c>
    </row>
    <row r="59" spans="1:10" s="35" customFormat="1" ht="16.5" customHeight="1" thickTop="1" x14ac:dyDescent="0.25">
      <c r="A59" s="65"/>
      <c r="B59" s="33"/>
      <c r="D59" s="91"/>
      <c r="E59" s="84"/>
      <c r="F59" s="91"/>
      <c r="G59" s="84"/>
      <c r="H59" s="91"/>
      <c r="I59" s="84"/>
      <c r="J59" s="91"/>
    </row>
    <row r="60" spans="1:10" s="35" customFormat="1" ht="20.25" customHeight="1" x14ac:dyDescent="0.25">
      <c r="A60" s="65" t="s">
        <v>140</v>
      </c>
      <c r="B60" s="33"/>
      <c r="D60" s="84"/>
      <c r="E60" s="84"/>
      <c r="F60" s="84"/>
      <c r="G60" s="84"/>
      <c r="H60" s="84"/>
      <c r="I60" s="84"/>
      <c r="J60" s="84"/>
    </row>
    <row r="61" spans="1:10" s="35" customFormat="1" ht="20.25" customHeight="1" x14ac:dyDescent="0.25">
      <c r="A61" s="86" t="s">
        <v>187</v>
      </c>
      <c r="B61" s="13"/>
      <c r="D61" s="84">
        <v>7721</v>
      </c>
      <c r="E61" s="84"/>
      <c r="F61" s="84">
        <v>-117927</v>
      </c>
      <c r="G61" s="84"/>
      <c r="H61" s="84">
        <v>52</v>
      </c>
      <c r="I61" s="84"/>
      <c r="J61" s="84">
        <v>-104584</v>
      </c>
    </row>
    <row r="62" spans="1:10" s="35" customFormat="1" ht="20.25" customHeight="1" x14ac:dyDescent="0.25">
      <c r="A62" s="86" t="s">
        <v>79</v>
      </c>
      <c r="B62" s="13"/>
      <c r="D62" s="84">
        <v>-2625</v>
      </c>
      <c r="E62" s="84"/>
      <c r="F62" s="84">
        <v>-1029</v>
      </c>
      <c r="G62" s="84"/>
      <c r="H62" s="84">
        <v>0</v>
      </c>
      <c r="I62" s="84"/>
      <c r="J62" s="84">
        <v>0</v>
      </c>
    </row>
    <row r="63" spans="1:10" s="35" customFormat="1" ht="20.25" customHeight="1" thickBot="1" x14ac:dyDescent="0.3">
      <c r="A63" s="65" t="s">
        <v>135</v>
      </c>
      <c r="B63" s="33"/>
      <c r="D63" s="89">
        <f>D31</f>
        <v>5096</v>
      </c>
      <c r="E63" s="84"/>
      <c r="F63" s="89">
        <f>F31</f>
        <v>-118956</v>
      </c>
      <c r="G63" s="84"/>
      <c r="H63" s="89">
        <f>H31</f>
        <v>52</v>
      </c>
      <c r="I63" s="84"/>
      <c r="J63" s="89">
        <f>J31</f>
        <v>-104584</v>
      </c>
    </row>
    <row r="64" spans="1:10" s="35" customFormat="1" ht="16.5" customHeight="1" thickTop="1" x14ac:dyDescent="0.25">
      <c r="A64" s="65"/>
      <c r="B64" s="33"/>
      <c r="D64" s="91"/>
      <c r="E64" s="84"/>
      <c r="F64" s="91"/>
      <c r="G64" s="84"/>
      <c r="H64" s="91"/>
      <c r="I64" s="84"/>
      <c r="J64" s="91"/>
    </row>
    <row r="65" spans="1:10" s="35" customFormat="1" ht="20.25" customHeight="1" x14ac:dyDescent="0.25">
      <c r="A65" s="65" t="s">
        <v>147</v>
      </c>
      <c r="B65" s="33"/>
      <c r="D65" s="84"/>
      <c r="E65" s="84"/>
      <c r="F65" s="84"/>
      <c r="G65" s="84"/>
      <c r="H65" s="84"/>
      <c r="I65" s="84"/>
      <c r="J65" s="84"/>
    </row>
    <row r="66" spans="1:10" s="35" customFormat="1" ht="20.25" customHeight="1" x14ac:dyDescent="0.25">
      <c r="A66" s="86" t="s">
        <v>187</v>
      </c>
      <c r="B66" s="13"/>
      <c r="D66" s="84">
        <v>-310021</v>
      </c>
      <c r="E66" s="84"/>
      <c r="F66" s="84">
        <v>-765721</v>
      </c>
      <c r="G66" s="84"/>
      <c r="H66" s="84">
        <v>-314402</v>
      </c>
      <c r="I66" s="84"/>
      <c r="J66" s="84">
        <v>-756414</v>
      </c>
    </row>
    <row r="67" spans="1:10" s="35" customFormat="1" ht="20.25" customHeight="1" x14ac:dyDescent="0.25">
      <c r="A67" s="11" t="s">
        <v>79</v>
      </c>
      <c r="B67" s="13"/>
      <c r="D67" s="84">
        <v>-4987</v>
      </c>
      <c r="E67" s="84"/>
      <c r="F67" s="84">
        <v>1227</v>
      </c>
      <c r="G67" s="84"/>
      <c r="H67" s="84">
        <v>0</v>
      </c>
      <c r="I67" s="84"/>
      <c r="J67" s="84">
        <v>0</v>
      </c>
    </row>
    <row r="68" spans="1:10" s="35" customFormat="1" ht="20.25" customHeight="1" thickBot="1" x14ac:dyDescent="0.3">
      <c r="A68" s="30" t="s">
        <v>221</v>
      </c>
      <c r="B68" s="33"/>
      <c r="D68" s="89">
        <f>D58</f>
        <v>-315008</v>
      </c>
      <c r="E68" s="84"/>
      <c r="F68" s="89">
        <f>F58</f>
        <v>-764494</v>
      </c>
      <c r="G68" s="84"/>
      <c r="H68" s="89">
        <f>H58</f>
        <v>-314402</v>
      </c>
      <c r="I68" s="84"/>
      <c r="J68" s="89">
        <f>J58</f>
        <v>-756414</v>
      </c>
    </row>
    <row r="69" spans="1:10" s="35" customFormat="1" ht="19.5" customHeight="1" thickTop="1" x14ac:dyDescent="0.25">
      <c r="B69" s="33"/>
      <c r="D69" s="37"/>
      <c r="E69" s="59"/>
      <c r="F69" s="37"/>
      <c r="G69" s="59"/>
      <c r="H69" s="37"/>
      <c r="I69" s="59"/>
      <c r="J69" s="37"/>
    </row>
    <row r="70" spans="1:10" s="35" customFormat="1" ht="20.25" customHeight="1" thickBot="1" x14ac:dyDescent="0.3">
      <c r="A70" s="35" t="s">
        <v>139</v>
      </c>
      <c r="B70" s="33"/>
      <c r="D70" s="111">
        <f>+D61/290634</f>
        <v>2.6566059029569836E-2</v>
      </c>
      <c r="E70" s="71">
        <v>0.40547561537879256</v>
      </c>
      <c r="F70" s="111">
        <f>+F61/290634</f>
        <v>-0.40575775717913254</v>
      </c>
      <c r="G70" s="71"/>
      <c r="H70" s="111">
        <f>+H61/290634</f>
        <v>1.7891919045947825E-4</v>
      </c>
      <c r="I70" s="71"/>
      <c r="J70" s="111">
        <f>+J61/290634</f>
        <v>-0.35984778105796295</v>
      </c>
    </row>
    <row r="71" spans="1:10" ht="20.25" customHeight="1" thickTop="1" x14ac:dyDescent="0.25"/>
  </sheetData>
  <mergeCells count="18">
    <mergeCell ref="D39:F39"/>
    <mergeCell ref="H39:J39"/>
    <mergeCell ref="D40:F40"/>
    <mergeCell ref="H40:J40"/>
    <mergeCell ref="D42:J42"/>
    <mergeCell ref="H37:J37"/>
    <mergeCell ref="D38:F38"/>
    <mergeCell ref="H38:J38"/>
    <mergeCell ref="D4:F4"/>
    <mergeCell ref="H4:J4"/>
    <mergeCell ref="D5:F5"/>
    <mergeCell ref="H5:J5"/>
    <mergeCell ref="D7:F7"/>
    <mergeCell ref="D6:F6"/>
    <mergeCell ref="D9:J9"/>
    <mergeCell ref="H6:J6"/>
    <mergeCell ref="H7:J7"/>
    <mergeCell ref="D37:F37"/>
  </mergeCells>
  <phoneticPr fontId="0" type="noConversion"/>
  <pageMargins left="0.7" right="0.7" top="0.48" bottom="0.5" header="0.5" footer="0.5"/>
  <pageSetup paperSize="9" scale="87" firstPageNumber="5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  <ignoredErrors>
    <ignoredError sqref="I41 I8 G41 G8 E41 E8 D9:J9 D8 F8 D42:J45 D41 F41 H8 H41 J8 J41 B52:B53 B28:B30 B10 D12:J14 D17:J20 D23:J25 D29:J29 D31:J40 D47:J50 D54:J60 D63:J65 D68:J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22"/>
  <sheetViews>
    <sheetView zoomScaleNormal="100" zoomScalePageLayoutView="55" workbookViewId="0">
      <selection sqref="A1:S1"/>
    </sheetView>
  </sheetViews>
  <sheetFormatPr defaultColWidth="9.28515625" defaultRowHeight="18.75" customHeight="1" x14ac:dyDescent="0.25"/>
  <cols>
    <col min="1" max="1" width="45.5703125" style="22" customWidth="1"/>
    <col min="2" max="2" width="6.28515625" style="22" customWidth="1"/>
    <col min="3" max="3" width="11.42578125" style="22" customWidth="1"/>
    <col min="4" max="4" width="1.140625" style="22" customWidth="1"/>
    <col min="5" max="5" width="11.42578125" style="22" customWidth="1"/>
    <col min="6" max="6" width="1.140625" style="22" customWidth="1"/>
    <col min="7" max="7" width="11.42578125" style="22" customWidth="1"/>
    <col min="8" max="8" width="1.140625" style="22" customWidth="1"/>
    <col min="9" max="9" width="11.42578125" style="22" customWidth="1"/>
    <col min="10" max="10" width="1.140625" style="22" customWidth="1"/>
    <col min="11" max="11" width="11.42578125" style="22" customWidth="1"/>
    <col min="12" max="12" width="1.140625" style="22" customWidth="1"/>
    <col min="13" max="13" width="13" style="22" customWidth="1"/>
    <col min="14" max="14" width="1.140625" style="22" customWidth="1"/>
    <col min="15" max="15" width="11.42578125" style="22" customWidth="1"/>
    <col min="16" max="16" width="1.140625" style="22" customWidth="1"/>
    <col min="17" max="17" width="11.42578125" style="22" customWidth="1"/>
    <col min="18" max="18" width="1.140625" style="22" customWidth="1"/>
    <col min="19" max="19" width="11.42578125" style="22" customWidth="1"/>
    <col min="20" max="20" width="1.140625" style="22" customWidth="1"/>
    <col min="21" max="21" width="11.42578125" style="22" customWidth="1"/>
    <col min="22" max="22" width="1.140625" style="22" customWidth="1"/>
    <col min="23" max="23" width="13" style="22" customWidth="1"/>
    <col min="24" max="24" width="1.140625" style="22" customWidth="1"/>
    <col min="25" max="25" width="11.42578125" style="22" customWidth="1"/>
    <col min="26" max="26" width="1.140625" style="22" customWidth="1"/>
    <col min="27" max="27" width="13" style="22" customWidth="1"/>
    <col min="28" max="16384" width="9.28515625" style="22"/>
  </cols>
  <sheetData>
    <row r="1" spans="1:27" ht="18.75" customHeight="1" x14ac:dyDescent="0.3">
      <c r="A1" s="197" t="s">
        <v>70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84"/>
      <c r="U1" s="184"/>
      <c r="V1" s="184"/>
      <c r="W1" s="184"/>
      <c r="X1" s="184"/>
    </row>
    <row r="2" spans="1:27" ht="18.75" customHeight="1" x14ac:dyDescent="0.25">
      <c r="A2" s="9" t="s">
        <v>62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N2" s="9"/>
      <c r="O2" s="9"/>
      <c r="P2" s="9"/>
      <c r="R2" s="9"/>
      <c r="S2" s="9"/>
      <c r="T2" s="9"/>
      <c r="U2" s="9"/>
      <c r="V2" s="9"/>
      <c r="W2" s="9"/>
      <c r="X2" s="9"/>
    </row>
    <row r="3" spans="1:27" ht="18.75" customHeight="1" x14ac:dyDescent="0.25">
      <c r="A3" s="10"/>
      <c r="B3" s="10"/>
      <c r="C3" s="10"/>
      <c r="D3" s="10"/>
      <c r="E3" s="10"/>
      <c r="F3" s="10"/>
      <c r="G3" s="10"/>
      <c r="H3" s="6"/>
      <c r="I3" s="6"/>
      <c r="J3" s="6"/>
      <c r="K3" s="6"/>
      <c r="L3" s="6"/>
      <c r="N3" s="6"/>
      <c r="O3" s="6"/>
      <c r="P3" s="6"/>
      <c r="R3" s="6"/>
      <c r="S3" s="6"/>
      <c r="T3" s="6"/>
      <c r="U3" s="6"/>
      <c r="V3" s="6"/>
      <c r="W3" s="6"/>
      <c r="X3" s="6"/>
    </row>
    <row r="4" spans="1:27" s="64" customFormat="1" ht="18.75" customHeight="1" x14ac:dyDescent="0.25">
      <c r="A4" s="62"/>
      <c r="B4" s="62"/>
      <c r="C4" s="195" t="s">
        <v>64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</row>
    <row r="5" spans="1:27" s="64" customFormat="1" ht="18.75" customHeight="1" x14ac:dyDescent="0.25">
      <c r="A5" s="92"/>
      <c r="B5" s="92"/>
      <c r="C5" s="92"/>
      <c r="D5" s="92"/>
      <c r="E5" s="92"/>
      <c r="F5" s="92"/>
      <c r="G5" s="92"/>
      <c r="H5" s="92"/>
      <c r="I5" s="196" t="s">
        <v>13</v>
      </c>
      <c r="J5" s="196"/>
      <c r="K5" s="196"/>
      <c r="L5" s="196"/>
      <c r="M5" s="196"/>
      <c r="N5" s="23"/>
      <c r="O5" s="196" t="s">
        <v>89</v>
      </c>
      <c r="P5" s="196"/>
      <c r="Q5" s="196"/>
      <c r="R5" s="196"/>
      <c r="S5" s="196"/>
      <c r="T5" s="196"/>
      <c r="U5" s="105"/>
      <c r="V5" s="93"/>
      <c r="W5" s="93"/>
      <c r="X5" s="93"/>
      <c r="Y5" s="94"/>
    </row>
    <row r="6" spans="1:27" s="64" customFormat="1" ht="18.75" customHeight="1" x14ac:dyDescent="0.25">
      <c r="A6" s="92"/>
      <c r="B6" s="92"/>
      <c r="C6" s="92"/>
      <c r="D6" s="92"/>
      <c r="E6" s="92"/>
      <c r="F6" s="92"/>
      <c r="G6" s="92"/>
      <c r="H6" s="92"/>
      <c r="I6" s="23"/>
      <c r="J6" s="23"/>
      <c r="K6" s="23"/>
      <c r="L6" s="23"/>
      <c r="M6" s="23"/>
      <c r="N6" s="23"/>
      <c r="O6" s="126"/>
      <c r="P6" s="23"/>
      <c r="Q6" s="127"/>
      <c r="R6" s="23"/>
      <c r="S6" s="128" t="s">
        <v>93</v>
      </c>
      <c r="T6" s="93"/>
      <c r="U6" s="128"/>
      <c r="V6" s="93"/>
      <c r="W6" s="93"/>
      <c r="X6" s="93"/>
      <c r="Y6" s="94"/>
    </row>
    <row r="7" spans="1:27" s="64" customFormat="1" ht="18.75" customHeight="1" x14ac:dyDescent="0.25">
      <c r="A7" s="92"/>
      <c r="B7" s="92"/>
      <c r="C7" s="23"/>
      <c r="D7" s="92"/>
      <c r="E7" s="23" t="s">
        <v>90</v>
      </c>
      <c r="F7" s="92"/>
      <c r="G7" s="23" t="s">
        <v>90</v>
      </c>
      <c r="H7" s="92"/>
      <c r="I7" s="23"/>
      <c r="J7" s="23"/>
      <c r="K7" s="23"/>
      <c r="L7" s="23"/>
      <c r="M7" s="23"/>
      <c r="N7" s="23"/>
      <c r="O7" s="126"/>
      <c r="P7" s="23"/>
      <c r="Q7" s="127"/>
      <c r="R7" s="23"/>
      <c r="S7" s="128" t="s">
        <v>129</v>
      </c>
      <c r="T7" s="93"/>
      <c r="U7" s="126" t="s">
        <v>34</v>
      </c>
      <c r="V7" s="93"/>
      <c r="W7" s="93"/>
      <c r="X7" s="93"/>
    </row>
    <row r="8" spans="1:27" s="94" customFormat="1" ht="18.75" customHeight="1" x14ac:dyDescent="0.25">
      <c r="D8" s="23"/>
      <c r="E8" s="23" t="s">
        <v>84</v>
      </c>
      <c r="F8" s="23"/>
      <c r="G8" s="23" t="s">
        <v>84</v>
      </c>
      <c r="H8" s="23"/>
      <c r="I8" s="23"/>
      <c r="J8" s="23"/>
      <c r="K8" s="23"/>
      <c r="L8" s="23"/>
      <c r="M8" s="80"/>
      <c r="N8" s="23"/>
      <c r="O8" s="126"/>
      <c r="P8" s="23"/>
      <c r="Q8" s="129"/>
      <c r="R8" s="23"/>
      <c r="S8" s="128" t="s">
        <v>130</v>
      </c>
      <c r="U8" s="126" t="s">
        <v>132</v>
      </c>
      <c r="V8" s="80"/>
      <c r="W8" s="126" t="s">
        <v>29</v>
      </c>
      <c r="X8" s="80"/>
      <c r="Y8" s="95"/>
      <c r="Z8" s="80"/>
    </row>
    <row r="9" spans="1:27" s="94" customFormat="1" ht="18.75" customHeight="1" x14ac:dyDescent="0.25">
      <c r="C9" s="23" t="s">
        <v>5</v>
      </c>
      <c r="D9" s="23"/>
      <c r="E9" s="23" t="s">
        <v>85</v>
      </c>
      <c r="F9" s="23"/>
      <c r="G9" s="23" t="s">
        <v>85</v>
      </c>
      <c r="H9" s="23"/>
      <c r="J9" s="23"/>
      <c r="L9" s="23"/>
      <c r="M9" s="23"/>
      <c r="N9" s="23"/>
      <c r="O9" s="126"/>
      <c r="P9" s="23"/>
      <c r="Q9" s="129"/>
      <c r="R9" s="23"/>
      <c r="S9" s="128" t="s">
        <v>131</v>
      </c>
      <c r="T9" s="80"/>
      <c r="U9" s="126" t="s">
        <v>133</v>
      </c>
      <c r="V9" s="80"/>
      <c r="W9" s="126" t="s">
        <v>65</v>
      </c>
      <c r="X9" s="80"/>
      <c r="Y9" s="23" t="s">
        <v>67</v>
      </c>
      <c r="Z9" s="80"/>
      <c r="AA9" s="23"/>
    </row>
    <row r="10" spans="1:27" s="94" customFormat="1" ht="18.75" customHeight="1" x14ac:dyDescent="0.25">
      <c r="C10" s="23" t="s">
        <v>4</v>
      </c>
      <c r="D10" s="23"/>
      <c r="E10" s="23" t="s">
        <v>98</v>
      </c>
      <c r="F10" s="23"/>
      <c r="G10" s="23" t="s">
        <v>100</v>
      </c>
      <c r="H10" s="23"/>
      <c r="I10" s="23" t="s">
        <v>69</v>
      </c>
      <c r="J10" s="23"/>
      <c r="K10" s="23" t="s">
        <v>38</v>
      </c>
      <c r="L10" s="23"/>
      <c r="M10" s="80"/>
      <c r="N10" s="23"/>
      <c r="O10" s="128" t="s">
        <v>189</v>
      </c>
      <c r="P10" s="23"/>
      <c r="Q10" s="129" t="s">
        <v>190</v>
      </c>
      <c r="R10" s="23"/>
      <c r="S10" s="128" t="s">
        <v>191</v>
      </c>
      <c r="T10" s="80"/>
      <c r="U10" s="126" t="s">
        <v>110</v>
      </c>
      <c r="V10" s="80"/>
      <c r="W10" s="126" t="s">
        <v>66</v>
      </c>
      <c r="X10" s="80"/>
      <c r="Y10" s="23" t="s">
        <v>80</v>
      </c>
      <c r="Z10" s="80"/>
      <c r="AA10" s="23" t="s">
        <v>34</v>
      </c>
    </row>
    <row r="11" spans="1:27" s="94" customFormat="1" ht="18.75" customHeight="1" x14ac:dyDescent="0.25">
      <c r="B11" s="135"/>
      <c r="C11" s="23" t="s">
        <v>1</v>
      </c>
      <c r="D11" s="23"/>
      <c r="E11" s="23" t="s">
        <v>99</v>
      </c>
      <c r="F11" s="23"/>
      <c r="G11" s="23" t="s">
        <v>112</v>
      </c>
      <c r="H11" s="23"/>
      <c r="I11" s="23" t="s">
        <v>52</v>
      </c>
      <c r="J11" s="23"/>
      <c r="K11" s="23" t="s">
        <v>52</v>
      </c>
      <c r="L11" s="23"/>
      <c r="M11" s="23" t="s">
        <v>25</v>
      </c>
      <c r="N11" s="23"/>
      <c r="O11" s="128" t="s">
        <v>52</v>
      </c>
      <c r="P11" s="23"/>
      <c r="Q11" s="129" t="s">
        <v>52</v>
      </c>
      <c r="R11" s="23"/>
      <c r="S11" s="128" t="s">
        <v>192</v>
      </c>
      <c r="T11" s="80"/>
      <c r="U11" s="130" t="s">
        <v>134</v>
      </c>
      <c r="V11" s="23"/>
      <c r="W11" s="126" t="s">
        <v>91</v>
      </c>
      <c r="X11" s="23"/>
      <c r="Y11" s="23" t="s">
        <v>68</v>
      </c>
      <c r="Z11" s="23"/>
      <c r="AA11" s="23" t="s">
        <v>35</v>
      </c>
    </row>
    <row r="12" spans="1:27" s="64" customFormat="1" ht="18.75" customHeight="1" x14ac:dyDescent="0.25">
      <c r="C12" s="198" t="s">
        <v>36</v>
      </c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</row>
    <row r="13" spans="1:27" s="64" customFormat="1" ht="18.75" customHeight="1" x14ac:dyDescent="0.25">
      <c r="A13" s="14" t="s">
        <v>118</v>
      </c>
      <c r="B13" s="14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</row>
    <row r="14" spans="1:27" s="27" customFormat="1" ht="18.75" customHeight="1" x14ac:dyDescent="0.2">
      <c r="A14" s="14" t="s">
        <v>156</v>
      </c>
      <c r="B14" s="187"/>
      <c r="C14" s="67">
        <v>290634</v>
      </c>
      <c r="D14" s="67"/>
      <c r="E14" s="67">
        <v>1487144</v>
      </c>
      <c r="F14" s="67"/>
      <c r="G14" s="67">
        <v>51433</v>
      </c>
      <c r="H14" s="67"/>
      <c r="I14" s="67">
        <v>50000</v>
      </c>
      <c r="J14" s="67"/>
      <c r="K14" s="67">
        <v>1961197</v>
      </c>
      <c r="L14" s="67"/>
      <c r="M14" s="67">
        <v>11818279</v>
      </c>
      <c r="N14" s="67"/>
      <c r="O14" s="156">
        <v>-3338</v>
      </c>
      <c r="P14" s="67"/>
      <c r="Q14" s="67">
        <v>11622732</v>
      </c>
      <c r="R14" s="67"/>
      <c r="S14" s="67">
        <v>536</v>
      </c>
      <c r="T14" s="67"/>
      <c r="U14" s="67">
        <v>11619930</v>
      </c>
      <c r="V14" s="67"/>
      <c r="W14" s="67">
        <v>27278617</v>
      </c>
      <c r="X14" s="67"/>
      <c r="Y14" s="156">
        <v>-4710</v>
      </c>
      <c r="Z14" s="67"/>
      <c r="AA14" s="67">
        <f>SUM(W14:Y14)</f>
        <v>27273907</v>
      </c>
    </row>
    <row r="15" spans="1:27" s="64" customFormat="1" ht="18.600000000000001" customHeight="1" x14ac:dyDescent="0.25">
      <c r="A15" s="15" t="s">
        <v>109</v>
      </c>
      <c r="B15" s="15"/>
      <c r="C15" s="4"/>
      <c r="D15" s="63"/>
      <c r="E15" s="4"/>
      <c r="F15" s="63"/>
      <c r="G15" s="4"/>
      <c r="H15" s="96"/>
      <c r="I15" s="4"/>
      <c r="J15" s="96"/>
      <c r="K15" s="4"/>
      <c r="L15" s="96"/>
      <c r="M15" s="4"/>
      <c r="N15" s="96"/>
      <c r="O15" s="4"/>
      <c r="P15" s="96"/>
      <c r="Q15" s="4"/>
      <c r="R15" s="96"/>
      <c r="S15" s="4"/>
      <c r="T15" s="97"/>
      <c r="U15" s="4"/>
      <c r="V15" s="97"/>
      <c r="W15" s="4"/>
      <c r="X15" s="97"/>
      <c r="Y15" s="4"/>
      <c r="Z15" s="97"/>
      <c r="AA15" s="4"/>
    </row>
    <row r="16" spans="1:27" s="64" customFormat="1" ht="18.75" customHeight="1" x14ac:dyDescent="0.25">
      <c r="A16" s="27" t="s">
        <v>39</v>
      </c>
      <c r="B16" s="27"/>
      <c r="C16" s="63"/>
      <c r="D16" s="63"/>
      <c r="E16" s="63"/>
      <c r="F16" s="63"/>
      <c r="G16" s="63"/>
      <c r="H16" s="96"/>
      <c r="I16" s="96"/>
      <c r="J16" s="96"/>
      <c r="K16" s="96"/>
      <c r="L16" s="96"/>
      <c r="M16" s="63"/>
      <c r="N16" s="96"/>
      <c r="O16" s="5"/>
      <c r="P16" s="8"/>
      <c r="Q16" s="5"/>
      <c r="R16" s="8"/>
      <c r="S16" s="5"/>
      <c r="T16" s="3"/>
      <c r="U16" s="5"/>
      <c r="V16" s="3"/>
      <c r="W16" s="5"/>
      <c r="X16" s="3"/>
      <c r="Y16" s="5"/>
      <c r="Z16" s="3"/>
      <c r="AA16" s="5"/>
    </row>
    <row r="17" spans="1:27" s="64" customFormat="1" ht="18.75" customHeight="1" x14ac:dyDescent="0.25">
      <c r="A17" s="64" t="s">
        <v>188</v>
      </c>
      <c r="C17" s="75">
        <v>0</v>
      </c>
      <c r="D17" s="5"/>
      <c r="E17" s="75">
        <v>0</v>
      </c>
      <c r="F17" s="5"/>
      <c r="G17" s="75">
        <v>0</v>
      </c>
      <c r="H17" s="8"/>
      <c r="I17" s="75">
        <v>0</v>
      </c>
      <c r="J17" s="8"/>
      <c r="K17" s="75">
        <v>0</v>
      </c>
      <c r="L17" s="8"/>
      <c r="M17" s="44">
        <v>-117927</v>
      </c>
      <c r="N17" s="60"/>
      <c r="O17" s="44">
        <v>0</v>
      </c>
      <c r="P17" s="60"/>
      <c r="Q17" s="44">
        <v>0</v>
      </c>
      <c r="R17" s="60"/>
      <c r="S17" s="60">
        <v>0</v>
      </c>
      <c r="T17" s="60"/>
      <c r="U17" s="44">
        <v>0</v>
      </c>
      <c r="V17" s="3"/>
      <c r="W17" s="60">
        <f>SUM(U17,C17:M17)</f>
        <v>-117927</v>
      </c>
      <c r="X17" s="3"/>
      <c r="Y17" s="44">
        <v>-1029</v>
      </c>
      <c r="Z17" s="3"/>
      <c r="AA17" s="106">
        <f>W17+Y17</f>
        <v>-118956</v>
      </c>
    </row>
    <row r="18" spans="1:27" s="64" customFormat="1" ht="18.75" customHeight="1" x14ac:dyDescent="0.25">
      <c r="A18" s="64" t="s">
        <v>40</v>
      </c>
      <c r="C18" s="75">
        <v>0</v>
      </c>
      <c r="D18" s="5"/>
      <c r="E18" s="75">
        <v>0</v>
      </c>
      <c r="F18" s="5"/>
      <c r="G18" s="75">
        <v>0</v>
      </c>
      <c r="H18" s="8"/>
      <c r="I18" s="75">
        <v>0</v>
      </c>
      <c r="J18" s="8"/>
      <c r="K18" s="75">
        <v>0</v>
      </c>
      <c r="L18" s="8"/>
      <c r="M18" s="75">
        <v>0</v>
      </c>
      <c r="N18" s="60"/>
      <c r="O18" s="60">
        <v>4036</v>
      </c>
      <c r="P18" s="60"/>
      <c r="Q18" s="60">
        <v>-651830</v>
      </c>
      <c r="R18" s="60"/>
      <c r="S18" s="60">
        <v>0</v>
      </c>
      <c r="T18" s="60"/>
      <c r="U18" s="60">
        <f>SUM(O18:T18)</f>
        <v>-647794</v>
      </c>
      <c r="V18" s="5"/>
      <c r="W18" s="60">
        <f>SUM(U18,C18:M18)</f>
        <v>-647794</v>
      </c>
      <c r="X18" s="5"/>
      <c r="Y18" s="60">
        <v>2256</v>
      </c>
      <c r="Z18" s="5"/>
      <c r="AA18" s="132">
        <f>W18+Y18</f>
        <v>-645538</v>
      </c>
    </row>
    <row r="19" spans="1:27" s="21" customFormat="1" ht="18.75" customHeight="1" x14ac:dyDescent="0.2">
      <c r="A19" s="21" t="s">
        <v>143</v>
      </c>
      <c r="C19" s="98">
        <v>0</v>
      </c>
      <c r="D19" s="4"/>
      <c r="E19" s="98">
        <v>0</v>
      </c>
      <c r="F19" s="4"/>
      <c r="G19" s="98">
        <v>0</v>
      </c>
      <c r="H19" s="4"/>
      <c r="I19" s="98">
        <v>0</v>
      </c>
      <c r="J19" s="4"/>
      <c r="K19" s="98">
        <v>0</v>
      </c>
      <c r="L19" s="4"/>
      <c r="M19" s="102">
        <f>SUM(M17:M18)</f>
        <v>-117927</v>
      </c>
      <c r="N19" s="49"/>
      <c r="O19" s="102">
        <f>SUM(O17:O18)</f>
        <v>4036</v>
      </c>
      <c r="P19" s="67"/>
      <c r="Q19" s="102">
        <f>SUM(Q17:Q18)</f>
        <v>-651830</v>
      </c>
      <c r="R19" s="67"/>
      <c r="S19" s="102">
        <f>SUM(S17:S18)</f>
        <v>0</v>
      </c>
      <c r="T19" s="67"/>
      <c r="U19" s="102">
        <f>SUM(U17:U18)</f>
        <v>-647794</v>
      </c>
      <c r="V19" s="67"/>
      <c r="W19" s="102">
        <f>SUM(W17:W18)</f>
        <v>-765721</v>
      </c>
      <c r="X19" s="67"/>
      <c r="Y19" s="102">
        <f>SUM(Y17:Y18)</f>
        <v>1227</v>
      </c>
      <c r="Z19" s="66"/>
      <c r="AA19" s="102">
        <f>SUM(AA17:AA18)</f>
        <v>-764494</v>
      </c>
    </row>
    <row r="20" spans="1:27" s="21" customFormat="1" ht="18.75" customHeight="1" x14ac:dyDescent="0.2">
      <c r="D20" s="37"/>
      <c r="E20" s="38"/>
      <c r="F20" s="37"/>
      <c r="G20" s="38"/>
      <c r="H20" s="37"/>
      <c r="I20" s="38"/>
      <c r="J20" s="37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100"/>
      <c r="X20" s="99"/>
      <c r="Y20" s="200"/>
      <c r="Z20" s="99"/>
      <c r="AA20" s="99"/>
    </row>
    <row r="21" spans="1:27" s="27" customFormat="1" ht="18.75" customHeight="1" thickBot="1" x14ac:dyDescent="0.25">
      <c r="A21" s="27" t="s">
        <v>119</v>
      </c>
      <c r="C21" s="81">
        <f>C19+C14</f>
        <v>290634</v>
      </c>
      <c r="E21" s="81">
        <f>E19+E14</f>
        <v>1487144</v>
      </c>
      <c r="G21" s="81">
        <f>G19+G14</f>
        <v>51433</v>
      </c>
      <c r="I21" s="81">
        <f>I19+I14</f>
        <v>50000</v>
      </c>
      <c r="K21" s="81">
        <f>K19+K14</f>
        <v>1961197</v>
      </c>
      <c r="M21" s="81">
        <f>M19+M14</f>
        <v>11700352</v>
      </c>
      <c r="O21" s="81">
        <f>O19+O14</f>
        <v>698</v>
      </c>
      <c r="Q21" s="81">
        <f>Q19+Q14</f>
        <v>10970902</v>
      </c>
      <c r="S21" s="81">
        <f>S19+S14</f>
        <v>536</v>
      </c>
      <c r="U21" s="81">
        <f>U19+U14</f>
        <v>10972136</v>
      </c>
      <c r="W21" s="81">
        <f>W19+W14</f>
        <v>26512896</v>
      </c>
      <c r="Y21" s="101">
        <f>Y19+Y14</f>
        <v>-3483</v>
      </c>
      <c r="AA21" s="81">
        <f>AA19+AA14</f>
        <v>26509413</v>
      </c>
    </row>
    <row r="22" spans="1:27" ht="18.75" customHeight="1" thickTop="1" x14ac:dyDescent="0.25"/>
  </sheetData>
  <mergeCells count="5">
    <mergeCell ref="C4:Y4"/>
    <mergeCell ref="I5:M5"/>
    <mergeCell ref="A1:S1"/>
    <mergeCell ref="C12:AA12"/>
    <mergeCell ref="O5:T5"/>
  </mergeCells>
  <pageMargins left="0.7" right="0.7" top="0.48" bottom="0.5" header="0.5" footer="0.5"/>
  <pageSetup paperSize="9" scale="61" firstPageNumber="7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A1CFC-C19E-44AF-9978-52369D1B3395}">
  <sheetPr>
    <pageSetUpPr fitToPage="1"/>
  </sheetPr>
  <dimension ref="A1:AA28"/>
  <sheetViews>
    <sheetView zoomScaleNormal="100" zoomScaleSheetLayoutView="70" workbookViewId="0">
      <selection sqref="A1:S1"/>
    </sheetView>
  </sheetViews>
  <sheetFormatPr defaultColWidth="9.28515625" defaultRowHeight="15" x14ac:dyDescent="0.25"/>
  <cols>
    <col min="1" max="1" width="47.42578125" style="22" customWidth="1"/>
    <col min="2" max="2" width="6.28515625" style="22" customWidth="1"/>
    <col min="3" max="3" width="11.5703125" style="22" customWidth="1"/>
    <col min="4" max="4" width="1.140625" style="22" customWidth="1"/>
    <col min="5" max="5" width="11.5703125" style="22" customWidth="1"/>
    <col min="6" max="6" width="1.140625" style="22" customWidth="1"/>
    <col min="7" max="7" width="11.5703125" style="22" customWidth="1"/>
    <col min="8" max="8" width="1.140625" style="22" customWidth="1"/>
    <col min="9" max="9" width="11.5703125" style="22" customWidth="1"/>
    <col min="10" max="10" width="1.140625" style="22" customWidth="1"/>
    <col min="11" max="11" width="11.5703125" style="22" customWidth="1"/>
    <col min="12" max="12" width="1.140625" style="22" customWidth="1"/>
    <col min="13" max="13" width="13" style="22" customWidth="1"/>
    <col min="14" max="14" width="1.140625" style="22" customWidth="1"/>
    <col min="15" max="15" width="11.5703125" style="22" customWidth="1"/>
    <col min="16" max="16" width="1.140625" style="22" customWidth="1"/>
    <col min="17" max="17" width="11.5703125" style="22" customWidth="1"/>
    <col min="18" max="18" width="1.140625" style="22" customWidth="1"/>
    <col min="19" max="19" width="11.5703125" style="22" customWidth="1"/>
    <col min="20" max="20" width="1.140625" style="22" customWidth="1"/>
    <col min="21" max="21" width="11.5703125" style="22" customWidth="1"/>
    <col min="22" max="22" width="1.140625" style="22" customWidth="1"/>
    <col min="23" max="23" width="13" style="22" customWidth="1"/>
    <col min="24" max="24" width="1.140625" style="22" customWidth="1"/>
    <col min="25" max="25" width="11.5703125" style="22" customWidth="1"/>
    <col min="26" max="26" width="1.140625" style="22" customWidth="1"/>
    <col min="27" max="27" width="13" style="22" customWidth="1"/>
    <col min="28" max="16384" width="9.28515625" style="22"/>
  </cols>
  <sheetData>
    <row r="1" spans="1:27" ht="18.75" customHeight="1" x14ac:dyDescent="0.3">
      <c r="A1" s="197" t="s">
        <v>70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37"/>
      <c r="U1" s="137"/>
      <c r="V1" s="137"/>
      <c r="W1" s="137"/>
      <c r="X1" s="137"/>
    </row>
    <row r="2" spans="1:27" ht="18.75" customHeight="1" x14ac:dyDescent="0.25">
      <c r="A2" s="9" t="s">
        <v>62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N2" s="9"/>
      <c r="O2" s="9"/>
      <c r="P2" s="9"/>
      <c r="R2" s="9"/>
      <c r="S2" s="9"/>
      <c r="T2" s="9"/>
      <c r="U2" s="9"/>
      <c r="V2" s="9"/>
      <c r="W2" s="9"/>
      <c r="X2" s="9"/>
    </row>
    <row r="3" spans="1:27" ht="18.75" customHeight="1" x14ac:dyDescent="0.25">
      <c r="A3" s="10"/>
      <c r="B3" s="10"/>
      <c r="C3" s="10"/>
      <c r="D3" s="10"/>
      <c r="E3" s="10"/>
      <c r="F3" s="10"/>
      <c r="G3" s="10"/>
      <c r="H3" s="6"/>
      <c r="I3" s="6"/>
      <c r="J3" s="6"/>
      <c r="K3" s="6"/>
      <c r="L3" s="6"/>
      <c r="N3" s="6"/>
      <c r="O3" s="6"/>
      <c r="P3" s="6"/>
      <c r="R3" s="6"/>
      <c r="S3" s="6"/>
      <c r="T3" s="6"/>
      <c r="U3" s="6"/>
      <c r="V3" s="6"/>
      <c r="W3" s="6"/>
      <c r="X3" s="6"/>
    </row>
    <row r="4" spans="1:27" s="64" customFormat="1" ht="18.75" customHeight="1" x14ac:dyDescent="0.25">
      <c r="A4" s="62"/>
      <c r="B4" s="62"/>
      <c r="C4" s="195" t="s">
        <v>64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</row>
    <row r="5" spans="1:27" s="64" customFormat="1" ht="18.75" customHeight="1" x14ac:dyDescent="0.25">
      <c r="A5" s="92"/>
      <c r="B5" s="92"/>
      <c r="C5" s="92"/>
      <c r="D5" s="92"/>
      <c r="E5" s="92"/>
      <c r="F5" s="92"/>
      <c r="G5" s="92"/>
      <c r="H5" s="92"/>
      <c r="I5" s="196" t="s">
        <v>13</v>
      </c>
      <c r="J5" s="196"/>
      <c r="K5" s="196"/>
      <c r="L5" s="196"/>
      <c r="M5" s="196"/>
      <c r="N5" s="23"/>
      <c r="O5" s="196" t="s">
        <v>89</v>
      </c>
      <c r="P5" s="196"/>
      <c r="Q5" s="196"/>
      <c r="R5" s="196"/>
      <c r="S5" s="196"/>
      <c r="T5" s="196"/>
      <c r="U5" s="105"/>
      <c r="V5" s="93"/>
      <c r="W5" s="93"/>
      <c r="X5" s="93"/>
      <c r="Y5" s="94"/>
    </row>
    <row r="6" spans="1:27" s="64" customFormat="1" ht="18.75" customHeight="1" x14ac:dyDescent="0.25">
      <c r="A6" s="92"/>
      <c r="B6" s="92"/>
      <c r="C6" s="92"/>
      <c r="D6" s="92"/>
      <c r="E6" s="92"/>
      <c r="F6" s="92"/>
      <c r="G6" s="92"/>
      <c r="H6" s="92"/>
      <c r="I6" s="23"/>
      <c r="J6" s="23"/>
      <c r="K6" s="23"/>
      <c r="L6" s="23"/>
      <c r="M6" s="23"/>
      <c r="N6" s="23"/>
      <c r="O6" s="126"/>
      <c r="P6" s="23"/>
      <c r="Q6" s="127"/>
      <c r="R6" s="23"/>
      <c r="S6" s="128" t="s">
        <v>93</v>
      </c>
      <c r="T6" s="93"/>
      <c r="U6" s="128"/>
      <c r="V6" s="93"/>
      <c r="W6" s="93"/>
      <c r="X6" s="93"/>
      <c r="Y6" s="94"/>
    </row>
    <row r="7" spans="1:27" s="64" customFormat="1" ht="18.75" customHeight="1" x14ac:dyDescent="0.25">
      <c r="A7" s="92"/>
      <c r="B7" s="92"/>
      <c r="C7" s="23"/>
      <c r="D7" s="92"/>
      <c r="E7" s="23" t="s">
        <v>90</v>
      </c>
      <c r="F7" s="92"/>
      <c r="G7" s="23" t="s">
        <v>90</v>
      </c>
      <c r="H7" s="92"/>
      <c r="I7" s="23"/>
      <c r="J7" s="23"/>
      <c r="K7" s="23"/>
      <c r="L7" s="23"/>
      <c r="M7" s="23"/>
      <c r="N7" s="23"/>
      <c r="O7" s="126"/>
      <c r="P7" s="23"/>
      <c r="Q7" s="127"/>
      <c r="R7" s="23"/>
      <c r="S7" s="128" t="s">
        <v>129</v>
      </c>
      <c r="T7" s="93"/>
      <c r="U7" s="126" t="s">
        <v>34</v>
      </c>
      <c r="V7" s="93"/>
      <c r="W7" s="93"/>
      <c r="X7" s="93"/>
    </row>
    <row r="8" spans="1:27" s="94" customFormat="1" ht="18.75" customHeight="1" x14ac:dyDescent="0.25">
      <c r="D8" s="23"/>
      <c r="E8" s="23" t="s">
        <v>84</v>
      </c>
      <c r="F8" s="23"/>
      <c r="G8" s="23" t="s">
        <v>84</v>
      </c>
      <c r="H8" s="23"/>
      <c r="I8" s="23"/>
      <c r="J8" s="23"/>
      <c r="K8" s="23"/>
      <c r="L8" s="23"/>
      <c r="M8" s="80"/>
      <c r="N8" s="23"/>
      <c r="O8" s="126"/>
      <c r="P8" s="23"/>
      <c r="Q8" s="129"/>
      <c r="R8" s="23"/>
      <c r="S8" s="128" t="s">
        <v>130</v>
      </c>
      <c r="U8" s="126" t="s">
        <v>132</v>
      </c>
      <c r="V8" s="80"/>
      <c r="W8" s="120" t="s">
        <v>29</v>
      </c>
      <c r="X8" s="80"/>
      <c r="Y8" s="95"/>
      <c r="Z8" s="80"/>
    </row>
    <row r="9" spans="1:27" s="94" customFormat="1" ht="18.75" customHeight="1" x14ac:dyDescent="0.25">
      <c r="C9" s="23" t="s">
        <v>5</v>
      </c>
      <c r="D9" s="23"/>
      <c r="E9" s="23" t="s">
        <v>85</v>
      </c>
      <c r="F9" s="23"/>
      <c r="G9" s="23" t="s">
        <v>85</v>
      </c>
      <c r="H9" s="23"/>
      <c r="J9" s="23"/>
      <c r="L9" s="23"/>
      <c r="M9" s="23"/>
      <c r="N9" s="23"/>
      <c r="O9" s="126"/>
      <c r="P9" s="23"/>
      <c r="Q9" s="129"/>
      <c r="R9" s="23"/>
      <c r="S9" s="128" t="s">
        <v>131</v>
      </c>
      <c r="T9" s="80"/>
      <c r="U9" s="126" t="s">
        <v>133</v>
      </c>
      <c r="V9" s="80"/>
      <c r="W9" s="120" t="s">
        <v>65</v>
      </c>
      <c r="X9" s="80"/>
      <c r="Y9" s="23" t="s">
        <v>67</v>
      </c>
      <c r="Z9" s="80"/>
      <c r="AA9" s="23"/>
    </row>
    <row r="10" spans="1:27" s="94" customFormat="1" ht="18.75" customHeight="1" x14ac:dyDescent="0.25">
      <c r="C10" s="23" t="s">
        <v>4</v>
      </c>
      <c r="D10" s="23"/>
      <c r="E10" s="23" t="s">
        <v>98</v>
      </c>
      <c r="F10" s="23"/>
      <c r="G10" s="23" t="s">
        <v>100</v>
      </c>
      <c r="H10" s="23"/>
      <c r="I10" s="23" t="s">
        <v>69</v>
      </c>
      <c r="J10" s="23"/>
      <c r="K10" s="23" t="s">
        <v>38</v>
      </c>
      <c r="L10" s="23"/>
      <c r="M10" s="80"/>
      <c r="N10" s="23"/>
      <c r="O10" s="128" t="s">
        <v>189</v>
      </c>
      <c r="P10" s="23"/>
      <c r="Q10" s="129" t="s">
        <v>190</v>
      </c>
      <c r="R10" s="23"/>
      <c r="S10" s="128" t="s">
        <v>191</v>
      </c>
      <c r="T10" s="80"/>
      <c r="U10" s="126" t="s">
        <v>110</v>
      </c>
      <c r="V10" s="80"/>
      <c r="W10" s="120" t="s">
        <v>66</v>
      </c>
      <c r="X10" s="80"/>
      <c r="Y10" s="23" t="s">
        <v>80</v>
      </c>
      <c r="Z10" s="80"/>
      <c r="AA10" s="23" t="s">
        <v>34</v>
      </c>
    </row>
    <row r="11" spans="1:27" s="94" customFormat="1" ht="18.75" customHeight="1" x14ac:dyDescent="0.25">
      <c r="B11" s="135"/>
      <c r="C11" s="23" t="s">
        <v>1</v>
      </c>
      <c r="D11" s="23"/>
      <c r="E11" s="23" t="s">
        <v>99</v>
      </c>
      <c r="F11" s="23"/>
      <c r="G11" s="23" t="s">
        <v>112</v>
      </c>
      <c r="H11" s="23"/>
      <c r="I11" s="23" t="s">
        <v>52</v>
      </c>
      <c r="J11" s="23"/>
      <c r="K11" s="23" t="s">
        <v>52</v>
      </c>
      <c r="L11" s="23"/>
      <c r="M11" s="23" t="s">
        <v>25</v>
      </c>
      <c r="N11" s="23"/>
      <c r="O11" s="128" t="s">
        <v>52</v>
      </c>
      <c r="P11" s="23"/>
      <c r="Q11" s="129" t="s">
        <v>52</v>
      </c>
      <c r="R11" s="23"/>
      <c r="S11" s="128" t="s">
        <v>192</v>
      </c>
      <c r="T11" s="80"/>
      <c r="U11" s="130" t="s">
        <v>134</v>
      </c>
      <c r="V11" s="23"/>
      <c r="W11" s="120" t="s">
        <v>91</v>
      </c>
      <c r="X11" s="23"/>
      <c r="Y11" s="23" t="s">
        <v>68</v>
      </c>
      <c r="Z11" s="23"/>
      <c r="AA11" s="23" t="s">
        <v>35</v>
      </c>
    </row>
    <row r="12" spans="1:27" s="64" customFormat="1" ht="18.75" customHeight="1" x14ac:dyDescent="0.25">
      <c r="C12" s="198" t="s">
        <v>36</v>
      </c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</row>
    <row r="13" spans="1:27" s="64" customFormat="1" ht="18.75" customHeight="1" x14ac:dyDescent="0.25">
      <c r="A13" s="14" t="s">
        <v>179</v>
      </c>
      <c r="B13" s="14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</row>
    <row r="14" spans="1:27" s="27" customFormat="1" ht="18.75" customHeight="1" x14ac:dyDescent="0.2">
      <c r="A14" s="14" t="s">
        <v>180</v>
      </c>
      <c r="B14" s="14"/>
      <c r="C14" s="67">
        <v>290634</v>
      </c>
      <c r="D14" s="67"/>
      <c r="E14" s="67">
        <v>1487144</v>
      </c>
      <c r="F14" s="67"/>
      <c r="G14" s="67">
        <v>51433</v>
      </c>
      <c r="H14" s="67"/>
      <c r="I14" s="67">
        <v>50000</v>
      </c>
      <c r="J14" s="67"/>
      <c r="K14" s="67">
        <v>2030721</v>
      </c>
      <c r="L14" s="67"/>
      <c r="M14" s="67">
        <v>11498629</v>
      </c>
      <c r="N14" s="67"/>
      <c r="O14" s="156">
        <v>-924</v>
      </c>
      <c r="P14" s="67"/>
      <c r="Q14" s="67">
        <v>11718905</v>
      </c>
      <c r="R14" s="67"/>
      <c r="S14" s="67">
        <v>1624</v>
      </c>
      <c r="T14" s="67"/>
      <c r="U14" s="67">
        <f>SUM(O14:S14)</f>
        <v>11719605</v>
      </c>
      <c r="V14" s="67"/>
      <c r="W14" s="67">
        <f>V14+SUM(C14:M14,U14)</f>
        <v>27128166</v>
      </c>
      <c r="X14" s="67"/>
      <c r="Y14" s="156">
        <v>-11405</v>
      </c>
      <c r="Z14" s="67"/>
      <c r="AA14" s="67">
        <f>SUM(W14,Y14)</f>
        <v>27116761</v>
      </c>
    </row>
    <row r="15" spans="1:27" s="64" customFormat="1" ht="15" customHeight="1" x14ac:dyDescent="0.25">
      <c r="A15" s="15" t="s">
        <v>109</v>
      </c>
      <c r="B15" s="15"/>
      <c r="C15" s="4"/>
      <c r="D15" s="63"/>
      <c r="E15" s="4"/>
      <c r="F15" s="63"/>
      <c r="G15" s="4"/>
      <c r="H15" s="96"/>
      <c r="I15" s="4"/>
      <c r="J15" s="96"/>
      <c r="K15" s="4"/>
      <c r="L15" s="96"/>
      <c r="M15" s="4"/>
      <c r="N15" s="96"/>
      <c r="O15" s="4"/>
      <c r="P15" s="96"/>
      <c r="Q15" s="4"/>
      <c r="R15" s="96"/>
      <c r="S15" s="4"/>
      <c r="T15" s="97"/>
      <c r="U15" s="4"/>
      <c r="V15" s="97"/>
      <c r="W15" s="4"/>
      <c r="X15" s="97"/>
      <c r="Y15" s="4"/>
      <c r="Z15" s="97"/>
      <c r="AA15" s="4"/>
    </row>
    <row r="16" spans="1:27" s="64" customFormat="1" ht="15" customHeight="1" x14ac:dyDescent="0.25">
      <c r="A16" s="15" t="s">
        <v>212</v>
      </c>
      <c r="B16" s="15"/>
      <c r="C16" s="4"/>
      <c r="D16" s="63"/>
      <c r="E16" s="4"/>
      <c r="F16" s="63"/>
      <c r="G16" s="4"/>
      <c r="H16" s="96"/>
      <c r="I16" s="4"/>
      <c r="J16" s="96"/>
      <c r="K16" s="4"/>
      <c r="L16" s="96"/>
      <c r="M16" s="4"/>
      <c r="N16" s="96"/>
      <c r="O16" s="4"/>
      <c r="P16" s="96"/>
      <c r="Q16" s="4"/>
      <c r="R16" s="96"/>
      <c r="S16" s="4"/>
      <c r="T16" s="97"/>
      <c r="U16" s="4"/>
      <c r="V16" s="97"/>
      <c r="W16" s="4"/>
      <c r="X16" s="97"/>
      <c r="Y16" s="4"/>
      <c r="Z16" s="97"/>
      <c r="AA16" s="4"/>
    </row>
    <row r="17" spans="1:27" s="64" customFormat="1" ht="15" customHeight="1" x14ac:dyDescent="0.25">
      <c r="A17" s="15" t="s">
        <v>213</v>
      </c>
      <c r="B17" s="15"/>
      <c r="C17" s="4"/>
      <c r="D17" s="63"/>
      <c r="E17" s="4"/>
      <c r="F17" s="63"/>
      <c r="G17" s="4"/>
      <c r="H17" s="96"/>
      <c r="I17" s="4"/>
      <c r="J17" s="96"/>
      <c r="K17" s="4"/>
      <c r="L17" s="96"/>
      <c r="M17" s="4"/>
      <c r="N17" s="96"/>
      <c r="O17" s="4"/>
      <c r="P17" s="96"/>
      <c r="Q17" s="4"/>
      <c r="R17" s="96"/>
      <c r="S17" s="4"/>
      <c r="T17" s="97"/>
      <c r="U17" s="4"/>
      <c r="V17" s="97"/>
      <c r="W17" s="4"/>
      <c r="X17" s="97"/>
      <c r="Y17" s="4"/>
      <c r="Z17" s="97"/>
      <c r="AA17" s="4"/>
    </row>
    <row r="18" spans="1:27" s="64" customFormat="1" ht="15" customHeight="1" x14ac:dyDescent="0.25">
      <c r="A18" s="186" t="s">
        <v>241</v>
      </c>
      <c r="B18" s="15"/>
      <c r="C18" s="4"/>
      <c r="D18" s="63"/>
      <c r="E18" s="4"/>
      <c r="F18" s="63"/>
      <c r="G18" s="4"/>
      <c r="H18" s="96"/>
      <c r="I18" s="4"/>
      <c r="J18" s="96"/>
      <c r="K18" s="4"/>
      <c r="L18" s="96"/>
      <c r="M18" s="4"/>
      <c r="N18" s="96"/>
      <c r="O18" s="4"/>
      <c r="P18" s="96"/>
      <c r="Q18" s="4"/>
      <c r="R18" s="96"/>
      <c r="S18" s="4"/>
      <c r="T18" s="97"/>
      <c r="U18" s="4"/>
      <c r="V18" s="97"/>
      <c r="W18" s="4"/>
      <c r="X18" s="97"/>
      <c r="Y18" s="4"/>
      <c r="Z18" s="97"/>
      <c r="AA18" s="4"/>
    </row>
    <row r="19" spans="1:27" s="64" customFormat="1" ht="15" customHeight="1" x14ac:dyDescent="0.25">
      <c r="A19" s="186" t="s">
        <v>239</v>
      </c>
      <c r="B19" s="15"/>
      <c r="C19" s="75">
        <v>0</v>
      </c>
      <c r="D19" s="5"/>
      <c r="E19" s="75">
        <v>0</v>
      </c>
      <c r="F19" s="5"/>
      <c r="G19" s="75">
        <v>0</v>
      </c>
      <c r="H19" s="8"/>
      <c r="I19" s="75">
        <v>0</v>
      </c>
      <c r="J19" s="8"/>
      <c r="K19" s="75">
        <v>0</v>
      </c>
      <c r="L19" s="8"/>
      <c r="M19" s="75">
        <v>0</v>
      </c>
      <c r="N19" s="60"/>
      <c r="O19" s="60">
        <v>0</v>
      </c>
      <c r="P19" s="60"/>
      <c r="Q19" s="60">
        <v>0</v>
      </c>
      <c r="R19" s="60"/>
      <c r="S19" s="60">
        <v>0</v>
      </c>
      <c r="T19" s="60"/>
      <c r="U19" s="60">
        <v>0</v>
      </c>
      <c r="V19" s="5"/>
      <c r="W19" s="60">
        <v>0</v>
      </c>
      <c r="X19" s="5"/>
      <c r="Y19" s="60">
        <v>11893</v>
      </c>
      <c r="Z19" s="5"/>
      <c r="AA19" s="157">
        <f>W19+Y19</f>
        <v>11893</v>
      </c>
    </row>
    <row r="20" spans="1:27" s="64" customFormat="1" ht="15" customHeight="1" x14ac:dyDescent="0.25">
      <c r="A20" s="15" t="s">
        <v>222</v>
      </c>
      <c r="B20" s="15"/>
      <c r="C20" s="98">
        <f>SUM(C18:C19)</f>
        <v>0</v>
      </c>
      <c r="D20" s="4"/>
      <c r="E20" s="98">
        <f>SUM(E18:E19)</f>
        <v>0</v>
      </c>
      <c r="F20" s="4"/>
      <c r="G20" s="98">
        <f>SUM(G18:G19)</f>
        <v>0</v>
      </c>
      <c r="H20" s="4"/>
      <c r="I20" s="98">
        <f>SUM(I18:I19)</f>
        <v>0</v>
      </c>
      <c r="J20" s="4"/>
      <c r="K20" s="98">
        <f>SUM(K18:K19)</f>
        <v>0</v>
      </c>
      <c r="L20" s="4"/>
      <c r="M20" s="102">
        <f>SUM(M18:M19)</f>
        <v>0</v>
      </c>
      <c r="N20" s="49"/>
      <c r="O20" s="102">
        <f>SUM(O18:O19)</f>
        <v>0</v>
      </c>
      <c r="P20" s="67"/>
      <c r="Q20" s="102">
        <f>SUM(Q18:Q19)</f>
        <v>0</v>
      </c>
      <c r="R20" s="67"/>
      <c r="S20" s="102">
        <f>SUM(S18:S19)</f>
        <v>0</v>
      </c>
      <c r="T20" s="67"/>
      <c r="U20" s="102">
        <f>SUM(U18:U19)</f>
        <v>0</v>
      </c>
      <c r="V20" s="67"/>
      <c r="W20" s="102">
        <f>SUM(W18:W19)</f>
        <v>0</v>
      </c>
      <c r="X20" s="67"/>
      <c r="Y20" s="102">
        <f>SUM(Y18:Y19)</f>
        <v>11893</v>
      </c>
      <c r="Z20" s="66"/>
      <c r="AA20" s="102">
        <f>W20+Y20</f>
        <v>11893</v>
      </c>
    </row>
    <row r="21" spans="1:27" s="64" customFormat="1" ht="15" customHeight="1" x14ac:dyDescent="0.25">
      <c r="A21" s="15"/>
      <c r="B21" s="15"/>
      <c r="C21" s="4"/>
      <c r="D21" s="63"/>
      <c r="E21" s="4"/>
      <c r="F21" s="63"/>
      <c r="G21" s="4"/>
      <c r="H21" s="96"/>
      <c r="I21" s="4"/>
      <c r="J21" s="96"/>
      <c r="K21" s="4"/>
      <c r="L21" s="96"/>
      <c r="M21" s="4"/>
      <c r="N21" s="96"/>
      <c r="O21" s="4"/>
      <c r="P21" s="96"/>
      <c r="Q21" s="4"/>
      <c r="R21" s="96"/>
      <c r="S21" s="4"/>
      <c r="T21" s="97"/>
      <c r="U21" s="4"/>
      <c r="V21" s="97"/>
      <c r="W21" s="4"/>
      <c r="X21" s="97"/>
      <c r="Y21" s="4"/>
      <c r="Z21" s="97"/>
      <c r="AA21" s="4"/>
    </row>
    <row r="22" spans="1:27" s="64" customFormat="1" ht="18.75" customHeight="1" x14ac:dyDescent="0.25">
      <c r="A22" s="27" t="s">
        <v>39</v>
      </c>
      <c r="B22" s="27"/>
      <c r="C22" s="63"/>
      <c r="D22" s="63"/>
      <c r="E22" s="63"/>
      <c r="F22" s="63"/>
      <c r="G22" s="63"/>
      <c r="H22" s="96"/>
      <c r="I22" s="96"/>
      <c r="J22" s="96"/>
      <c r="K22" s="96"/>
      <c r="L22" s="96"/>
      <c r="M22" s="63"/>
      <c r="N22" s="96"/>
      <c r="O22" s="5"/>
      <c r="P22" s="8"/>
      <c r="Q22" s="5"/>
      <c r="R22" s="8"/>
      <c r="S22" s="5"/>
      <c r="T22" s="3"/>
      <c r="U22" s="5"/>
      <c r="V22" s="3"/>
      <c r="W22" s="5"/>
      <c r="X22" s="3"/>
      <c r="Y22" s="5"/>
      <c r="Z22" s="3"/>
      <c r="AA22" s="5"/>
    </row>
    <row r="23" spans="1:27" s="64" customFormat="1" ht="18.75" customHeight="1" x14ac:dyDescent="0.25">
      <c r="A23" s="64" t="s">
        <v>188</v>
      </c>
      <c r="C23" s="75">
        <v>0</v>
      </c>
      <c r="D23" s="5"/>
      <c r="E23" s="75">
        <v>0</v>
      </c>
      <c r="F23" s="5"/>
      <c r="G23" s="75">
        <v>0</v>
      </c>
      <c r="H23" s="8"/>
      <c r="I23" s="75">
        <v>0</v>
      </c>
      <c r="J23" s="8"/>
      <c r="K23" s="75">
        <v>0</v>
      </c>
      <c r="L23" s="8"/>
      <c r="M23" s="44">
        <f>'PL 5-6'!D61</f>
        <v>7721</v>
      </c>
      <c r="N23" s="60"/>
      <c r="O23" s="44">
        <v>0</v>
      </c>
      <c r="P23" s="60"/>
      <c r="Q23" s="44">
        <v>0</v>
      </c>
      <c r="R23" s="60"/>
      <c r="S23" s="60">
        <v>0</v>
      </c>
      <c r="T23" s="60"/>
      <c r="U23" s="44">
        <v>0</v>
      </c>
      <c r="V23" s="3"/>
      <c r="W23" s="60">
        <f>SUM(U23,C23:M23)</f>
        <v>7721</v>
      </c>
      <c r="X23" s="3"/>
      <c r="Y23" s="44">
        <v>-2625</v>
      </c>
      <c r="Z23" s="3"/>
      <c r="AA23" s="106">
        <f>W23+Y23</f>
        <v>5096</v>
      </c>
    </row>
    <row r="24" spans="1:27" s="64" customFormat="1" ht="18.75" customHeight="1" x14ac:dyDescent="0.25">
      <c r="A24" s="64" t="s">
        <v>40</v>
      </c>
      <c r="C24" s="75">
        <v>0</v>
      </c>
      <c r="D24" s="5"/>
      <c r="E24" s="75">
        <v>0</v>
      </c>
      <c r="F24" s="5"/>
      <c r="G24" s="75">
        <v>0</v>
      </c>
      <c r="H24" s="8"/>
      <c r="I24" s="75">
        <v>0</v>
      </c>
      <c r="J24" s="8"/>
      <c r="K24" s="75">
        <v>0</v>
      </c>
      <c r="L24" s="8"/>
      <c r="M24" s="75">
        <v>0</v>
      </c>
      <c r="N24" s="60"/>
      <c r="O24" s="60">
        <v>-3288</v>
      </c>
      <c r="P24" s="60"/>
      <c r="Q24" s="60">
        <v>-314454</v>
      </c>
      <c r="R24" s="60"/>
      <c r="S24" s="60">
        <v>0</v>
      </c>
      <c r="T24" s="60"/>
      <c r="U24" s="60">
        <f>SUM(O24:T24)</f>
        <v>-317742</v>
      </c>
      <c r="V24" s="5"/>
      <c r="W24" s="60">
        <f>SUM(U24,C24:M24)</f>
        <v>-317742</v>
      </c>
      <c r="X24" s="5"/>
      <c r="Y24" s="60">
        <v>-2362</v>
      </c>
      <c r="Z24" s="5"/>
      <c r="AA24" s="132">
        <f>W24+Y24</f>
        <v>-320104</v>
      </c>
    </row>
    <row r="25" spans="1:27" s="21" customFormat="1" ht="18.75" customHeight="1" x14ac:dyDescent="0.2">
      <c r="A25" s="21" t="s">
        <v>143</v>
      </c>
      <c r="C25" s="98">
        <v>0</v>
      </c>
      <c r="D25" s="4"/>
      <c r="E25" s="98">
        <v>0</v>
      </c>
      <c r="F25" s="4"/>
      <c r="G25" s="98">
        <v>0</v>
      </c>
      <c r="H25" s="4"/>
      <c r="I25" s="98">
        <v>0</v>
      </c>
      <c r="J25" s="4"/>
      <c r="K25" s="98">
        <v>0</v>
      </c>
      <c r="L25" s="4"/>
      <c r="M25" s="102">
        <f>SUM(M23:M24)</f>
        <v>7721</v>
      </c>
      <c r="N25" s="49"/>
      <c r="O25" s="102">
        <f>SUM(O23:O24)</f>
        <v>-3288</v>
      </c>
      <c r="P25" s="67"/>
      <c r="Q25" s="102">
        <f>SUM(Q23:Q24)</f>
        <v>-314454</v>
      </c>
      <c r="R25" s="67"/>
      <c r="S25" s="102">
        <f>SUM(S23:S24)</f>
        <v>0</v>
      </c>
      <c r="T25" s="67"/>
      <c r="U25" s="102">
        <f>SUM(U23:U24)</f>
        <v>-317742</v>
      </c>
      <c r="V25" s="67"/>
      <c r="W25" s="102">
        <f>SUM(W23:W24)</f>
        <v>-310021</v>
      </c>
      <c r="X25" s="67"/>
      <c r="Y25" s="102">
        <f>SUM(Y23:Y24)</f>
        <v>-4987</v>
      </c>
      <c r="Z25" s="66"/>
      <c r="AA25" s="102">
        <f>SUM(AA23:AA24)</f>
        <v>-315008</v>
      </c>
    </row>
    <row r="26" spans="1:27" s="21" customFormat="1" ht="18.75" customHeight="1" x14ac:dyDescent="0.2">
      <c r="D26" s="37"/>
      <c r="E26" s="38"/>
      <c r="F26" s="37"/>
      <c r="G26" s="38"/>
      <c r="H26" s="37"/>
      <c r="I26" s="38"/>
      <c r="J26" s="37"/>
      <c r="M26" s="99"/>
      <c r="N26" s="99"/>
      <c r="O26" s="201"/>
      <c r="P26" s="99"/>
      <c r="Q26" s="99"/>
      <c r="R26" s="99"/>
      <c r="S26" s="99"/>
      <c r="T26" s="99"/>
      <c r="U26" s="99"/>
      <c r="V26" s="99"/>
      <c r="W26" s="100"/>
      <c r="X26" s="99"/>
      <c r="Y26" s="100"/>
      <c r="Z26" s="99"/>
      <c r="AA26" s="99"/>
    </row>
    <row r="27" spans="1:27" s="27" customFormat="1" ht="18.75" customHeight="1" thickBot="1" x14ac:dyDescent="0.25">
      <c r="A27" s="27" t="s">
        <v>181</v>
      </c>
      <c r="C27" s="81">
        <f>C25+C14+C20</f>
        <v>290634</v>
      </c>
      <c r="E27" s="81">
        <f>E25+E14+E20</f>
        <v>1487144</v>
      </c>
      <c r="G27" s="81">
        <f>G25+G14+G20</f>
        <v>51433</v>
      </c>
      <c r="I27" s="81">
        <f>I25+I14+I20</f>
        <v>50000</v>
      </c>
      <c r="K27" s="81">
        <f>K25+K14+K20</f>
        <v>2030721</v>
      </c>
      <c r="M27" s="81">
        <f>M25+M14+M20</f>
        <v>11506350</v>
      </c>
      <c r="O27" s="101">
        <f>O25+O14+O20</f>
        <v>-4212</v>
      </c>
      <c r="Q27" s="81">
        <f>Q25+Q14+Q20</f>
        <v>11404451</v>
      </c>
      <c r="S27" s="81">
        <f>S25+S14+S20</f>
        <v>1624</v>
      </c>
      <c r="U27" s="81">
        <f>U25+U14+U20</f>
        <v>11401863</v>
      </c>
      <c r="W27" s="81">
        <f>W25+W14+W20</f>
        <v>26818145</v>
      </c>
      <c r="Y27" s="101">
        <f>Y25+Y14+Y20</f>
        <v>-4499</v>
      </c>
      <c r="AA27" s="81">
        <f>AA25+AA14+AA20</f>
        <v>26813646</v>
      </c>
    </row>
    <row r="28" spans="1:27" ht="15.75" thickTop="1" x14ac:dyDescent="0.25"/>
  </sheetData>
  <mergeCells count="5">
    <mergeCell ref="A1:S1"/>
    <mergeCell ref="C4:Y4"/>
    <mergeCell ref="I5:M5"/>
    <mergeCell ref="O5:T5"/>
    <mergeCell ref="C12:AA12"/>
  </mergeCells>
  <pageMargins left="0.7" right="0.7" top="0.48" bottom="0.5" header="0.5" footer="0.5"/>
  <pageSetup paperSize="9" scale="59" firstPageNumber="8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0"/>
  <sheetViews>
    <sheetView zoomScaleNormal="100" zoomScaleSheetLayoutView="100" workbookViewId="0">
      <selection sqref="A1:Q1"/>
    </sheetView>
  </sheetViews>
  <sheetFormatPr defaultColWidth="9.28515625" defaultRowHeight="19.5" customHeight="1" x14ac:dyDescent="0.25"/>
  <cols>
    <col min="1" max="1" width="45" style="22" customWidth="1"/>
    <col min="2" max="2" width="6.28515625" style="22" customWidth="1"/>
    <col min="3" max="3" width="15.7109375" style="22" customWidth="1"/>
    <col min="4" max="4" width="1.140625" style="22" customWidth="1"/>
    <col min="5" max="5" width="15.7109375" style="22" customWidth="1"/>
    <col min="6" max="6" width="1.140625" style="22" customWidth="1"/>
    <col min="7" max="7" width="15.7109375" style="22" customWidth="1"/>
    <col min="8" max="8" width="1.140625" style="22" customWidth="1"/>
    <col min="9" max="9" width="15.7109375" style="22" customWidth="1"/>
    <col min="10" max="10" width="1.140625" style="22" customWidth="1"/>
    <col min="11" max="11" width="15.7109375" style="22" customWidth="1"/>
    <col min="12" max="12" width="1.140625" style="22" customWidth="1"/>
    <col min="13" max="13" width="15.7109375" style="22" customWidth="1"/>
    <col min="14" max="14" width="1.140625" style="22" customWidth="1"/>
    <col min="15" max="15" width="15.7109375" style="22" customWidth="1"/>
    <col min="16" max="16" width="1.140625" style="22" customWidth="1"/>
    <col min="17" max="17" width="15.7109375" style="22" customWidth="1"/>
    <col min="18" max="16384" width="9.28515625" style="22"/>
  </cols>
  <sheetData>
    <row r="1" spans="1:17" ht="19.5" customHeight="1" x14ac:dyDescent="0.3">
      <c r="A1" s="197" t="s">
        <v>70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</row>
    <row r="2" spans="1:17" ht="19.5" customHeight="1" x14ac:dyDescent="0.25">
      <c r="A2" s="9" t="s">
        <v>62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Q2" s="9"/>
    </row>
    <row r="3" spans="1:17" ht="19.5" customHeight="1" x14ac:dyDescent="0.25">
      <c r="A3" s="10"/>
      <c r="B3" s="10"/>
      <c r="C3" s="10"/>
      <c r="D3" s="10"/>
      <c r="E3" s="10"/>
      <c r="F3" s="10"/>
      <c r="G3" s="10"/>
      <c r="H3" s="6"/>
      <c r="I3" s="6"/>
      <c r="J3" s="6"/>
      <c r="K3" s="6"/>
      <c r="L3" s="6"/>
      <c r="Q3" s="6"/>
    </row>
    <row r="4" spans="1:17" ht="19.5" customHeight="1" x14ac:dyDescent="0.25">
      <c r="A4" s="10"/>
      <c r="B4" s="62"/>
      <c r="C4" s="199" t="s">
        <v>49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7" ht="19.5" customHeight="1" x14ac:dyDescent="0.25">
      <c r="A5" s="10"/>
      <c r="B5" s="92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1" t="s">
        <v>46</v>
      </c>
      <c r="P5" s="124"/>
      <c r="Q5" s="124"/>
    </row>
    <row r="6" spans="1:17" ht="19.5" customHeight="1" x14ac:dyDescent="0.25">
      <c r="A6" s="10"/>
      <c r="B6" s="92"/>
      <c r="C6" s="10"/>
      <c r="D6" s="10"/>
      <c r="E6" s="10"/>
      <c r="F6" s="10"/>
      <c r="G6" s="10"/>
      <c r="H6" s="6"/>
      <c r="I6" s="196" t="s">
        <v>13</v>
      </c>
      <c r="J6" s="196"/>
      <c r="K6" s="196"/>
      <c r="L6" s="196"/>
      <c r="M6" s="196"/>
      <c r="N6" s="23"/>
      <c r="O6" s="196" t="s">
        <v>141</v>
      </c>
      <c r="P6" s="196"/>
      <c r="Q6" s="6"/>
    </row>
    <row r="7" spans="1:17" s="25" customFormat="1" ht="19.5" customHeight="1" x14ac:dyDescent="0.25">
      <c r="B7" s="94"/>
      <c r="C7" s="24" t="s">
        <v>5</v>
      </c>
      <c r="D7" s="24"/>
      <c r="E7" s="23"/>
      <c r="F7" s="24"/>
      <c r="G7" s="23"/>
      <c r="H7" s="24"/>
      <c r="J7" s="24"/>
      <c r="L7" s="24"/>
      <c r="M7" s="24"/>
      <c r="N7" s="24"/>
      <c r="O7" s="129"/>
      <c r="P7" s="24"/>
      <c r="Q7" s="24"/>
    </row>
    <row r="8" spans="1:17" s="25" customFormat="1" ht="19.5" customHeight="1" x14ac:dyDescent="0.25">
      <c r="C8" s="24" t="s">
        <v>4</v>
      </c>
      <c r="D8" s="24"/>
      <c r="E8" s="23" t="s">
        <v>193</v>
      </c>
      <c r="F8" s="24"/>
      <c r="G8" s="23" t="s">
        <v>193</v>
      </c>
      <c r="H8" s="24"/>
      <c r="J8" s="24"/>
      <c r="K8" s="24"/>
      <c r="L8" s="24"/>
      <c r="M8" s="26"/>
      <c r="N8" s="26"/>
      <c r="O8" s="129" t="s">
        <v>190</v>
      </c>
      <c r="P8" s="26"/>
      <c r="Q8" s="24" t="s">
        <v>34</v>
      </c>
    </row>
    <row r="9" spans="1:17" s="25" customFormat="1" ht="19.5" customHeight="1" x14ac:dyDescent="0.25">
      <c r="B9" s="135"/>
      <c r="C9" s="24" t="s">
        <v>1</v>
      </c>
      <c r="D9" s="24"/>
      <c r="E9" s="24" t="s">
        <v>47</v>
      </c>
      <c r="F9" s="24"/>
      <c r="G9" s="24" t="s">
        <v>48</v>
      </c>
      <c r="H9" s="24"/>
      <c r="I9" s="23" t="s">
        <v>111</v>
      </c>
      <c r="J9" s="24"/>
      <c r="K9" s="23" t="s">
        <v>194</v>
      </c>
      <c r="L9" s="24"/>
      <c r="M9" s="24" t="s">
        <v>25</v>
      </c>
      <c r="N9" s="24"/>
      <c r="O9" s="129" t="s">
        <v>52</v>
      </c>
      <c r="P9" s="24"/>
      <c r="Q9" s="24" t="s">
        <v>35</v>
      </c>
    </row>
    <row r="10" spans="1:17" ht="19.5" customHeight="1" x14ac:dyDescent="0.25">
      <c r="B10" s="14"/>
      <c r="C10" s="198" t="s">
        <v>36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</row>
    <row r="11" spans="1:17" ht="19.5" customHeight="1" x14ac:dyDescent="0.25">
      <c r="A11" s="14" t="s">
        <v>118</v>
      </c>
      <c r="B11" s="14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</row>
    <row r="12" spans="1:17" s="27" customFormat="1" ht="19.5" customHeight="1" x14ac:dyDescent="0.2">
      <c r="A12" s="14" t="s">
        <v>156</v>
      </c>
      <c r="B12" s="15"/>
      <c r="C12" s="67">
        <v>290634</v>
      </c>
      <c r="D12" s="41"/>
      <c r="E12" s="67">
        <v>1487144</v>
      </c>
      <c r="F12" s="41"/>
      <c r="G12" s="67">
        <v>51433</v>
      </c>
      <c r="H12" s="41"/>
      <c r="I12" s="67">
        <v>50000</v>
      </c>
      <c r="J12" s="41"/>
      <c r="K12" s="67">
        <v>1961197</v>
      </c>
      <c r="L12" s="41"/>
      <c r="M12" s="67">
        <v>11667052</v>
      </c>
      <c r="N12" s="41"/>
      <c r="O12" s="67">
        <v>11625732</v>
      </c>
      <c r="P12" s="41"/>
      <c r="Q12" s="67">
        <v>27133192</v>
      </c>
    </row>
    <row r="13" spans="1:17" ht="19.5" customHeight="1" x14ac:dyDescent="0.25">
      <c r="A13" s="15"/>
      <c r="B13" s="27"/>
      <c r="C13" s="4"/>
      <c r="D13" s="5"/>
      <c r="E13" s="4"/>
      <c r="F13" s="5"/>
      <c r="G13" s="4"/>
      <c r="H13" s="8"/>
      <c r="I13" s="4"/>
      <c r="J13" s="8"/>
      <c r="K13" s="4"/>
      <c r="L13" s="8"/>
      <c r="M13" s="4"/>
      <c r="N13" s="4"/>
      <c r="O13" s="4"/>
      <c r="P13" s="4"/>
      <c r="Q13" s="4"/>
    </row>
    <row r="14" spans="1:17" ht="19.5" customHeight="1" x14ac:dyDescent="0.25">
      <c r="A14" s="27" t="s">
        <v>39</v>
      </c>
      <c r="B14" s="64"/>
      <c r="C14" s="5"/>
      <c r="D14" s="5"/>
      <c r="E14" s="5"/>
      <c r="F14" s="5"/>
      <c r="G14" s="5"/>
      <c r="H14" s="8"/>
      <c r="I14" s="8"/>
      <c r="J14" s="8"/>
      <c r="K14" s="8"/>
      <c r="L14" s="8"/>
      <c r="M14" s="5"/>
      <c r="N14" s="5"/>
      <c r="O14" s="5"/>
      <c r="P14" s="5"/>
      <c r="Q14" s="5"/>
    </row>
    <row r="15" spans="1:17" ht="19.5" customHeight="1" x14ac:dyDescent="0.25">
      <c r="A15" s="64" t="s">
        <v>195</v>
      </c>
      <c r="B15" s="64"/>
      <c r="C15" s="75">
        <v>0</v>
      </c>
      <c r="D15" s="5"/>
      <c r="E15" s="75">
        <v>0</v>
      </c>
      <c r="F15" s="5"/>
      <c r="G15" s="75">
        <v>0</v>
      </c>
      <c r="H15" s="8"/>
      <c r="I15" s="75">
        <v>0</v>
      </c>
      <c r="J15" s="8"/>
      <c r="K15" s="75">
        <v>0</v>
      </c>
      <c r="L15" s="8"/>
      <c r="M15" s="43">
        <v>-104584</v>
      </c>
      <c r="N15" s="43"/>
      <c r="O15" s="43">
        <v>0</v>
      </c>
      <c r="P15" s="43"/>
      <c r="Q15" s="121">
        <v>-104584</v>
      </c>
    </row>
    <row r="16" spans="1:17" ht="19.5" customHeight="1" x14ac:dyDescent="0.25">
      <c r="A16" s="22" t="s">
        <v>40</v>
      </c>
      <c r="B16" s="21"/>
      <c r="C16" s="76">
        <v>0</v>
      </c>
      <c r="D16" s="5"/>
      <c r="E16" s="76">
        <v>0</v>
      </c>
      <c r="F16" s="5"/>
      <c r="G16" s="76">
        <v>0</v>
      </c>
      <c r="H16" s="8"/>
      <c r="I16" s="76">
        <v>0</v>
      </c>
      <c r="J16" s="8"/>
      <c r="K16" s="76">
        <v>0</v>
      </c>
      <c r="L16" s="8"/>
      <c r="M16" s="45">
        <v>0</v>
      </c>
      <c r="N16" s="107"/>
      <c r="O16" s="107">
        <v>-651830</v>
      </c>
      <c r="P16" s="107"/>
      <c r="Q16" s="121">
        <v>-651830</v>
      </c>
    </row>
    <row r="17" spans="1:17" s="27" customFormat="1" ht="19.5" customHeight="1" x14ac:dyDescent="0.2">
      <c r="A17" s="27" t="s">
        <v>143</v>
      </c>
      <c r="B17" s="21"/>
      <c r="C17" s="98">
        <f>SUM(C15:C16)</f>
        <v>0</v>
      </c>
      <c r="D17" s="4"/>
      <c r="E17" s="98">
        <f>SUM(E15:E16)</f>
        <v>0</v>
      </c>
      <c r="F17" s="4"/>
      <c r="G17" s="98">
        <f>SUM(G15:G16)</f>
        <v>0</v>
      </c>
      <c r="H17" s="4"/>
      <c r="I17" s="98">
        <f>SUM(I15:I16)</f>
        <v>0</v>
      </c>
      <c r="J17" s="4"/>
      <c r="K17" s="98">
        <f>SUM(K15:K16)</f>
        <v>0</v>
      </c>
      <c r="L17" s="4"/>
      <c r="M17" s="109">
        <f>SUM(M15:M16)</f>
        <v>-104584</v>
      </c>
      <c r="N17" s="108"/>
      <c r="O17" s="109">
        <f>SUM(O15:O16)</f>
        <v>-651830</v>
      </c>
      <c r="P17" s="108"/>
      <c r="Q17" s="109">
        <v>-756414</v>
      </c>
    </row>
    <row r="18" spans="1:17" s="27" customFormat="1" ht="19.5" customHeight="1" x14ac:dyDescent="0.2">
      <c r="C18" s="47"/>
      <c r="D18" s="4"/>
      <c r="E18" s="42"/>
      <c r="F18" s="4"/>
      <c r="G18" s="47"/>
      <c r="H18" s="7"/>
      <c r="I18" s="47"/>
      <c r="J18" s="7"/>
      <c r="K18" s="42"/>
      <c r="L18" s="7"/>
      <c r="M18" s="4"/>
      <c r="N18" s="4"/>
      <c r="O18" s="4"/>
      <c r="P18" s="4"/>
      <c r="Q18" s="48"/>
    </row>
    <row r="19" spans="1:17" s="27" customFormat="1" ht="19.5" customHeight="1" thickBot="1" x14ac:dyDescent="0.3">
      <c r="A19" s="27" t="s">
        <v>119</v>
      </c>
      <c r="B19" s="110"/>
      <c r="C19" s="81">
        <f>C17+C12</f>
        <v>290634</v>
      </c>
      <c r="D19" s="28"/>
      <c r="E19" s="81">
        <f>E17+E12</f>
        <v>1487144</v>
      </c>
      <c r="F19" s="28"/>
      <c r="G19" s="81">
        <f>G17+G12</f>
        <v>51433</v>
      </c>
      <c r="H19" s="28"/>
      <c r="I19" s="81">
        <f>I17+I12</f>
        <v>50000</v>
      </c>
      <c r="J19" s="28"/>
      <c r="K19" s="81">
        <f>K17+K12</f>
        <v>1961197</v>
      </c>
      <c r="L19" s="28"/>
      <c r="M19" s="81">
        <f>M17+M12</f>
        <v>11562468</v>
      </c>
      <c r="N19" s="28"/>
      <c r="O19" s="81">
        <f>O17+O12</f>
        <v>10973902</v>
      </c>
      <c r="P19" s="28"/>
      <c r="Q19" s="81">
        <f>Q17+Q12</f>
        <v>26376778</v>
      </c>
    </row>
    <row r="20" spans="1:17" ht="19.5" customHeight="1" thickTop="1" x14ac:dyDescent="0.25"/>
  </sheetData>
  <mergeCells count="5">
    <mergeCell ref="C4:Q4"/>
    <mergeCell ref="I6:M6"/>
    <mergeCell ref="C10:Q10"/>
    <mergeCell ref="A1:Q1"/>
    <mergeCell ref="O6:P6"/>
  </mergeCells>
  <pageMargins left="0.7" right="0.7" top="0.48" bottom="0.5" header="0.5" footer="0.5"/>
  <pageSetup paperSize="9" scale="72" firstPageNumber="9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4B959-EAD5-40EE-82C0-BAF3F9FDA1C8}">
  <sheetPr>
    <pageSetUpPr fitToPage="1"/>
  </sheetPr>
  <dimension ref="A1:Q20"/>
  <sheetViews>
    <sheetView zoomScaleNormal="100" workbookViewId="0">
      <selection sqref="A1:Q1"/>
    </sheetView>
  </sheetViews>
  <sheetFormatPr defaultColWidth="9.28515625" defaultRowHeight="15" x14ac:dyDescent="0.25"/>
  <cols>
    <col min="1" max="1" width="45" style="22" customWidth="1"/>
    <col min="2" max="2" width="6.140625" style="22" customWidth="1"/>
    <col min="3" max="3" width="15.7109375" style="22" customWidth="1"/>
    <col min="4" max="4" width="1.140625" style="22" customWidth="1"/>
    <col min="5" max="5" width="15.7109375" style="22" customWidth="1"/>
    <col min="6" max="6" width="1.140625" style="22" customWidth="1"/>
    <col min="7" max="7" width="15.7109375" style="22" customWidth="1"/>
    <col min="8" max="8" width="1.140625" style="22" customWidth="1"/>
    <col min="9" max="9" width="15.7109375" style="22" customWidth="1"/>
    <col min="10" max="10" width="1.140625" style="22" customWidth="1"/>
    <col min="11" max="11" width="15.7109375" style="22" customWidth="1"/>
    <col min="12" max="12" width="1.140625" style="22" customWidth="1"/>
    <col min="13" max="13" width="15.7109375" style="22" customWidth="1"/>
    <col min="14" max="14" width="1.140625" style="22" customWidth="1"/>
    <col min="15" max="15" width="15.7109375" style="22" customWidth="1"/>
    <col min="16" max="16" width="1.140625" style="22" customWidth="1"/>
    <col min="17" max="17" width="15.7109375" style="22" customWidth="1"/>
    <col min="18" max="16384" width="9.28515625" style="22"/>
  </cols>
  <sheetData>
    <row r="1" spans="1:17" ht="19.5" customHeight="1" x14ac:dyDescent="0.3">
      <c r="A1" s="197" t="s">
        <v>70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</row>
    <row r="2" spans="1:17" ht="19.5" customHeight="1" x14ac:dyDescent="0.25">
      <c r="A2" s="9" t="s">
        <v>62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Q2" s="9"/>
    </row>
    <row r="3" spans="1:17" ht="19.5" customHeight="1" x14ac:dyDescent="0.25">
      <c r="A3" s="10"/>
      <c r="B3" s="10"/>
      <c r="C3" s="10"/>
      <c r="D3" s="10"/>
      <c r="E3" s="10"/>
      <c r="F3" s="10"/>
      <c r="G3" s="10"/>
      <c r="H3" s="6"/>
      <c r="I3" s="6"/>
      <c r="J3" s="6"/>
      <c r="K3" s="6"/>
      <c r="L3" s="6"/>
      <c r="Q3" s="6"/>
    </row>
    <row r="4" spans="1:17" ht="19.5" customHeight="1" x14ac:dyDescent="0.25">
      <c r="A4" s="10"/>
      <c r="B4" s="62"/>
      <c r="C4" s="199" t="s">
        <v>49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7" ht="19.5" customHeight="1" x14ac:dyDescent="0.25">
      <c r="A5" s="10"/>
      <c r="B5" s="92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1" t="s">
        <v>46</v>
      </c>
      <c r="P5" s="138"/>
      <c r="Q5" s="138"/>
    </row>
    <row r="6" spans="1:17" ht="19.5" customHeight="1" x14ac:dyDescent="0.25">
      <c r="A6" s="10"/>
      <c r="B6" s="92"/>
      <c r="C6" s="10"/>
      <c r="D6" s="10"/>
      <c r="E6" s="10"/>
      <c r="F6" s="10"/>
      <c r="G6" s="10"/>
      <c r="H6" s="6"/>
      <c r="I6" s="196" t="s">
        <v>13</v>
      </c>
      <c r="J6" s="196"/>
      <c r="K6" s="196"/>
      <c r="L6" s="196"/>
      <c r="M6" s="196"/>
      <c r="N6" s="23"/>
      <c r="O6" s="196" t="s">
        <v>141</v>
      </c>
      <c r="P6" s="196"/>
      <c r="Q6" s="6"/>
    </row>
    <row r="7" spans="1:17" s="25" customFormat="1" ht="19.5" customHeight="1" x14ac:dyDescent="0.25">
      <c r="B7" s="94"/>
      <c r="C7" s="24" t="s">
        <v>5</v>
      </c>
      <c r="D7" s="24"/>
      <c r="E7" s="23"/>
      <c r="F7" s="24"/>
      <c r="G7" s="23"/>
      <c r="H7" s="24"/>
      <c r="J7" s="24"/>
      <c r="L7" s="24"/>
      <c r="M7" s="24"/>
      <c r="N7" s="24"/>
      <c r="O7" s="129"/>
      <c r="P7" s="24"/>
      <c r="Q7" s="24"/>
    </row>
    <row r="8" spans="1:17" s="25" customFormat="1" ht="19.5" customHeight="1" x14ac:dyDescent="0.25">
      <c r="C8" s="24" t="s">
        <v>4</v>
      </c>
      <c r="D8" s="24"/>
      <c r="E8" s="23" t="s">
        <v>193</v>
      </c>
      <c r="F8" s="24"/>
      <c r="G8" s="23" t="s">
        <v>193</v>
      </c>
      <c r="H8" s="24"/>
      <c r="J8" s="24"/>
      <c r="K8" s="24"/>
      <c r="L8" s="24"/>
      <c r="M8" s="26"/>
      <c r="N8" s="26"/>
      <c r="O8" s="129" t="s">
        <v>190</v>
      </c>
      <c r="P8" s="26"/>
      <c r="Q8" s="24" t="s">
        <v>34</v>
      </c>
    </row>
    <row r="9" spans="1:17" s="25" customFormat="1" ht="19.5" customHeight="1" x14ac:dyDescent="0.25">
      <c r="B9" s="135"/>
      <c r="C9" s="24" t="s">
        <v>1</v>
      </c>
      <c r="D9" s="24"/>
      <c r="E9" s="24" t="s">
        <v>47</v>
      </c>
      <c r="F9" s="24"/>
      <c r="G9" s="24" t="s">
        <v>48</v>
      </c>
      <c r="H9" s="24"/>
      <c r="I9" s="23" t="s">
        <v>111</v>
      </c>
      <c r="J9" s="24"/>
      <c r="K9" s="23" t="s">
        <v>194</v>
      </c>
      <c r="L9" s="24"/>
      <c r="M9" s="24" t="s">
        <v>25</v>
      </c>
      <c r="N9" s="24"/>
      <c r="O9" s="129" t="s">
        <v>52</v>
      </c>
      <c r="P9" s="24"/>
      <c r="Q9" s="24" t="s">
        <v>35</v>
      </c>
    </row>
    <row r="10" spans="1:17" ht="19.5" customHeight="1" x14ac:dyDescent="0.25">
      <c r="B10" s="14"/>
      <c r="C10" s="198" t="s">
        <v>36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</row>
    <row r="11" spans="1:17" ht="19.5" customHeight="1" x14ac:dyDescent="0.25">
      <c r="A11" s="14" t="s">
        <v>179</v>
      </c>
      <c r="B11" s="14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</row>
    <row r="12" spans="1:17" s="27" customFormat="1" ht="19.5" customHeight="1" x14ac:dyDescent="0.2">
      <c r="A12" s="14" t="s">
        <v>180</v>
      </c>
      <c r="B12" s="15"/>
      <c r="C12" s="67">
        <v>290634</v>
      </c>
      <c r="D12" s="41"/>
      <c r="E12" s="67">
        <v>1487144</v>
      </c>
      <c r="F12" s="41"/>
      <c r="G12" s="67">
        <v>51433</v>
      </c>
      <c r="H12" s="41"/>
      <c r="I12" s="67">
        <v>50000</v>
      </c>
      <c r="J12" s="41"/>
      <c r="K12" s="67">
        <v>2030721</v>
      </c>
      <c r="L12" s="41"/>
      <c r="M12" s="67">
        <v>11401641</v>
      </c>
      <c r="N12" s="41"/>
      <c r="O12" s="67">
        <v>11721905</v>
      </c>
      <c r="P12" s="41"/>
      <c r="Q12" s="67">
        <f>SUM(C12:M12,O12)</f>
        <v>27033478</v>
      </c>
    </row>
    <row r="13" spans="1:17" ht="19.5" customHeight="1" x14ac:dyDescent="0.25">
      <c r="A13" s="15"/>
      <c r="B13" s="27"/>
      <c r="C13" s="4"/>
      <c r="D13" s="5"/>
      <c r="E13" s="4"/>
      <c r="F13" s="5"/>
      <c r="G13" s="4"/>
      <c r="H13" s="8"/>
      <c r="I13" s="4"/>
      <c r="J13" s="8"/>
      <c r="K13" s="4"/>
      <c r="L13" s="8"/>
      <c r="M13" s="4"/>
      <c r="N13" s="4"/>
      <c r="O13" s="4"/>
      <c r="P13" s="4"/>
      <c r="Q13" s="4"/>
    </row>
    <row r="14" spans="1:17" ht="19.5" customHeight="1" x14ac:dyDescent="0.25">
      <c r="A14" s="27" t="s">
        <v>39</v>
      </c>
      <c r="B14" s="64"/>
      <c r="C14" s="5"/>
      <c r="D14" s="5"/>
      <c r="E14" s="5"/>
      <c r="F14" s="5"/>
      <c r="G14" s="5"/>
      <c r="H14" s="8"/>
      <c r="I14" s="8"/>
      <c r="J14" s="8"/>
      <c r="K14" s="8"/>
      <c r="L14" s="8"/>
      <c r="M14" s="5"/>
      <c r="N14" s="5"/>
      <c r="O14" s="5"/>
      <c r="P14" s="5"/>
      <c r="Q14" s="5"/>
    </row>
    <row r="15" spans="1:17" ht="19.5" customHeight="1" x14ac:dyDescent="0.25">
      <c r="A15" s="64" t="s">
        <v>195</v>
      </c>
      <c r="B15" s="64"/>
      <c r="C15" s="75">
        <v>0</v>
      </c>
      <c r="D15" s="5"/>
      <c r="E15" s="75">
        <v>0</v>
      </c>
      <c r="F15" s="5"/>
      <c r="G15" s="75">
        <v>0</v>
      </c>
      <c r="H15" s="8"/>
      <c r="I15" s="75">
        <v>0</v>
      </c>
      <c r="J15" s="8"/>
      <c r="K15" s="75">
        <v>0</v>
      </c>
      <c r="L15" s="8"/>
      <c r="M15" s="43">
        <f>'PL 5-6'!H61</f>
        <v>52</v>
      </c>
      <c r="N15" s="43"/>
      <c r="O15" s="43">
        <v>0</v>
      </c>
      <c r="P15" s="43"/>
      <c r="Q15" s="121">
        <f>SUM(C15:O15)</f>
        <v>52</v>
      </c>
    </row>
    <row r="16" spans="1:17" ht="19.5" customHeight="1" x14ac:dyDescent="0.25">
      <c r="A16" s="22" t="s">
        <v>40</v>
      </c>
      <c r="B16" s="21"/>
      <c r="C16" s="76">
        <v>0</v>
      </c>
      <c r="D16" s="5"/>
      <c r="E16" s="76">
        <v>0</v>
      </c>
      <c r="F16" s="5"/>
      <c r="G16" s="76">
        <v>0</v>
      </c>
      <c r="H16" s="8"/>
      <c r="I16" s="76">
        <v>0</v>
      </c>
      <c r="J16" s="8"/>
      <c r="K16" s="76">
        <v>0</v>
      </c>
      <c r="L16" s="8"/>
      <c r="M16" s="45">
        <v>0</v>
      </c>
      <c r="N16" s="107"/>
      <c r="O16" s="107">
        <v>-314454</v>
      </c>
      <c r="P16" s="107"/>
      <c r="Q16" s="155">
        <f>SUM(C16:O16)</f>
        <v>-314454</v>
      </c>
    </row>
    <row r="17" spans="1:17" s="27" customFormat="1" ht="19.5" customHeight="1" x14ac:dyDescent="0.2">
      <c r="A17" s="27" t="s">
        <v>143</v>
      </c>
      <c r="B17" s="21"/>
      <c r="C17" s="98">
        <f>SUM(C15:C16)</f>
        <v>0</v>
      </c>
      <c r="D17" s="4"/>
      <c r="E17" s="98">
        <f>SUM(E15:E16)</f>
        <v>0</v>
      </c>
      <c r="F17" s="4"/>
      <c r="G17" s="98">
        <f>SUM(G15:G16)</f>
        <v>0</v>
      </c>
      <c r="H17" s="4"/>
      <c r="I17" s="98">
        <f>SUM(I15:I16)</f>
        <v>0</v>
      </c>
      <c r="J17" s="4"/>
      <c r="K17" s="98">
        <f>SUM(K15:K16)</f>
        <v>0</v>
      </c>
      <c r="L17" s="4"/>
      <c r="M17" s="109">
        <f>SUM(M15:M16)</f>
        <v>52</v>
      </c>
      <c r="N17" s="108"/>
      <c r="O17" s="109">
        <f>SUM(O15:O16)</f>
        <v>-314454</v>
      </c>
      <c r="P17" s="108"/>
      <c r="Q17" s="41">
        <f>SUM(C17:O17)</f>
        <v>-314402</v>
      </c>
    </row>
    <row r="18" spans="1:17" s="27" customFormat="1" ht="19.5" customHeight="1" x14ac:dyDescent="0.2">
      <c r="C18" s="47"/>
      <c r="D18" s="4"/>
      <c r="E18" s="42"/>
      <c r="F18" s="4"/>
      <c r="G18" s="47"/>
      <c r="H18" s="7"/>
      <c r="I18" s="47"/>
      <c r="J18" s="7"/>
      <c r="K18" s="42"/>
      <c r="L18" s="7"/>
      <c r="M18" s="4"/>
      <c r="N18" s="4"/>
      <c r="O18" s="4"/>
      <c r="P18" s="4"/>
      <c r="Q18" s="48"/>
    </row>
    <row r="19" spans="1:17" s="27" customFormat="1" ht="19.5" customHeight="1" thickBot="1" x14ac:dyDescent="0.3">
      <c r="A19" s="27" t="s">
        <v>181</v>
      </c>
      <c r="B19" s="110"/>
      <c r="C19" s="81">
        <f>C17+C12</f>
        <v>290634</v>
      </c>
      <c r="D19" s="28"/>
      <c r="E19" s="81">
        <f>E17+E12</f>
        <v>1487144</v>
      </c>
      <c r="F19" s="28"/>
      <c r="G19" s="81">
        <f>G17+G12</f>
        <v>51433</v>
      </c>
      <c r="H19" s="28"/>
      <c r="I19" s="81">
        <f>I17+I12</f>
        <v>50000</v>
      </c>
      <c r="J19" s="28"/>
      <c r="K19" s="81">
        <f>K17+K12</f>
        <v>2030721</v>
      </c>
      <c r="L19" s="28"/>
      <c r="M19" s="81">
        <f>M17+M12</f>
        <v>11401693</v>
      </c>
      <c r="N19" s="28"/>
      <c r="O19" s="81">
        <f>O17+O12</f>
        <v>11407451</v>
      </c>
      <c r="P19" s="28"/>
      <c r="Q19" s="81">
        <f>Q17+Q12</f>
        <v>26719076</v>
      </c>
    </row>
    <row r="20" spans="1:17" ht="15.75" thickTop="1" x14ac:dyDescent="0.25"/>
  </sheetData>
  <mergeCells count="5">
    <mergeCell ref="A1:Q1"/>
    <mergeCell ref="C4:Q4"/>
    <mergeCell ref="I6:M6"/>
    <mergeCell ref="O6:P6"/>
    <mergeCell ref="C10:Q10"/>
  </mergeCells>
  <pageMargins left="0.7" right="0.7" top="0.48" bottom="0.5" header="0.5" footer="0.5"/>
  <pageSetup paperSize="9" scale="72" firstPageNumber="10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J91"/>
  <sheetViews>
    <sheetView zoomScaleNormal="100" zoomScaleSheetLayoutView="80" workbookViewId="0"/>
  </sheetViews>
  <sheetFormatPr defaultColWidth="9.5703125" defaultRowHeight="20.25" customHeight="1" x14ac:dyDescent="0.25"/>
  <cols>
    <col min="1" max="1" width="45.5703125" style="11" customWidth="1"/>
    <col min="2" max="2" width="5.42578125" style="11" customWidth="1"/>
    <col min="3" max="3" width="1.42578125" style="11" customWidth="1"/>
    <col min="4" max="4" width="13" style="36" customWidth="1"/>
    <col min="5" max="5" width="1.28515625" style="36" customWidth="1"/>
    <col min="6" max="6" width="13" style="36" customWidth="1"/>
    <col min="7" max="7" width="1.28515625" style="36" customWidth="1"/>
    <col min="8" max="8" width="13" style="36" customWidth="1"/>
    <col min="9" max="9" width="1.28515625" style="36" customWidth="1"/>
    <col min="10" max="10" width="13" style="36" customWidth="1"/>
    <col min="11" max="16384" width="9.5703125" style="11"/>
  </cols>
  <sheetData>
    <row r="1" spans="1:10" ht="20.25" customHeight="1" x14ac:dyDescent="0.3">
      <c r="A1" s="50" t="s">
        <v>70</v>
      </c>
      <c r="B1" s="50"/>
      <c r="C1" s="50"/>
      <c r="D1" s="50"/>
      <c r="E1" s="50"/>
      <c r="F1" s="50"/>
    </row>
    <row r="2" spans="1:10" s="57" customFormat="1" ht="20.25" customHeight="1" x14ac:dyDescent="0.25">
      <c r="A2" s="29" t="s">
        <v>63</v>
      </c>
      <c r="B2" s="20"/>
      <c r="C2" s="20"/>
      <c r="D2" s="39"/>
      <c r="E2" s="39"/>
      <c r="F2" s="39"/>
      <c r="G2" s="56"/>
      <c r="H2" s="39"/>
      <c r="I2" s="39"/>
      <c r="J2" s="39"/>
    </row>
    <row r="3" spans="1:10" s="57" customFormat="1" ht="4.5" customHeight="1" x14ac:dyDescent="0.25">
      <c r="A3" s="29"/>
      <c r="B3" s="20"/>
      <c r="C3" s="20"/>
      <c r="D3" s="39"/>
      <c r="E3" s="39"/>
      <c r="F3" s="39"/>
      <c r="G3" s="56"/>
      <c r="H3" s="39"/>
      <c r="I3" s="39"/>
      <c r="J3" s="39"/>
    </row>
    <row r="4" spans="1:10" s="57" customFormat="1" ht="20.25" customHeight="1" x14ac:dyDescent="0.25">
      <c r="A4" s="29"/>
      <c r="B4" s="18"/>
      <c r="C4" s="20"/>
      <c r="D4" s="189" t="s">
        <v>160</v>
      </c>
      <c r="E4" s="189"/>
      <c r="F4" s="189"/>
      <c r="G4" s="161"/>
      <c r="H4" s="189" t="s">
        <v>196</v>
      </c>
      <c r="I4" s="189"/>
      <c r="J4" s="189"/>
    </row>
    <row r="5" spans="1:10" s="57" customFormat="1" ht="20.25" customHeight="1" x14ac:dyDescent="0.25">
      <c r="A5" s="29"/>
      <c r="B5" s="18"/>
      <c r="C5" s="20"/>
      <c r="D5" s="189" t="s">
        <v>77</v>
      </c>
      <c r="E5" s="189"/>
      <c r="F5" s="189"/>
      <c r="G5" s="161"/>
      <c r="H5" s="189" t="s">
        <v>77</v>
      </c>
      <c r="I5" s="189"/>
      <c r="J5" s="189"/>
    </row>
    <row r="6" spans="1:10" s="57" customFormat="1" ht="20.25" customHeight="1" x14ac:dyDescent="0.25">
      <c r="A6" s="29"/>
      <c r="B6" s="34"/>
      <c r="C6" s="11"/>
      <c r="D6" s="193" t="s">
        <v>71</v>
      </c>
      <c r="E6" s="193"/>
      <c r="F6" s="193"/>
      <c r="G6" s="36"/>
      <c r="H6" s="193" t="s">
        <v>71</v>
      </c>
      <c r="I6" s="193"/>
      <c r="J6" s="193"/>
    </row>
    <row r="7" spans="1:10" s="57" customFormat="1" ht="20.25" customHeight="1" x14ac:dyDescent="0.25">
      <c r="A7" s="29"/>
      <c r="B7" s="34"/>
      <c r="C7" s="11"/>
      <c r="D7" s="192" t="s">
        <v>87</v>
      </c>
      <c r="E7" s="192"/>
      <c r="F7" s="192"/>
      <c r="G7" s="36"/>
      <c r="H7" s="192" t="s">
        <v>87</v>
      </c>
      <c r="I7" s="192"/>
      <c r="J7" s="192"/>
    </row>
    <row r="8" spans="1:10" s="57" customFormat="1" ht="20.25" customHeight="1" x14ac:dyDescent="0.25">
      <c r="A8" s="29"/>
      <c r="B8" s="31"/>
      <c r="C8" s="11"/>
      <c r="D8" s="72" t="s">
        <v>178</v>
      </c>
      <c r="E8" s="73"/>
      <c r="F8" s="72" t="s">
        <v>117</v>
      </c>
      <c r="G8" s="74"/>
      <c r="H8" s="72" t="s">
        <v>178</v>
      </c>
      <c r="I8" s="73"/>
      <c r="J8" s="72" t="s">
        <v>117</v>
      </c>
    </row>
    <row r="9" spans="1:10" s="57" customFormat="1" ht="20.25" customHeight="1" x14ac:dyDescent="0.25">
      <c r="A9" s="29"/>
      <c r="B9" s="31"/>
      <c r="C9" s="11"/>
      <c r="D9" s="194" t="s">
        <v>36</v>
      </c>
      <c r="E9" s="194"/>
      <c r="F9" s="194"/>
      <c r="G9" s="194"/>
      <c r="H9" s="194"/>
      <c r="I9" s="194"/>
      <c r="J9" s="194"/>
    </row>
    <row r="10" spans="1:10" ht="20.25" customHeight="1" x14ac:dyDescent="0.25">
      <c r="A10" s="51" t="s">
        <v>16</v>
      </c>
      <c r="D10" s="40"/>
      <c r="F10" s="40"/>
      <c r="H10" s="40"/>
      <c r="J10" s="40"/>
    </row>
    <row r="11" spans="1:10" ht="20.25" customHeight="1" x14ac:dyDescent="0.25">
      <c r="A11" s="11" t="s">
        <v>135</v>
      </c>
      <c r="D11" s="43">
        <f>'PL 5-6'!D31</f>
        <v>5096</v>
      </c>
      <c r="E11" s="43"/>
      <c r="F11" s="43">
        <v>-118956</v>
      </c>
      <c r="G11" s="43"/>
      <c r="H11" s="43">
        <f>'PL 5-6'!H31</f>
        <v>52</v>
      </c>
      <c r="I11" s="43"/>
      <c r="J11" s="43">
        <v>-104584</v>
      </c>
    </row>
    <row r="12" spans="1:10" ht="20.25" customHeight="1" x14ac:dyDescent="0.25">
      <c r="A12" s="12" t="s">
        <v>107</v>
      </c>
      <c r="D12" s="43"/>
      <c r="E12" s="43"/>
      <c r="F12" s="43"/>
      <c r="G12" s="43"/>
      <c r="H12" s="43"/>
      <c r="I12" s="43"/>
      <c r="J12" s="43"/>
    </row>
    <row r="13" spans="1:10" ht="20.25" customHeight="1" x14ac:dyDescent="0.25">
      <c r="A13" s="12" t="s">
        <v>108</v>
      </c>
      <c r="D13" s="43"/>
      <c r="E13" s="43"/>
      <c r="F13" s="43"/>
      <c r="G13" s="43"/>
      <c r="H13" s="43"/>
      <c r="I13" s="43"/>
      <c r="J13" s="43"/>
    </row>
    <row r="14" spans="1:10" ht="20.25" customHeight="1" x14ac:dyDescent="0.25">
      <c r="A14" s="11" t="s">
        <v>217</v>
      </c>
      <c r="D14" s="43">
        <v>-2761</v>
      </c>
      <c r="E14" s="43"/>
      <c r="F14" s="43">
        <v>-12869</v>
      </c>
      <c r="G14" s="43"/>
      <c r="H14" s="43">
        <v>-2843</v>
      </c>
      <c r="I14" s="43"/>
      <c r="J14" s="43">
        <v>-12949</v>
      </c>
    </row>
    <row r="15" spans="1:10" ht="20.25" customHeight="1" x14ac:dyDescent="0.25">
      <c r="A15" s="11" t="s">
        <v>57</v>
      </c>
      <c r="D15" s="43">
        <v>2516</v>
      </c>
      <c r="E15" s="43"/>
      <c r="F15" s="43">
        <v>2614</v>
      </c>
      <c r="G15" s="43"/>
      <c r="H15" s="43">
        <v>1959</v>
      </c>
      <c r="I15" s="43"/>
      <c r="J15" s="43">
        <v>2068</v>
      </c>
    </row>
    <row r="16" spans="1:10" ht="20.25" customHeight="1" x14ac:dyDescent="0.25">
      <c r="A16" s="11" t="s">
        <v>149</v>
      </c>
      <c r="D16" s="43">
        <v>128387</v>
      </c>
      <c r="E16" s="43"/>
      <c r="F16" s="43">
        <v>117906</v>
      </c>
      <c r="G16" s="43"/>
      <c r="H16" s="43">
        <v>125673</v>
      </c>
      <c r="I16" s="43"/>
      <c r="J16" s="43">
        <v>118526</v>
      </c>
    </row>
    <row r="17" spans="1:10" ht="20.25" customHeight="1" x14ac:dyDescent="0.25">
      <c r="A17" s="134" t="s">
        <v>223</v>
      </c>
      <c r="B17" s="123"/>
      <c r="C17" s="123"/>
      <c r="D17" s="43">
        <v>0</v>
      </c>
      <c r="E17" s="43"/>
      <c r="F17" s="43">
        <v>96</v>
      </c>
      <c r="G17" s="43"/>
      <c r="H17" s="43">
        <v>18109</v>
      </c>
      <c r="I17" s="43"/>
      <c r="J17" s="43">
        <v>8498</v>
      </c>
    </row>
    <row r="18" spans="1:10" ht="20.25" customHeight="1" x14ac:dyDescent="0.25">
      <c r="A18" s="134" t="s">
        <v>150</v>
      </c>
      <c r="B18" s="123"/>
      <c r="C18" s="123"/>
      <c r="D18" s="43">
        <v>-10611</v>
      </c>
      <c r="E18" s="43"/>
      <c r="F18" s="43">
        <v>-31718</v>
      </c>
      <c r="G18" s="43"/>
      <c r="H18" s="43">
        <v>-10611</v>
      </c>
      <c r="I18" s="43"/>
      <c r="J18" s="43">
        <v>-31718</v>
      </c>
    </row>
    <row r="19" spans="1:10" ht="20.25" customHeight="1" x14ac:dyDescent="0.25">
      <c r="A19" s="11" t="s">
        <v>224</v>
      </c>
    </row>
    <row r="20" spans="1:10" ht="20.25" customHeight="1" x14ac:dyDescent="0.25">
      <c r="A20" s="11" t="s">
        <v>226</v>
      </c>
      <c r="D20" s="43">
        <v>7757</v>
      </c>
      <c r="E20" s="43"/>
      <c r="F20" s="43">
        <v>1570</v>
      </c>
      <c r="G20" s="43"/>
      <c r="H20" s="43">
        <v>0</v>
      </c>
      <c r="I20" s="43"/>
      <c r="J20" s="43">
        <v>0</v>
      </c>
    </row>
    <row r="21" spans="1:10" ht="20.25" customHeight="1" x14ac:dyDescent="0.25">
      <c r="A21" s="122" t="s">
        <v>151</v>
      </c>
      <c r="B21" s="123"/>
      <c r="C21" s="123"/>
      <c r="D21" s="43">
        <v>672</v>
      </c>
      <c r="E21" s="43"/>
      <c r="F21" s="43">
        <v>-178</v>
      </c>
      <c r="G21" s="43"/>
      <c r="H21" s="43">
        <v>672</v>
      </c>
      <c r="I21" s="43"/>
      <c r="J21" s="43">
        <v>-178</v>
      </c>
    </row>
    <row r="22" spans="1:10" ht="20.25" customHeight="1" x14ac:dyDescent="0.25">
      <c r="A22" s="122" t="s">
        <v>197</v>
      </c>
      <c r="B22" s="123"/>
      <c r="C22" s="123"/>
      <c r="D22" s="43">
        <v>3348</v>
      </c>
      <c r="E22" s="43"/>
      <c r="F22" s="43">
        <v>4733</v>
      </c>
      <c r="G22" s="43"/>
      <c r="H22" s="43">
        <v>3417</v>
      </c>
      <c r="I22" s="43"/>
      <c r="J22" s="43">
        <v>4733</v>
      </c>
    </row>
    <row r="23" spans="1:10" ht="20.25" customHeight="1" x14ac:dyDescent="0.25">
      <c r="A23" s="122" t="s">
        <v>233</v>
      </c>
      <c r="B23" s="123"/>
      <c r="C23" s="123"/>
    </row>
    <row r="24" spans="1:10" ht="20.25" customHeight="1" x14ac:dyDescent="0.25">
      <c r="A24" s="11" t="s">
        <v>225</v>
      </c>
      <c r="B24" s="123"/>
      <c r="C24" s="123"/>
      <c r="D24" s="43">
        <v>-549</v>
      </c>
      <c r="E24" s="43"/>
      <c r="F24" s="43">
        <v>816</v>
      </c>
      <c r="G24" s="43"/>
      <c r="H24" s="43">
        <v>0</v>
      </c>
      <c r="I24" s="43"/>
      <c r="J24" s="43">
        <v>0</v>
      </c>
    </row>
    <row r="25" spans="1:10" ht="20.25" customHeight="1" x14ac:dyDescent="0.25">
      <c r="A25" s="104" t="s">
        <v>227</v>
      </c>
      <c r="B25" s="104"/>
      <c r="C25" s="104"/>
      <c r="D25" s="43">
        <v>2494</v>
      </c>
      <c r="E25" s="43"/>
      <c r="F25" s="43">
        <v>1905</v>
      </c>
      <c r="G25" s="43"/>
      <c r="H25" s="43">
        <v>2501</v>
      </c>
      <c r="I25" s="43"/>
      <c r="J25" s="43">
        <v>1905</v>
      </c>
    </row>
    <row r="26" spans="1:10" ht="20.25" customHeight="1" x14ac:dyDescent="0.25">
      <c r="A26" s="11" t="s">
        <v>235</v>
      </c>
      <c r="D26" s="43">
        <v>-1643</v>
      </c>
      <c r="E26" s="43"/>
      <c r="F26" s="43">
        <v>0</v>
      </c>
      <c r="G26" s="43"/>
      <c r="H26" s="43">
        <v>-1643</v>
      </c>
      <c r="I26" s="43"/>
      <c r="J26" s="43">
        <v>0</v>
      </c>
    </row>
    <row r="27" spans="1:10" ht="20.25" customHeight="1" x14ac:dyDescent="0.25">
      <c r="A27" s="104" t="s">
        <v>198</v>
      </c>
      <c r="B27" s="104"/>
      <c r="C27" s="104"/>
      <c r="D27" s="43">
        <f>16682-1</f>
        <v>16681</v>
      </c>
      <c r="E27" s="43"/>
      <c r="F27" s="43">
        <v>15600</v>
      </c>
      <c r="G27" s="43"/>
      <c r="H27" s="43">
        <v>16142</v>
      </c>
      <c r="I27" s="43"/>
      <c r="J27" s="43">
        <v>15012</v>
      </c>
    </row>
    <row r="28" spans="1:10" ht="20.25" customHeight="1" x14ac:dyDescent="0.25">
      <c r="A28" s="104" t="s">
        <v>55</v>
      </c>
      <c r="B28" s="104"/>
      <c r="C28" s="104"/>
      <c r="D28" s="43">
        <v>-27458</v>
      </c>
      <c r="E28" s="43"/>
      <c r="F28" s="43">
        <v>-2998</v>
      </c>
      <c r="G28" s="43"/>
      <c r="H28" s="43">
        <v>-27458</v>
      </c>
      <c r="I28" s="43"/>
      <c r="J28" s="43">
        <v>-2998</v>
      </c>
    </row>
    <row r="29" spans="1:10" ht="20.25" customHeight="1" x14ac:dyDescent="0.25">
      <c r="A29" s="11" t="s">
        <v>76</v>
      </c>
      <c r="D29" s="43">
        <v>-2914</v>
      </c>
      <c r="E29" s="43"/>
      <c r="F29" s="43">
        <v>-5903</v>
      </c>
      <c r="G29" s="43"/>
      <c r="H29" s="43">
        <v>-3087</v>
      </c>
      <c r="I29" s="43"/>
      <c r="J29" s="43">
        <v>-6433</v>
      </c>
    </row>
    <row r="30" spans="1:10" ht="20.25" customHeight="1" x14ac:dyDescent="0.25">
      <c r="B30" s="35"/>
      <c r="C30" s="35"/>
      <c r="D30" s="103">
        <f>SUM(D11:D29)</f>
        <v>121015</v>
      </c>
      <c r="E30" s="43"/>
      <c r="F30" s="103">
        <f>SUM(F11:F29)</f>
        <v>-27382</v>
      </c>
      <c r="G30" s="43"/>
      <c r="H30" s="103">
        <f>SUM(H11:H29)</f>
        <v>122883</v>
      </c>
      <c r="I30" s="43"/>
      <c r="J30" s="103">
        <f>SUM(J11:J29)</f>
        <v>-8118</v>
      </c>
    </row>
    <row r="31" spans="1:10" ht="20.25" customHeight="1" x14ac:dyDescent="0.25">
      <c r="A31" s="12" t="s">
        <v>23</v>
      </c>
      <c r="D31" s="43"/>
      <c r="E31" s="43"/>
      <c r="F31" s="43"/>
      <c r="G31" s="43"/>
      <c r="H31" s="43"/>
      <c r="I31" s="43"/>
      <c r="J31" s="43"/>
    </row>
    <row r="32" spans="1:10" ht="20.25" customHeight="1" x14ac:dyDescent="0.25">
      <c r="A32" s="11" t="s">
        <v>208</v>
      </c>
      <c r="D32" s="43">
        <f>128418+1</f>
        <v>128419</v>
      </c>
      <c r="E32" s="43"/>
      <c r="F32" s="43">
        <v>507079</v>
      </c>
      <c r="G32" s="43"/>
      <c r="H32" s="43">
        <v>136414</v>
      </c>
      <c r="I32" s="43"/>
      <c r="J32" s="43">
        <v>499505</v>
      </c>
    </row>
    <row r="33" spans="1:10" ht="20.25" customHeight="1" x14ac:dyDescent="0.25">
      <c r="A33" s="11" t="s">
        <v>144</v>
      </c>
      <c r="D33" s="43">
        <v>139996</v>
      </c>
      <c r="E33" s="43"/>
      <c r="F33" s="43">
        <v>-39396</v>
      </c>
      <c r="G33" s="43"/>
      <c r="H33" s="43">
        <v>142282</v>
      </c>
      <c r="I33" s="43"/>
      <c r="J33" s="43">
        <v>-34502</v>
      </c>
    </row>
    <row r="34" spans="1:10" ht="20.25" customHeight="1" x14ac:dyDescent="0.25">
      <c r="A34" s="11" t="s">
        <v>18</v>
      </c>
      <c r="D34" s="43">
        <v>-66758</v>
      </c>
      <c r="E34" s="43"/>
      <c r="F34" s="43">
        <v>-181556</v>
      </c>
      <c r="G34" s="43"/>
      <c r="H34" s="43">
        <v>-71981</v>
      </c>
      <c r="I34" s="43"/>
      <c r="J34" s="43">
        <v>-180981</v>
      </c>
    </row>
    <row r="35" spans="1:10" ht="20.25" customHeight="1" x14ac:dyDescent="0.25">
      <c r="A35" s="19" t="s">
        <v>81</v>
      </c>
      <c r="D35" s="43">
        <f>3152+1</f>
        <v>3153</v>
      </c>
      <c r="E35" s="43"/>
      <c r="F35" s="43">
        <v>23743</v>
      </c>
      <c r="G35" s="43"/>
      <c r="H35" s="43">
        <v>0</v>
      </c>
      <c r="I35" s="43"/>
      <c r="J35" s="43">
        <v>0</v>
      </c>
    </row>
    <row r="36" spans="1:10" ht="20.25" customHeight="1" x14ac:dyDescent="0.25">
      <c r="A36" s="11" t="s">
        <v>0</v>
      </c>
      <c r="D36" s="43">
        <f>-10968-2</f>
        <v>-10970</v>
      </c>
      <c r="E36" s="43"/>
      <c r="F36" s="43">
        <v>-1494</v>
      </c>
      <c r="G36" s="43"/>
      <c r="H36" s="43">
        <v>-13398</v>
      </c>
      <c r="I36" s="43"/>
      <c r="J36" s="43">
        <v>-6115</v>
      </c>
    </row>
    <row r="37" spans="1:10" ht="20.25" customHeight="1" x14ac:dyDescent="0.25">
      <c r="A37" s="11" t="s">
        <v>2</v>
      </c>
      <c r="D37" s="43">
        <v>2123</v>
      </c>
      <c r="E37" s="43"/>
      <c r="F37" s="43">
        <v>4245</v>
      </c>
      <c r="G37" s="43"/>
      <c r="H37" s="43">
        <v>2609</v>
      </c>
      <c r="I37" s="43"/>
      <c r="J37" s="43">
        <v>3255</v>
      </c>
    </row>
    <row r="38" spans="1:10" ht="20.25" customHeight="1" x14ac:dyDescent="0.25">
      <c r="A38" s="11" t="s">
        <v>210</v>
      </c>
      <c r="D38" s="43">
        <f>83402+1</f>
        <v>83403</v>
      </c>
      <c r="E38" s="43"/>
      <c r="F38" s="43">
        <v>-248990</v>
      </c>
      <c r="G38" s="43"/>
      <c r="H38" s="43">
        <v>76982</v>
      </c>
      <c r="I38" s="43"/>
      <c r="J38" s="43">
        <v>-249718</v>
      </c>
    </row>
    <row r="39" spans="1:10" ht="20.25" customHeight="1" x14ac:dyDescent="0.25">
      <c r="A39" s="11" t="s">
        <v>145</v>
      </c>
      <c r="D39" s="43">
        <v>-60375</v>
      </c>
      <c r="E39" s="43"/>
      <c r="F39" s="43">
        <v>-118510</v>
      </c>
      <c r="G39" s="43"/>
      <c r="H39" s="43">
        <v>-64061</v>
      </c>
      <c r="I39" s="43"/>
      <c r="J39" s="43">
        <v>-117885</v>
      </c>
    </row>
    <row r="40" spans="1:10" ht="20.25" customHeight="1" x14ac:dyDescent="0.25">
      <c r="A40" s="11" t="s">
        <v>44</v>
      </c>
      <c r="D40" s="46">
        <f>687+1</f>
        <v>688</v>
      </c>
      <c r="E40" s="43"/>
      <c r="F40" s="46">
        <v>-2462</v>
      </c>
      <c r="G40" s="43"/>
      <c r="H40" s="46">
        <v>44</v>
      </c>
      <c r="I40" s="43"/>
      <c r="J40" s="46">
        <v>-2517</v>
      </c>
    </row>
    <row r="41" spans="1:10" ht="20.25" customHeight="1" x14ac:dyDescent="0.25">
      <c r="A41" s="11" t="s">
        <v>153</v>
      </c>
      <c r="D41" s="43">
        <f>SUM(D30:D40)</f>
        <v>340694</v>
      </c>
      <c r="E41" s="43"/>
      <c r="F41" s="43">
        <f>SUM(F30:F40)</f>
        <v>-84723</v>
      </c>
      <c r="G41" s="43"/>
      <c r="H41" s="43">
        <f>SUM(H30:H40)</f>
        <v>331774</v>
      </c>
      <c r="I41" s="43"/>
      <c r="J41" s="43">
        <f>SUM(J30:J40)</f>
        <v>-97076</v>
      </c>
    </row>
    <row r="42" spans="1:10" ht="20.25" customHeight="1" x14ac:dyDescent="0.25">
      <c r="A42" s="11" t="s">
        <v>199</v>
      </c>
      <c r="D42" s="43">
        <v>-8372</v>
      </c>
      <c r="E42" s="43"/>
      <c r="F42" s="43">
        <v>-10605</v>
      </c>
      <c r="G42" s="43"/>
      <c r="H42" s="43">
        <v>-6443</v>
      </c>
      <c r="I42" s="43"/>
      <c r="J42" s="43">
        <v>-8371</v>
      </c>
    </row>
    <row r="43" spans="1:10" s="35" customFormat="1" ht="20.25" customHeight="1" x14ac:dyDescent="0.25">
      <c r="A43" s="11" t="s">
        <v>232</v>
      </c>
      <c r="D43" s="43">
        <v>-7442</v>
      </c>
      <c r="E43" s="43"/>
      <c r="F43" s="43">
        <v>-6919</v>
      </c>
      <c r="G43" s="43"/>
      <c r="H43" s="43">
        <v>-7044</v>
      </c>
      <c r="I43" s="43"/>
      <c r="J43" s="43">
        <v>-6840</v>
      </c>
    </row>
    <row r="44" spans="1:10" s="35" customFormat="1" ht="20.25" customHeight="1" x14ac:dyDescent="0.25">
      <c r="A44" s="11" t="s">
        <v>231</v>
      </c>
      <c r="D44" s="46">
        <v>23662</v>
      </c>
      <c r="E44" s="43"/>
      <c r="F44" s="46">
        <v>0</v>
      </c>
      <c r="G44" s="43"/>
      <c r="H44" s="46">
        <v>23662</v>
      </c>
      <c r="I44" s="43"/>
      <c r="J44" s="46">
        <v>0</v>
      </c>
    </row>
    <row r="45" spans="1:10" s="35" customFormat="1" ht="20.25" customHeight="1" x14ac:dyDescent="0.25">
      <c r="A45" s="35" t="s">
        <v>152</v>
      </c>
      <c r="D45" s="68">
        <f>D41+D43+D42+D44</f>
        <v>348542</v>
      </c>
      <c r="E45" s="43"/>
      <c r="F45" s="68">
        <f>F41+F43+F42+F44</f>
        <v>-102247</v>
      </c>
      <c r="G45" s="43"/>
      <c r="H45" s="68">
        <f>H41+H43+H42+H44</f>
        <v>341949</v>
      </c>
      <c r="I45" s="43"/>
      <c r="J45" s="68">
        <f>J41+J43+J42+J44</f>
        <v>-112287</v>
      </c>
    </row>
    <row r="46" spans="1:10" s="35" customFormat="1" ht="20.25" customHeight="1" x14ac:dyDescent="0.2"/>
    <row r="47" spans="1:10" ht="20.25" customHeight="1" x14ac:dyDescent="0.3">
      <c r="A47" s="50" t="s">
        <v>70</v>
      </c>
      <c r="B47" s="50"/>
      <c r="C47" s="50"/>
      <c r="D47" s="50"/>
      <c r="E47" s="50"/>
      <c r="F47" s="50"/>
    </row>
    <row r="48" spans="1:10" s="57" customFormat="1" ht="20.25" customHeight="1" x14ac:dyDescent="0.25">
      <c r="A48" s="29" t="s">
        <v>63</v>
      </c>
      <c r="B48" s="20"/>
      <c r="C48" s="20"/>
      <c r="D48" s="39"/>
      <c r="E48" s="39"/>
      <c r="F48" s="39"/>
      <c r="G48" s="56"/>
      <c r="H48" s="39"/>
      <c r="I48" s="39"/>
      <c r="J48" s="39"/>
    </row>
    <row r="49" spans="1:10" ht="3.95" customHeight="1" x14ac:dyDescent="0.25"/>
    <row r="50" spans="1:10" s="57" customFormat="1" ht="20.25" customHeight="1" x14ac:dyDescent="0.25">
      <c r="B50" s="18"/>
      <c r="C50" s="20"/>
      <c r="D50" s="189" t="s">
        <v>160</v>
      </c>
      <c r="E50" s="189"/>
      <c r="F50" s="189"/>
      <c r="G50" s="161"/>
      <c r="H50" s="189" t="s">
        <v>196</v>
      </c>
      <c r="I50" s="189"/>
      <c r="J50" s="189"/>
    </row>
    <row r="51" spans="1:10" s="57" customFormat="1" ht="20.25" customHeight="1" x14ac:dyDescent="0.25">
      <c r="B51" s="18"/>
      <c r="C51" s="20"/>
      <c r="D51" s="189" t="s">
        <v>77</v>
      </c>
      <c r="E51" s="189"/>
      <c r="F51" s="189"/>
      <c r="G51" s="161"/>
      <c r="H51" s="189" t="s">
        <v>77</v>
      </c>
      <c r="I51" s="189"/>
      <c r="J51" s="189"/>
    </row>
    <row r="52" spans="1:10" s="57" customFormat="1" ht="20.25" customHeight="1" x14ac:dyDescent="0.25">
      <c r="A52" s="29"/>
      <c r="B52" s="34"/>
      <c r="C52" s="11"/>
      <c r="D52" s="193" t="s">
        <v>71</v>
      </c>
      <c r="E52" s="193"/>
      <c r="F52" s="193"/>
      <c r="G52" s="36"/>
      <c r="H52" s="193" t="s">
        <v>71</v>
      </c>
      <c r="I52" s="193"/>
      <c r="J52" s="193"/>
    </row>
    <row r="53" spans="1:10" s="57" customFormat="1" ht="20.25" customHeight="1" x14ac:dyDescent="0.25">
      <c r="A53" s="29"/>
      <c r="B53" s="34"/>
      <c r="C53" s="11"/>
      <c r="D53" s="192" t="s">
        <v>87</v>
      </c>
      <c r="E53" s="192"/>
      <c r="F53" s="192"/>
      <c r="G53" s="36"/>
      <c r="H53" s="192" t="s">
        <v>87</v>
      </c>
      <c r="I53" s="192"/>
      <c r="J53" s="192"/>
    </row>
    <row r="54" spans="1:10" s="57" customFormat="1" ht="20.25" customHeight="1" x14ac:dyDescent="0.25">
      <c r="A54" s="29"/>
      <c r="B54" s="31"/>
      <c r="C54" s="11"/>
      <c r="D54" s="72" t="s">
        <v>178</v>
      </c>
      <c r="E54" s="73"/>
      <c r="F54" s="72" t="s">
        <v>117</v>
      </c>
      <c r="G54" s="74"/>
      <c r="H54" s="72" t="s">
        <v>178</v>
      </c>
      <c r="I54" s="73"/>
      <c r="J54" s="72" t="s">
        <v>117</v>
      </c>
    </row>
    <row r="55" spans="1:10" s="57" customFormat="1" ht="20.25" customHeight="1" x14ac:dyDescent="0.25">
      <c r="A55" s="29"/>
      <c r="B55" s="31"/>
      <c r="C55" s="11"/>
      <c r="D55" s="194" t="s">
        <v>36</v>
      </c>
      <c r="E55" s="194"/>
      <c r="F55" s="194"/>
      <c r="G55" s="194"/>
      <c r="H55" s="194"/>
      <c r="I55" s="194"/>
      <c r="J55" s="194"/>
    </row>
    <row r="56" spans="1:10" ht="20.25" customHeight="1" x14ac:dyDescent="0.25">
      <c r="A56" s="51" t="s">
        <v>19</v>
      </c>
      <c r="B56" s="12"/>
      <c r="C56" s="12"/>
      <c r="D56" s="43"/>
      <c r="E56" s="43"/>
      <c r="F56" s="43"/>
      <c r="G56" s="43"/>
      <c r="H56" s="43"/>
      <c r="I56" s="43"/>
      <c r="J56" s="43"/>
    </row>
    <row r="57" spans="1:10" ht="20.25" customHeight="1" x14ac:dyDescent="0.25">
      <c r="A57" s="11" t="s">
        <v>200</v>
      </c>
      <c r="B57" s="12"/>
      <c r="C57" s="12"/>
      <c r="D57" s="43">
        <v>-405594</v>
      </c>
      <c r="E57" s="43"/>
      <c r="F57" s="43">
        <v>460500</v>
      </c>
      <c r="G57" s="43"/>
      <c r="H57" s="43">
        <v>-405594</v>
      </c>
      <c r="I57" s="43"/>
      <c r="J57" s="43">
        <v>460500</v>
      </c>
    </row>
    <row r="58" spans="1:10" ht="20.25" customHeight="1" x14ac:dyDescent="0.25">
      <c r="A58" s="11" t="s">
        <v>201</v>
      </c>
      <c r="D58" s="43">
        <v>-5625</v>
      </c>
      <c r="E58" s="43"/>
      <c r="F58" s="43">
        <v>-150148</v>
      </c>
      <c r="G58" s="43"/>
      <c r="H58" s="43">
        <v>-5625</v>
      </c>
      <c r="I58" s="43"/>
      <c r="J58" s="43">
        <v>-150148</v>
      </c>
    </row>
    <row r="59" spans="1:10" ht="20.25" customHeight="1" x14ac:dyDescent="0.25">
      <c r="A59" s="11" t="s">
        <v>244</v>
      </c>
      <c r="B59" s="12"/>
      <c r="C59" s="12"/>
      <c r="D59" s="43">
        <v>0</v>
      </c>
      <c r="E59" s="43"/>
      <c r="F59" s="43">
        <v>0</v>
      </c>
      <c r="G59" s="43"/>
      <c r="H59" s="43">
        <v>-16856</v>
      </c>
      <c r="I59" s="43"/>
      <c r="J59" s="43">
        <v>0</v>
      </c>
    </row>
    <row r="60" spans="1:10" ht="20.25" customHeight="1" x14ac:dyDescent="0.25">
      <c r="A60" s="11" t="s">
        <v>103</v>
      </c>
      <c r="D60" s="43">
        <v>83</v>
      </c>
      <c r="E60" s="43"/>
      <c r="F60" s="43">
        <v>1343</v>
      </c>
      <c r="G60" s="43"/>
      <c r="H60" s="43">
        <v>83</v>
      </c>
      <c r="I60" s="43"/>
      <c r="J60" s="43">
        <v>1343</v>
      </c>
    </row>
    <row r="61" spans="1:10" ht="20.25" customHeight="1" x14ac:dyDescent="0.25">
      <c r="A61" s="11" t="s">
        <v>106</v>
      </c>
      <c r="B61" s="12"/>
      <c r="C61" s="12"/>
      <c r="D61" s="43">
        <v>-24716</v>
      </c>
      <c r="E61" s="43"/>
      <c r="F61" s="43">
        <v>-75987</v>
      </c>
      <c r="G61" s="43"/>
      <c r="H61" s="43">
        <v>-23452</v>
      </c>
      <c r="I61" s="43"/>
      <c r="J61" s="43">
        <v>-75655</v>
      </c>
    </row>
    <row r="62" spans="1:10" ht="20.25" customHeight="1" x14ac:dyDescent="0.25">
      <c r="A62" s="11" t="s">
        <v>243</v>
      </c>
      <c r="D62" s="43"/>
      <c r="E62" s="43"/>
      <c r="F62" s="43"/>
      <c r="G62" s="43"/>
      <c r="H62" s="43"/>
      <c r="I62" s="43"/>
      <c r="J62" s="43"/>
    </row>
    <row r="63" spans="1:10" ht="20.25" customHeight="1" x14ac:dyDescent="0.25">
      <c r="A63" s="11" t="s">
        <v>202</v>
      </c>
      <c r="D63" s="43">
        <v>10000</v>
      </c>
      <c r="E63" s="43"/>
      <c r="F63" s="43">
        <v>51</v>
      </c>
      <c r="G63" s="43"/>
      <c r="H63" s="43">
        <v>10000</v>
      </c>
      <c r="I63" s="43"/>
      <c r="J63" s="43">
        <v>51</v>
      </c>
    </row>
    <row r="64" spans="1:10" ht="20.25" customHeight="1" x14ac:dyDescent="0.25">
      <c r="A64" s="11" t="s">
        <v>228</v>
      </c>
      <c r="D64" s="43">
        <v>0</v>
      </c>
      <c r="E64" s="43"/>
      <c r="F64" s="43">
        <v>0</v>
      </c>
      <c r="G64" s="43"/>
      <c r="H64" s="43">
        <v>-3500</v>
      </c>
      <c r="I64" s="43"/>
      <c r="J64" s="43">
        <v>-1500</v>
      </c>
    </row>
    <row r="65" spans="1:10" ht="20.25" customHeight="1" x14ac:dyDescent="0.25">
      <c r="A65" s="11" t="s">
        <v>50</v>
      </c>
      <c r="B65" s="12"/>
      <c r="C65" s="12"/>
      <c r="D65" s="43">
        <v>27458</v>
      </c>
      <c r="E65" s="43"/>
      <c r="F65" s="43">
        <v>2998</v>
      </c>
      <c r="G65" s="43"/>
      <c r="H65" s="43">
        <v>27458</v>
      </c>
      <c r="I65" s="43"/>
      <c r="J65" s="43">
        <v>2998</v>
      </c>
    </row>
    <row r="66" spans="1:10" ht="20.25" customHeight="1" x14ac:dyDescent="0.25">
      <c r="A66" s="11" t="s">
        <v>75</v>
      </c>
      <c r="B66" s="12"/>
      <c r="C66" s="12"/>
      <c r="D66" s="46">
        <v>1280</v>
      </c>
      <c r="E66" s="43"/>
      <c r="F66" s="46">
        <v>9819</v>
      </c>
      <c r="G66" s="43"/>
      <c r="H66" s="46">
        <v>1453</v>
      </c>
      <c r="I66" s="43"/>
      <c r="J66" s="46">
        <v>10349</v>
      </c>
    </row>
    <row r="67" spans="1:10" ht="20.25" customHeight="1" x14ac:dyDescent="0.25">
      <c r="A67" s="35" t="s">
        <v>114</v>
      </c>
      <c r="D67" s="68">
        <f>SUM(D57:D66)</f>
        <v>-397114</v>
      </c>
      <c r="E67" s="77"/>
      <c r="F67" s="68">
        <f>SUM(F57:F66)</f>
        <v>248576</v>
      </c>
      <c r="G67" s="77"/>
      <c r="H67" s="68">
        <f>SUM(H57:H66)</f>
        <v>-416033</v>
      </c>
      <c r="I67" s="77"/>
      <c r="J67" s="68">
        <f>SUM(J57:J66)</f>
        <v>247938</v>
      </c>
    </row>
    <row r="68" spans="1:10" s="35" customFormat="1" ht="13.5" customHeight="1" x14ac:dyDescent="0.25">
      <c r="D68" s="43"/>
      <c r="E68" s="43"/>
      <c r="F68" s="43"/>
      <c r="G68" s="43"/>
      <c r="H68" s="43"/>
      <c r="I68" s="43"/>
      <c r="J68" s="43"/>
    </row>
    <row r="69" spans="1:10" s="35" customFormat="1" ht="20.25" customHeight="1" x14ac:dyDescent="0.25">
      <c r="A69" s="16" t="s">
        <v>60</v>
      </c>
      <c r="D69" s="43"/>
      <c r="E69" s="43"/>
      <c r="F69" s="43"/>
      <c r="G69" s="43"/>
      <c r="H69" s="43"/>
      <c r="I69" s="43"/>
      <c r="J69" s="43"/>
    </row>
    <row r="70" spans="1:10" s="35" customFormat="1" ht="20.25" customHeight="1" x14ac:dyDescent="0.25">
      <c r="A70" s="11" t="s">
        <v>238</v>
      </c>
    </row>
    <row r="71" spans="1:10" s="35" customFormat="1" ht="20.25" customHeight="1" x14ac:dyDescent="0.25">
      <c r="A71" s="11" t="s">
        <v>237</v>
      </c>
      <c r="D71" s="43">
        <v>-18050</v>
      </c>
      <c r="E71" s="43"/>
      <c r="F71" s="43">
        <v>-7401</v>
      </c>
      <c r="G71" s="43"/>
      <c r="H71" s="43">
        <v>0</v>
      </c>
      <c r="I71" s="43"/>
      <c r="J71" s="43">
        <v>0</v>
      </c>
    </row>
    <row r="72" spans="1:10" s="35" customFormat="1" ht="20.25" customHeight="1" x14ac:dyDescent="0.25">
      <c r="A72" s="11" t="s">
        <v>229</v>
      </c>
      <c r="D72" s="43">
        <v>-6000</v>
      </c>
      <c r="E72" s="43"/>
      <c r="F72" s="43">
        <v>0</v>
      </c>
      <c r="G72" s="43"/>
      <c r="H72" s="43">
        <v>0</v>
      </c>
      <c r="I72" s="43"/>
      <c r="J72" s="43">
        <v>0</v>
      </c>
    </row>
    <row r="73" spans="1:10" s="35" customFormat="1" ht="20.25" customHeight="1" x14ac:dyDescent="0.25">
      <c r="A73" s="11" t="s">
        <v>146</v>
      </c>
      <c r="D73" s="43">
        <v>-77951</v>
      </c>
      <c r="E73" s="43"/>
      <c r="F73" s="43">
        <v>-63076</v>
      </c>
      <c r="G73" s="43"/>
      <c r="H73" s="43">
        <v>-77317</v>
      </c>
      <c r="I73" s="43"/>
      <c r="J73" s="43">
        <v>-63076</v>
      </c>
    </row>
    <row r="74" spans="1:10" s="35" customFormat="1" ht="20.25" customHeight="1" x14ac:dyDescent="0.25">
      <c r="A74" s="11" t="s">
        <v>242</v>
      </c>
      <c r="D74" s="43"/>
      <c r="E74" s="43"/>
      <c r="F74" s="43"/>
      <c r="G74" s="43"/>
      <c r="H74" s="43"/>
      <c r="I74" s="43"/>
      <c r="J74" s="43"/>
    </row>
    <row r="75" spans="1:10" s="35" customFormat="1" ht="20.25" customHeight="1" x14ac:dyDescent="0.25">
      <c r="A75" s="11" t="s">
        <v>240</v>
      </c>
      <c r="D75" s="43">
        <v>11894</v>
      </c>
      <c r="E75" s="43"/>
      <c r="F75" s="43">
        <v>0</v>
      </c>
      <c r="G75" s="43"/>
      <c r="H75" s="43">
        <v>0</v>
      </c>
      <c r="I75" s="43"/>
      <c r="J75" s="43">
        <v>0</v>
      </c>
    </row>
    <row r="76" spans="1:10" s="35" customFormat="1" ht="20.25" customHeight="1" x14ac:dyDescent="0.25">
      <c r="A76" s="11" t="s">
        <v>59</v>
      </c>
      <c r="D76" s="46">
        <v>-2624</v>
      </c>
      <c r="E76" s="43"/>
      <c r="F76" s="46">
        <v>-2623</v>
      </c>
      <c r="G76" s="43"/>
      <c r="H76" s="46">
        <v>-1959</v>
      </c>
      <c r="I76" s="43"/>
      <c r="J76" s="46">
        <v>-2068</v>
      </c>
    </row>
    <row r="77" spans="1:10" s="35" customFormat="1" ht="20.25" customHeight="1" x14ac:dyDescent="0.25">
      <c r="A77" s="35" t="s">
        <v>115</v>
      </c>
      <c r="D77" s="68">
        <f>SUM(D70:D76)</f>
        <v>-92731</v>
      </c>
      <c r="E77" s="43"/>
      <c r="F77" s="68">
        <f>SUM(F70:F76)</f>
        <v>-73100</v>
      </c>
      <c r="G77" s="43"/>
      <c r="H77" s="68">
        <f>SUM(H70:H76)</f>
        <v>-79276</v>
      </c>
      <c r="I77" s="43"/>
      <c r="J77" s="68">
        <f>SUM(J70:J76)</f>
        <v>-65144</v>
      </c>
    </row>
    <row r="78" spans="1:10" s="35" customFormat="1" ht="10.5" customHeight="1" x14ac:dyDescent="0.25">
      <c r="A78" s="17"/>
      <c r="D78" s="43"/>
      <c r="E78" s="43"/>
      <c r="F78" s="43"/>
      <c r="G78" s="43"/>
      <c r="H78" s="43"/>
      <c r="I78" s="43"/>
      <c r="J78" s="43"/>
    </row>
    <row r="79" spans="1:10" ht="20.25" customHeight="1" x14ac:dyDescent="0.25">
      <c r="A79" s="11" t="s">
        <v>203</v>
      </c>
      <c r="D79" s="60"/>
      <c r="E79" s="60"/>
      <c r="F79" s="60"/>
      <c r="G79" s="60"/>
      <c r="H79" s="60"/>
      <c r="I79" s="60"/>
      <c r="J79" s="60"/>
    </row>
    <row r="80" spans="1:10" ht="20.25" customHeight="1" x14ac:dyDescent="0.25">
      <c r="A80" s="11" t="s">
        <v>204</v>
      </c>
      <c r="D80" s="60">
        <f>SUM(D77,D67,D45)</f>
        <v>-141303</v>
      </c>
      <c r="E80" s="60"/>
      <c r="F80" s="60">
        <f>SUM(F77,F67,F45)</f>
        <v>73229</v>
      </c>
      <c r="G80" s="60"/>
      <c r="H80" s="60">
        <f>SUM(H77,H67,H45)</f>
        <v>-153360</v>
      </c>
      <c r="I80" s="60"/>
      <c r="J80" s="60">
        <f>SUM(J77,J67,J45)</f>
        <v>70507</v>
      </c>
    </row>
    <row r="81" spans="1:10" ht="20.25" customHeight="1" x14ac:dyDescent="0.25">
      <c r="A81" s="11" t="s">
        <v>92</v>
      </c>
      <c r="D81" s="43"/>
      <c r="E81" s="43"/>
      <c r="F81" s="43"/>
      <c r="G81" s="43"/>
      <c r="H81" s="43"/>
      <c r="I81" s="43"/>
      <c r="J81" s="43"/>
    </row>
    <row r="82" spans="1:10" ht="20.25" customHeight="1" x14ac:dyDescent="0.25">
      <c r="A82" s="11" t="s">
        <v>105</v>
      </c>
      <c r="D82" s="46">
        <f>5987-11894</f>
        <v>-5907</v>
      </c>
      <c r="E82" s="43"/>
      <c r="F82" s="46">
        <v>6548</v>
      </c>
      <c r="G82" s="43"/>
      <c r="H82" s="46">
        <v>0</v>
      </c>
      <c r="I82" s="43"/>
      <c r="J82" s="46">
        <v>0</v>
      </c>
    </row>
    <row r="83" spans="1:10" ht="20.25" customHeight="1" x14ac:dyDescent="0.25">
      <c r="A83" s="35" t="s">
        <v>148</v>
      </c>
      <c r="D83" s="77">
        <f>SUM(D80:D82)</f>
        <v>-147210</v>
      </c>
      <c r="E83" s="43"/>
      <c r="F83" s="77">
        <f>SUM(F80:F82)</f>
        <v>79777</v>
      </c>
      <c r="G83" s="43"/>
      <c r="H83" s="77">
        <f>SUM(H80:H82)</f>
        <v>-153360</v>
      </c>
      <c r="I83" s="43"/>
      <c r="J83" s="77">
        <f>SUM(J80:J82)</f>
        <v>70507</v>
      </c>
    </row>
    <row r="84" spans="1:10" ht="20.25" customHeight="1" x14ac:dyDescent="0.25">
      <c r="A84" s="11" t="s">
        <v>158</v>
      </c>
      <c r="D84" s="46">
        <v>1795163</v>
      </c>
      <c r="E84" s="43"/>
      <c r="F84" s="46">
        <v>1113701</v>
      </c>
      <c r="G84" s="43"/>
      <c r="H84" s="46">
        <v>1780973</v>
      </c>
      <c r="I84" s="43"/>
      <c r="J84" s="46">
        <v>1095121</v>
      </c>
    </row>
    <row r="85" spans="1:10" ht="21" customHeight="1" thickBot="1" x14ac:dyDescent="0.3">
      <c r="A85" s="35" t="s">
        <v>159</v>
      </c>
      <c r="D85" s="101">
        <f>+D80+D84+D82</f>
        <v>1647953</v>
      </c>
      <c r="E85" s="43"/>
      <c r="F85" s="101">
        <f>+F80+F84+F82</f>
        <v>1193478</v>
      </c>
      <c r="G85" s="43"/>
      <c r="H85" s="101">
        <f>+H80+H84+H82</f>
        <v>1627613</v>
      </c>
      <c r="I85" s="43"/>
      <c r="J85" s="101">
        <f>+J80+J84+J82</f>
        <v>1165628</v>
      </c>
    </row>
    <row r="86" spans="1:10" ht="13.5" customHeight="1" thickTop="1" x14ac:dyDescent="0.25">
      <c r="D86" s="43"/>
      <c r="E86" s="43"/>
      <c r="F86" s="43"/>
      <c r="G86" s="43"/>
      <c r="H86" s="43"/>
      <c r="I86" s="43"/>
      <c r="J86" s="43"/>
    </row>
    <row r="87" spans="1:10" ht="20.25" customHeight="1" x14ac:dyDescent="0.25">
      <c r="A87" s="51" t="s">
        <v>41</v>
      </c>
      <c r="D87" s="43"/>
      <c r="E87" s="43"/>
      <c r="F87" s="43"/>
      <c r="G87" s="43"/>
      <c r="H87" s="43"/>
      <c r="I87" s="43"/>
      <c r="J87" s="43"/>
    </row>
    <row r="88" spans="1:10" ht="20.25" customHeight="1" x14ac:dyDescent="0.25">
      <c r="A88" s="11" t="s">
        <v>230</v>
      </c>
      <c r="D88" s="43">
        <v>-393067</v>
      </c>
      <c r="E88" s="43"/>
      <c r="F88" s="43">
        <v>-814788</v>
      </c>
      <c r="G88" s="43"/>
      <c r="H88" s="43">
        <v>-393067</v>
      </c>
      <c r="I88" s="43"/>
      <c r="J88" s="43">
        <v>-814788</v>
      </c>
    </row>
    <row r="89" spans="1:10" ht="20.25" customHeight="1" x14ac:dyDescent="0.25">
      <c r="A89" s="11" t="s">
        <v>116</v>
      </c>
      <c r="D89" s="43">
        <v>-4099</v>
      </c>
      <c r="E89" s="43"/>
      <c r="F89" s="43">
        <v>-11363</v>
      </c>
      <c r="G89" s="43"/>
      <c r="H89" s="43">
        <v>-4099</v>
      </c>
      <c r="I89" s="43"/>
      <c r="J89" s="43">
        <v>-11363</v>
      </c>
    </row>
    <row r="90" spans="1:10" ht="20.25" customHeight="1" x14ac:dyDescent="0.25">
      <c r="A90" s="11" t="s">
        <v>205</v>
      </c>
      <c r="D90" s="162">
        <v>518934</v>
      </c>
      <c r="E90" s="11"/>
      <c r="F90" s="43">
        <v>641152</v>
      </c>
      <c r="G90" s="11"/>
      <c r="H90" s="162">
        <v>515823</v>
      </c>
      <c r="I90" s="11"/>
      <c r="J90" s="43">
        <v>637927</v>
      </c>
    </row>
    <row r="91" spans="1:10" ht="20.25" customHeight="1" x14ac:dyDescent="0.25">
      <c r="A91" s="11" t="s">
        <v>206</v>
      </c>
      <c r="D91" s="43">
        <v>-10731</v>
      </c>
      <c r="E91" s="43"/>
      <c r="F91" s="43">
        <v>0</v>
      </c>
      <c r="G91" s="43"/>
      <c r="H91" s="43">
        <v>-10731</v>
      </c>
      <c r="I91" s="43"/>
      <c r="J91" s="43">
        <v>0</v>
      </c>
    </row>
  </sheetData>
  <mergeCells count="18">
    <mergeCell ref="D55:J55"/>
    <mergeCell ref="D50:F50"/>
    <mergeCell ref="H50:J50"/>
    <mergeCell ref="D51:F51"/>
    <mergeCell ref="H51:J51"/>
    <mergeCell ref="D52:F52"/>
    <mergeCell ref="H52:J52"/>
    <mergeCell ref="D9:J9"/>
    <mergeCell ref="D7:F7"/>
    <mergeCell ref="H7:J7"/>
    <mergeCell ref="D53:F53"/>
    <mergeCell ref="H53:J5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11" fitToWidth="0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46" max="9" man="1"/>
  </rowBreaks>
  <ignoredErrors>
    <ignoredError sqref="D8:J8 D54:J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 5-6</vt:lpstr>
      <vt:lpstr>SH-7</vt:lpstr>
      <vt:lpstr>SH-8</vt:lpstr>
      <vt:lpstr>SH-9</vt:lpstr>
      <vt:lpstr>SH-10</vt:lpstr>
      <vt:lpstr>CF-11-12</vt:lpstr>
      <vt:lpstr>'BS2-4'!Print_Area</vt:lpstr>
      <vt:lpstr>'CF-11-12'!Print_Area</vt:lpstr>
      <vt:lpstr>'PL 5-6'!Print_Area</vt:lpstr>
      <vt:lpstr>'SH-10'!Print_Area</vt:lpstr>
      <vt:lpstr>'SH-7'!Print_Area</vt:lpstr>
      <vt:lpstr>'SH-8'!Print_Area</vt:lpstr>
      <vt:lpstr>'SH-9'!Print_Area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2021-05-14T06:27:11Z</cp:lastPrinted>
  <dcterms:created xsi:type="dcterms:W3CDTF">1999-03-23T11:43:06Z</dcterms:created>
  <dcterms:modified xsi:type="dcterms:W3CDTF">2021-05-14T08:08:03Z</dcterms:modified>
</cp:coreProperties>
</file>