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GTB\2021\Q1'2021\GTB\ส่งลูกค้า\ไฟล์ กลต\"/>
    </mc:Choice>
  </mc:AlternateContent>
  <bookViews>
    <workbookView xWindow="0" yWindow="0" windowWidth="20490" windowHeight="7755"/>
  </bookViews>
  <sheets>
    <sheet name="FS_conso (E)" sheetId="1" r:id="rId1"/>
    <sheet name="PL_ (E)" sheetId="2" r:id="rId2"/>
    <sheet name="SH_ conso (E)" sheetId="3" r:id="rId3"/>
    <sheet name="SH_ (E)" sheetId="4" r:id="rId4"/>
    <sheet name="CF (E)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\a" localSheetId="4">#REF!</definedName>
    <definedName name="\a" localSheetId="0">#REF!</definedName>
    <definedName name="\a" localSheetId="1">#REF!</definedName>
    <definedName name="\a" localSheetId="3">#REF!</definedName>
    <definedName name="\a" localSheetId="2">#REF!</definedName>
    <definedName name="\a">#REF!</definedName>
    <definedName name="\c" localSheetId="4">#REF!</definedName>
    <definedName name="\c" localSheetId="0">#REF!</definedName>
    <definedName name="\c" localSheetId="1">#REF!</definedName>
    <definedName name="\c" localSheetId="3">#REF!</definedName>
    <definedName name="\c" localSheetId="2">#REF!</definedName>
    <definedName name="\c">#REF!</definedName>
    <definedName name="\d" localSheetId="4">#REF!</definedName>
    <definedName name="\d" localSheetId="0">#REF!</definedName>
    <definedName name="\d" localSheetId="1">#REF!</definedName>
    <definedName name="\d" localSheetId="3">#REF!</definedName>
    <definedName name="\d" localSheetId="2">#REF!</definedName>
    <definedName name="\d">#REF!</definedName>
    <definedName name="__123Graph_D" localSheetId="4" hidden="1">[1]ชื่อหุ้น!#REF!</definedName>
    <definedName name="__123Graph_D" localSheetId="0" hidden="1">[1]ชื่อหุ้น!#REF!</definedName>
    <definedName name="__123Graph_D" localSheetId="1" hidden="1">[1]ชื่อหุ้น!#REF!</definedName>
    <definedName name="__123Graph_D" localSheetId="3" hidden="1">[1]ชื่อหุ้น!#REF!</definedName>
    <definedName name="__123Graph_D" localSheetId="2" hidden="1">[2]ชื่อหุ้น!#REF!</definedName>
    <definedName name="__123Graph_D" hidden="1">[1]ชื่อหุ้น!#REF!</definedName>
    <definedName name="__ACT1" localSheetId="4">#REF!</definedName>
    <definedName name="__ACT1" localSheetId="0">#REF!</definedName>
    <definedName name="__ACT1" localSheetId="1">#REF!</definedName>
    <definedName name="__ACT1" localSheetId="3">#REF!</definedName>
    <definedName name="__ACT1" localSheetId="2">#REF!</definedName>
    <definedName name="__ACT1">#REF!</definedName>
    <definedName name="__dkk1" localSheetId="4">#REF!</definedName>
    <definedName name="__dkk1" localSheetId="0">#REF!</definedName>
    <definedName name="__dkk1" localSheetId="1">#REF!</definedName>
    <definedName name="__dkk1" localSheetId="3">#REF!</definedName>
    <definedName name="__dkk1" localSheetId="2">#REF!</definedName>
    <definedName name="__dkk1">#REF!</definedName>
    <definedName name="__dkk2" localSheetId="4">#REF!</definedName>
    <definedName name="__dkk2" localSheetId="0">#REF!</definedName>
    <definedName name="__dkk2" localSheetId="1">#REF!</definedName>
    <definedName name="__dkk2" localSheetId="3">#REF!</definedName>
    <definedName name="__dkk2" localSheetId="2">#REF!</definedName>
    <definedName name="__dkk2">#REF!</definedName>
    <definedName name="__exp10" localSheetId="4">#REF!</definedName>
    <definedName name="__exp10" localSheetId="0">#REF!</definedName>
    <definedName name="__exp10" localSheetId="1">#REF!</definedName>
    <definedName name="__exp10" localSheetId="3">#REF!</definedName>
    <definedName name="__exp10" localSheetId="2">#REF!</definedName>
    <definedName name="__exp10">#REF!</definedName>
    <definedName name="__exp11" localSheetId="4">#REF!</definedName>
    <definedName name="__exp11" localSheetId="0">#REF!</definedName>
    <definedName name="__exp11" localSheetId="1">#REF!</definedName>
    <definedName name="__exp11" localSheetId="3">#REF!</definedName>
    <definedName name="__exp11" localSheetId="2">#REF!</definedName>
    <definedName name="__exp11">#REF!</definedName>
    <definedName name="__exp12" localSheetId="4">#REF!</definedName>
    <definedName name="__exp12" localSheetId="0">#REF!</definedName>
    <definedName name="__exp12" localSheetId="1">#REF!</definedName>
    <definedName name="__exp12" localSheetId="3">#REF!</definedName>
    <definedName name="__exp12" localSheetId="2">#REF!</definedName>
    <definedName name="__exp12">#REF!</definedName>
    <definedName name="__EXP22" localSheetId="4">#REF!</definedName>
    <definedName name="__EXP22" localSheetId="0">#REF!</definedName>
    <definedName name="__EXP22" localSheetId="1">#REF!</definedName>
    <definedName name="__EXP22" localSheetId="3">#REF!</definedName>
    <definedName name="__EXP22" localSheetId="2">#REF!</definedName>
    <definedName name="__EXP22">#REF!</definedName>
    <definedName name="__exp5" localSheetId="4">#REF!</definedName>
    <definedName name="__exp5" localSheetId="0">#REF!</definedName>
    <definedName name="__exp5" localSheetId="1">#REF!</definedName>
    <definedName name="__exp5" localSheetId="3">#REF!</definedName>
    <definedName name="__exp5" localSheetId="2">#REF!</definedName>
    <definedName name="__exp5">#REF!</definedName>
    <definedName name="__exp7" localSheetId="4">#REF!</definedName>
    <definedName name="__exp7" localSheetId="0">#REF!</definedName>
    <definedName name="__exp7" localSheetId="1">#REF!</definedName>
    <definedName name="__exp7" localSheetId="3">#REF!</definedName>
    <definedName name="__exp7" localSheetId="2">#REF!</definedName>
    <definedName name="__exp7">#REF!</definedName>
    <definedName name="__exp8" localSheetId="4">#REF!</definedName>
    <definedName name="__exp8" localSheetId="0">#REF!</definedName>
    <definedName name="__exp8" localSheetId="1">#REF!</definedName>
    <definedName name="__exp8" localSheetId="3">#REF!</definedName>
    <definedName name="__exp8" localSheetId="2">#REF!</definedName>
    <definedName name="__exp8">#REF!</definedName>
    <definedName name="__exp9" localSheetId="4">#REF!</definedName>
    <definedName name="__exp9" localSheetId="0">#REF!</definedName>
    <definedName name="__exp9" localSheetId="1">#REF!</definedName>
    <definedName name="__exp9" localSheetId="3">#REF!</definedName>
    <definedName name="__exp9" localSheetId="2">#REF!</definedName>
    <definedName name="__exp9">#REF!</definedName>
    <definedName name="__lit1" localSheetId="4">#REF!</definedName>
    <definedName name="__lit1" localSheetId="0">#REF!</definedName>
    <definedName name="__lit1" localSheetId="1">#REF!</definedName>
    <definedName name="__lit1" localSheetId="3">#REF!</definedName>
    <definedName name="__lit1" localSheetId="2">#REF!</definedName>
    <definedName name="__lit1">#REF!</definedName>
    <definedName name="__lit2" localSheetId="4">#REF!</definedName>
    <definedName name="__lit2" localSheetId="0">#REF!</definedName>
    <definedName name="__lit2" localSheetId="1">#REF!</definedName>
    <definedName name="__lit2" localSheetId="3">#REF!</definedName>
    <definedName name="__lit2" localSheetId="2">#REF!</definedName>
    <definedName name="__lit2">#REF!</definedName>
    <definedName name="__Us1" localSheetId="4">#REF!</definedName>
    <definedName name="__Us1" localSheetId="0">#REF!</definedName>
    <definedName name="__Us1" localSheetId="1">#REF!</definedName>
    <definedName name="__Us1" localSheetId="3">#REF!</definedName>
    <definedName name="__Us1" localSheetId="2">#REF!</definedName>
    <definedName name="__Us1">#REF!</definedName>
    <definedName name="__Us2" localSheetId="4">#REF!</definedName>
    <definedName name="__Us2" localSheetId="0">#REF!</definedName>
    <definedName name="__Us2" localSheetId="1">#REF!</definedName>
    <definedName name="__Us2" localSheetId="3">#REF!</definedName>
    <definedName name="__Us2" localSheetId="2">#REF!</definedName>
    <definedName name="__Us2">#REF!</definedName>
    <definedName name="_1" localSheetId="4">#REF!</definedName>
    <definedName name="_1" localSheetId="0">#REF!</definedName>
    <definedName name="_1" localSheetId="1">#REF!</definedName>
    <definedName name="_1" localSheetId="3">#REF!</definedName>
    <definedName name="_1" localSheetId="2">#REF!</definedName>
    <definedName name="_1">#REF!</definedName>
    <definedName name="_2" localSheetId="4">#REF!</definedName>
    <definedName name="_2" localSheetId="0">#REF!</definedName>
    <definedName name="_2" localSheetId="1">#REF!</definedName>
    <definedName name="_2" localSheetId="3">#REF!</definedName>
    <definedName name="_2" localSheetId="2">#REF!</definedName>
    <definedName name="_2">#REF!</definedName>
    <definedName name="_3" localSheetId="4">#REF!</definedName>
    <definedName name="_3" localSheetId="0">#REF!</definedName>
    <definedName name="_3" localSheetId="1">#REF!</definedName>
    <definedName name="_3" localSheetId="3">#REF!</definedName>
    <definedName name="_3" localSheetId="2">#REF!</definedName>
    <definedName name="_3">#REF!</definedName>
    <definedName name="_4" localSheetId="4">#REF!</definedName>
    <definedName name="_4" localSheetId="0">#REF!</definedName>
    <definedName name="_4" localSheetId="1">#REF!</definedName>
    <definedName name="_4" localSheetId="3">#REF!</definedName>
    <definedName name="_4" localSheetId="2">#REF!</definedName>
    <definedName name="_4">#REF!</definedName>
    <definedName name="_5" localSheetId="4">#REF!</definedName>
    <definedName name="_5" localSheetId="0">#REF!</definedName>
    <definedName name="_5" localSheetId="1">#REF!</definedName>
    <definedName name="_5" localSheetId="3">#REF!</definedName>
    <definedName name="_5" localSheetId="2">#REF!</definedName>
    <definedName name="_5">#REF!</definedName>
    <definedName name="_ACT1" localSheetId="2">#REF!</definedName>
    <definedName name="_dkk1" localSheetId="2">#REF!</definedName>
    <definedName name="_dkk2" localSheetId="2">#REF!</definedName>
    <definedName name="_exp10" localSheetId="2">#REF!</definedName>
    <definedName name="_exp11" localSheetId="2">#REF!</definedName>
    <definedName name="_exp12" localSheetId="2">#REF!</definedName>
    <definedName name="_EXP22" localSheetId="2">#REF!</definedName>
    <definedName name="_exp5" localSheetId="2">#REF!</definedName>
    <definedName name="_exp7" localSheetId="2">#REF!</definedName>
    <definedName name="_exp8" localSheetId="2">#REF!</definedName>
    <definedName name="_exp9" localSheetId="2">#REF!</definedName>
    <definedName name="_FA001" localSheetId="4">#REF!</definedName>
    <definedName name="_FA001" localSheetId="0">#REF!</definedName>
    <definedName name="_FA001" localSheetId="1">#REF!</definedName>
    <definedName name="_FA001" localSheetId="3">#REF!</definedName>
    <definedName name="_FA001" localSheetId="2">#REF!</definedName>
    <definedName name="_FA001">#REF!</definedName>
    <definedName name="_h2">[3]เงินกู้ธนชาติ!$G$2</definedName>
    <definedName name="_Key1" localSheetId="4" hidden="1">#REF!</definedName>
    <definedName name="_Key1" localSheetId="0" hidden="1">#REF!</definedName>
    <definedName name="_Key1" localSheetId="1" hidden="1">#REF!</definedName>
    <definedName name="_Key1" localSheetId="3" hidden="1">#REF!</definedName>
    <definedName name="_Key1" localSheetId="2" hidden="1">#REF!</definedName>
    <definedName name="_Key1" hidden="1">#REF!</definedName>
    <definedName name="_lit1" localSheetId="2">#REF!</definedName>
    <definedName name="_lit2" localSheetId="2">#REF!</definedName>
    <definedName name="_Order1" hidden="1">255</definedName>
    <definedName name="_SCB1">'[4]SCB 1 - Current'!$F$10</definedName>
    <definedName name="_SCB2">'[4]SCB 2 - Current'!$F$11</definedName>
    <definedName name="_Sort" localSheetId="4" hidden="1">#REF!</definedName>
    <definedName name="_Sort" localSheetId="0" hidden="1">#REF!</definedName>
    <definedName name="_Sort" localSheetId="1" hidden="1">#REF!</definedName>
    <definedName name="_Sort" localSheetId="3" hidden="1">#REF!</definedName>
    <definedName name="_Sort" localSheetId="2" hidden="1">#REF!</definedName>
    <definedName name="_Sort" hidden="1">#REF!</definedName>
    <definedName name="_Us1" localSheetId="2">#REF!</definedName>
    <definedName name="_Us2" localSheetId="2">#REF!</definedName>
    <definedName name="_WP2007" localSheetId="4">#REF!</definedName>
    <definedName name="_WP2007" localSheetId="0">#REF!</definedName>
    <definedName name="_WP2007" localSheetId="1">#REF!</definedName>
    <definedName name="_WP2007" localSheetId="3">#REF!</definedName>
    <definedName name="_WP2007" localSheetId="2">#REF!</definedName>
    <definedName name="_WP2007">#REF!</definedName>
    <definedName name="A" localSheetId="4">'[5]11922'!#REF!</definedName>
    <definedName name="a">#N/A</definedName>
    <definedName name="AAA" localSheetId="4">#REF!</definedName>
    <definedName name="AAA" localSheetId="0">#REF!</definedName>
    <definedName name="AAA" localSheetId="1">#REF!</definedName>
    <definedName name="AAA" localSheetId="3">#REF!</definedName>
    <definedName name="AAA" localSheetId="2">#REF!</definedName>
    <definedName name="AAA">#REF!</definedName>
    <definedName name="aaaaaa" localSheetId="4">#REF!</definedName>
    <definedName name="aaaaaa" localSheetId="0">#REF!</definedName>
    <definedName name="aaaaaa" localSheetId="1">#REF!</definedName>
    <definedName name="aaaaaa" localSheetId="3">#REF!</definedName>
    <definedName name="aaaaaa" localSheetId="2">#REF!</definedName>
    <definedName name="aaaaaa">#REF!</definedName>
    <definedName name="AAAAAAA" localSheetId="4">#REF!</definedName>
    <definedName name="AAAAAAA" localSheetId="0">#REF!</definedName>
    <definedName name="AAAAAAA" localSheetId="1">#REF!</definedName>
    <definedName name="AAAAAAA" localSheetId="3">#REF!</definedName>
    <definedName name="AAAAAAA" localSheetId="2">#REF!</definedName>
    <definedName name="AAAAAAA">#REF!</definedName>
    <definedName name="ACT">[6]เงินกู้ธนชาติ!$F$15</definedName>
    <definedName name="Apr" localSheetId="4">#REF!</definedName>
    <definedName name="Apr" localSheetId="0">#REF!</definedName>
    <definedName name="Apr" localSheetId="1">#REF!</definedName>
    <definedName name="Apr" localSheetId="3">#REF!</definedName>
    <definedName name="Apr" localSheetId="2">#REF!</definedName>
    <definedName name="Apr">#REF!</definedName>
    <definedName name="as">#N/A</definedName>
    <definedName name="asd" localSheetId="4">Scheduled_Payment+Extra_Payment</definedName>
    <definedName name="asd" localSheetId="0">Scheduled_Payment+Extra_Payment</definedName>
    <definedName name="asd" localSheetId="1">Scheduled_Payment+Extra_Payment</definedName>
    <definedName name="asd" localSheetId="3">Scheduled_Payment+Extra_Payment</definedName>
    <definedName name="asd" localSheetId="2">Scheduled_Payment+Extra_Payment</definedName>
    <definedName name="asd">Scheduled_Payment+Extra_Payment</definedName>
    <definedName name="asdf" localSheetId="4">#REF!</definedName>
    <definedName name="asdf" localSheetId="0">#REF!</definedName>
    <definedName name="asdf" localSheetId="1">#REF!</definedName>
    <definedName name="asdf" localSheetId="3">#REF!</definedName>
    <definedName name="asdf" localSheetId="2">#REF!</definedName>
    <definedName name="asdf">#REF!</definedName>
    <definedName name="assdd">#N/A</definedName>
    <definedName name="Asstes" localSheetId="4">#REF!</definedName>
    <definedName name="Asstes" localSheetId="0">#REF!</definedName>
    <definedName name="Asstes" localSheetId="1">#REF!</definedName>
    <definedName name="Asstes" localSheetId="3">#REF!</definedName>
    <definedName name="Asstes" localSheetId="2">#REF!</definedName>
    <definedName name="Asstes">#REF!</definedName>
    <definedName name="Aug" localSheetId="4">#REF!</definedName>
    <definedName name="Aug" localSheetId="0">#REF!</definedName>
    <definedName name="Aug" localSheetId="1">#REF!</definedName>
    <definedName name="Aug" localSheetId="3">#REF!</definedName>
    <definedName name="Aug" localSheetId="2">#REF!</definedName>
    <definedName name="Aug">#REF!</definedName>
    <definedName name="AUT" localSheetId="4">#REF!</definedName>
    <definedName name="AUT" localSheetId="0">#REF!</definedName>
    <definedName name="AUT" localSheetId="1">#REF!</definedName>
    <definedName name="AUT" localSheetId="3">#REF!</definedName>
    <definedName name="AUT" localSheetId="2">#REF!</definedName>
    <definedName name="AUT">#REF!</definedName>
    <definedName name="BB" localSheetId="4">Scheduled_Payment+Extra_Payment</definedName>
    <definedName name="BB" localSheetId="0">Scheduled_Payment+Extra_Payment</definedName>
    <definedName name="BB" localSheetId="1">Scheduled_Payment+Extra_Payment</definedName>
    <definedName name="BB" localSheetId="3">Scheduled_Payment+Extra_Payment</definedName>
    <definedName name="BB" localSheetId="2">Scheduled_Payment+Extra_Payment</definedName>
    <definedName name="BB">Scheduled_Payment+Extra_Payment</definedName>
    <definedName name="BBL" localSheetId="4">'[7]ADJ - RATE'!#REF!</definedName>
    <definedName name="BBL" localSheetId="0">'[7]ADJ - RATE'!#REF!</definedName>
    <definedName name="BBL" localSheetId="1">'[7]ADJ - RATE'!#REF!</definedName>
    <definedName name="BBL" localSheetId="3">'[7]ADJ - RATE'!#REF!</definedName>
    <definedName name="BBL" localSheetId="2">'[8]ADJ - RATE'!#REF!</definedName>
    <definedName name="BBL">'[7]ADJ - RATE'!#REF!</definedName>
    <definedName name="Beg_Bal" localSheetId="4">#REF!</definedName>
    <definedName name="Beg_Bal" localSheetId="0">#REF!</definedName>
    <definedName name="Beg_Bal" localSheetId="1">#REF!</definedName>
    <definedName name="Beg_Bal" localSheetId="3">#REF!</definedName>
    <definedName name="Beg_Bal" localSheetId="2">#REF!</definedName>
    <definedName name="Beg_Bal">#REF!</definedName>
    <definedName name="bll" localSheetId="4">Scheduled_Payment+Extra_Payment</definedName>
    <definedName name="bll" localSheetId="0">Scheduled_Payment+Extra_Payment</definedName>
    <definedName name="bll" localSheetId="1">Scheduled_Payment+Extra_Payment</definedName>
    <definedName name="bll" localSheetId="3">Scheduled_Payment+Extra_Payment</definedName>
    <definedName name="bll" localSheetId="2">Scheduled_Payment+Extra_Payment</definedName>
    <definedName name="bll">Scheduled_Payment+Extra_Payment</definedName>
    <definedName name="BSsheet" localSheetId="4">#REF!</definedName>
    <definedName name="BSsheet" localSheetId="0">#REF!</definedName>
    <definedName name="BSsheet" localSheetId="1">#REF!</definedName>
    <definedName name="BSsheet" localSheetId="3">#REF!</definedName>
    <definedName name="BSsheet" localSheetId="2">#REF!</definedName>
    <definedName name="BSsheet">#REF!</definedName>
    <definedName name="cc" localSheetId="4">#REF!</definedName>
    <definedName name="cc" localSheetId="0">#REF!</definedName>
    <definedName name="cc" localSheetId="1">#REF!</definedName>
    <definedName name="cc" localSheetId="3">#REF!</definedName>
    <definedName name="cc" localSheetId="2">#REF!</definedName>
    <definedName name="cc">#REF!</definedName>
    <definedName name="cobs1" localSheetId="4">#REF!</definedName>
    <definedName name="cobs2" localSheetId="4">#REF!</definedName>
    <definedName name="copl1" localSheetId="4">#REF!</definedName>
    <definedName name="copl1" localSheetId="0">#REF!</definedName>
    <definedName name="copl1" localSheetId="1">#REF!</definedName>
    <definedName name="copl1" localSheetId="2">#REF!</definedName>
    <definedName name="cost_per_unit" localSheetId="4">#REF!</definedName>
    <definedName name="cost_per_unit" localSheetId="0">#REF!</definedName>
    <definedName name="cost_per_unit" localSheetId="1">#REF!</definedName>
    <definedName name="cost_per_unit" localSheetId="3">#REF!</definedName>
    <definedName name="cost_per_unit" localSheetId="2">#REF!</definedName>
    <definedName name="cost_per_unit">#REF!</definedName>
    <definedName name="Cover" localSheetId="4">#REF!</definedName>
    <definedName name="Cover" localSheetId="0">#REF!</definedName>
    <definedName name="Cover" localSheetId="1">#REF!</definedName>
    <definedName name="Cover" localSheetId="3">#REF!</definedName>
    <definedName name="Cover" localSheetId="2">#REF!</definedName>
    <definedName name="Cover">#REF!</definedName>
    <definedName name="d" localSheetId="4">#REF!</definedName>
    <definedName name="d" localSheetId="0">#REF!</definedName>
    <definedName name="d" localSheetId="1">#REF!</definedName>
    <definedName name="d" localSheetId="3">#REF!</definedName>
    <definedName name="d" localSheetId="2">#REF!</definedName>
    <definedName name="d">#REF!</definedName>
    <definedName name="D_Purchased_Vehicles" localSheetId="4">'[9]K-5'!#REF!</definedName>
    <definedName name="D_Purchased_Vehicles" localSheetId="0">'[9]K-5'!#REF!</definedName>
    <definedName name="D_Purchased_Vehicles" localSheetId="1">'[9]K-5'!#REF!</definedName>
    <definedName name="D_Purchased_Vehicles" localSheetId="3">'[9]K-5'!#REF!</definedName>
    <definedName name="D_Purchased_Vehicles" localSheetId="2">'[10]K-5'!#REF!</definedName>
    <definedName name="D_Purchased_Vehicles">'[9]K-5'!#REF!</definedName>
    <definedName name="Data" localSheetId="4">#REF!</definedName>
    <definedName name="Data" localSheetId="0">#REF!</definedName>
    <definedName name="Data" localSheetId="1">#REF!</definedName>
    <definedName name="Data" localSheetId="3">#REF!</definedName>
    <definedName name="Data" localSheetId="2">#REF!</definedName>
    <definedName name="Data">#REF!</definedName>
    <definedName name="_xlnm.Database" localSheetId="4">#REF!</definedName>
    <definedName name="_xlnm.Database" localSheetId="0">'[11]TO - SP'!#REF!</definedName>
    <definedName name="_xlnm.Database" localSheetId="1">'[11]TO - SP'!#REF!</definedName>
    <definedName name="_xlnm.Database" localSheetId="3">'[11]TO - SP'!#REF!</definedName>
    <definedName name="_xlnm.Database" localSheetId="2">'[11]TO - SP'!#REF!</definedName>
    <definedName name="_xlnm.Database">'[11]TO - SP'!#REF!</definedName>
    <definedName name="date">[12]ตั๋วเงินรับ!$F$1</definedName>
    <definedName name="dd">[13]ตั๋วเงินรับ!$F$1</definedName>
    <definedName name="Dec" localSheetId="4">#REF!</definedName>
    <definedName name="Dec" localSheetId="0">#REF!</definedName>
    <definedName name="Dec" localSheetId="1">#REF!</definedName>
    <definedName name="Dec" localSheetId="3">#REF!</definedName>
    <definedName name="Dec" localSheetId="2">#REF!</definedName>
    <definedName name="Dec">#REF!</definedName>
    <definedName name="Derty" localSheetId="4">#REF!</definedName>
    <definedName name="Derty" localSheetId="0">#REF!</definedName>
    <definedName name="Derty" localSheetId="1">#REF!</definedName>
    <definedName name="Derty" localSheetId="3">#REF!</definedName>
    <definedName name="Derty" localSheetId="2">#REF!</definedName>
    <definedName name="Derty">#REF!</definedName>
    <definedName name="description" localSheetId="4">#REF!</definedName>
    <definedName name="description" localSheetId="0">#REF!</definedName>
    <definedName name="description" localSheetId="1">#REF!</definedName>
    <definedName name="description" localSheetId="3">#REF!</definedName>
    <definedName name="description" localSheetId="2">#REF!</definedName>
    <definedName name="description">#REF!</definedName>
    <definedName name="dfg" localSheetId="4">#REF!</definedName>
    <definedName name="dfg" localSheetId="0">#REF!</definedName>
    <definedName name="dfg" localSheetId="1">#REF!</definedName>
    <definedName name="dfg" localSheetId="3">#REF!</definedName>
    <definedName name="dfg" localSheetId="2">#REF!</definedName>
    <definedName name="dfg">#REF!</definedName>
    <definedName name="dflt7" localSheetId="4">[14]Invoice!#REF!</definedName>
    <definedName name="dflt7" localSheetId="0">[14]Invoice!#REF!</definedName>
    <definedName name="dflt7" localSheetId="1">[14]Invoice!#REF!</definedName>
    <definedName name="dflt7" localSheetId="3">[14]Invoice!#REF!</definedName>
    <definedName name="dflt7" localSheetId="2">[15]Invoice!#REF!</definedName>
    <definedName name="dflt7">[14]Invoice!#REF!</definedName>
    <definedName name="dkil">#N/A</definedName>
    <definedName name="DKK">'[15]ADJ - RATE'!$B$4</definedName>
    <definedName name="e" localSheetId="4">#REF!</definedName>
    <definedName name="e" localSheetId="0">#REF!</definedName>
    <definedName name="e" localSheetId="1">#REF!</definedName>
    <definedName name="e" localSheetId="3">#REF!</definedName>
    <definedName name="e" localSheetId="2">#REF!</definedName>
    <definedName name="e">#REF!</definedName>
    <definedName name="ed" localSheetId="0">[16]Conso!#REF!</definedName>
    <definedName name="ed" localSheetId="1">[16]Conso!#REF!</definedName>
    <definedName name="ed" localSheetId="2">[16]Conso!#REF!</definedName>
    <definedName name="EE">[6]เงินกู้ธนชาติ!$G$2</definedName>
    <definedName name="End_Bal" localSheetId="4">#REF!</definedName>
    <definedName name="End_Bal" localSheetId="0">#REF!</definedName>
    <definedName name="End_Bal" localSheetId="1">#REF!</definedName>
    <definedName name="End_Bal" localSheetId="3">#REF!</definedName>
    <definedName name="End_Bal" localSheetId="2">#REF!</definedName>
    <definedName name="End_Bal">#REF!</definedName>
    <definedName name="equit1" localSheetId="4">#REF!</definedName>
    <definedName name="equit1" localSheetId="0">#REF!</definedName>
    <definedName name="equit1" localSheetId="1">#REF!</definedName>
    <definedName name="equit1" localSheetId="3">#REF!</definedName>
    <definedName name="equit1" localSheetId="2">#REF!</definedName>
    <definedName name="equit1">#REF!</definedName>
    <definedName name="equit2" localSheetId="4">#REF!</definedName>
    <definedName name="equit2" localSheetId="0">#REF!</definedName>
    <definedName name="equit2" localSheetId="1">#REF!</definedName>
    <definedName name="equit2" localSheetId="3">#REF!</definedName>
    <definedName name="equit2" localSheetId="2">#REF!</definedName>
    <definedName name="equit2">#REF!</definedName>
    <definedName name="Excel_BuiltIn_Database" localSheetId="2">'[11]TO _ SP'!#REF!</definedName>
    <definedName name="Extra_Pay" localSheetId="4">#REF!</definedName>
    <definedName name="Extra_Pay" localSheetId="0">#REF!</definedName>
    <definedName name="Extra_Pay" localSheetId="1">#REF!</definedName>
    <definedName name="Extra_Pay" localSheetId="3">#REF!</definedName>
    <definedName name="Extra_Pay" localSheetId="2">#REF!</definedName>
    <definedName name="Extra_Pay">#REF!</definedName>
    <definedName name="Feb" localSheetId="4">#REF!</definedName>
    <definedName name="Feb" localSheetId="0">#REF!</definedName>
    <definedName name="Feb" localSheetId="1">#REF!</definedName>
    <definedName name="Feb" localSheetId="3">#REF!</definedName>
    <definedName name="Feb" localSheetId="2">#REF!</definedName>
    <definedName name="Feb">#REF!</definedName>
    <definedName name="ff" localSheetId="4">#REF!</definedName>
    <definedName name="ff" localSheetId="0">#REF!</definedName>
    <definedName name="ff" localSheetId="1">#REF!</definedName>
    <definedName name="ff" localSheetId="3">#REF!</definedName>
    <definedName name="ff" localSheetId="2">#REF!</definedName>
    <definedName name="ff">#REF!</definedName>
    <definedName name="ffs">#N/A</definedName>
    <definedName name="Fon" localSheetId="4">#REF!</definedName>
    <definedName name="Fon" localSheetId="0">#REF!</definedName>
    <definedName name="Fon" localSheetId="1">#REF!</definedName>
    <definedName name="Fon" localSheetId="3">#REF!</definedName>
    <definedName name="Fon" localSheetId="2">#REF!</definedName>
    <definedName name="Fon">#REF!</definedName>
    <definedName name="fre" localSheetId="4">#REF!</definedName>
    <definedName name="fre" localSheetId="0">#REF!</definedName>
    <definedName name="fre" localSheetId="1">#REF!</definedName>
    <definedName name="fre" localSheetId="3">#REF!</definedName>
    <definedName name="fre" localSheetId="2">#REF!</definedName>
    <definedName name="fre">#REF!</definedName>
    <definedName name="free" localSheetId="4">#REF!</definedName>
    <definedName name="free" localSheetId="0">#REF!</definedName>
    <definedName name="free" localSheetId="1">#REF!</definedName>
    <definedName name="free" localSheetId="3">#REF!</definedName>
    <definedName name="free" localSheetId="2">#REF!</definedName>
    <definedName name="free">#REF!</definedName>
    <definedName name="Full_Print" localSheetId="4">#REF!</definedName>
    <definedName name="Full_Print" localSheetId="0">#REF!</definedName>
    <definedName name="Full_Print" localSheetId="1">#REF!</definedName>
    <definedName name="Full_Print" localSheetId="3">#REF!</definedName>
    <definedName name="Full_Print" localSheetId="2">#REF!</definedName>
    <definedName name="Full_Print">#REF!</definedName>
    <definedName name="gift" localSheetId="4">#REF!</definedName>
    <definedName name="h">[17]เงินกู้ธนชาติ!$G$2</definedName>
    <definedName name="Header_Row" localSheetId="4">ROW(#REF!)</definedName>
    <definedName name="Header_Row" localSheetId="0">ROW(#REF!)</definedName>
    <definedName name="Header_Row" localSheetId="1">ROW(#REF!)</definedName>
    <definedName name="Header_Row" localSheetId="3">ROW(#REF!)</definedName>
    <definedName name="Header_Row" localSheetId="2">ROW(#REF!)</definedName>
    <definedName name="Header_Row">ROW(#REF!)</definedName>
    <definedName name="Heading" localSheetId="4">#REF!</definedName>
    <definedName name="Heading" localSheetId="0">#REF!</definedName>
    <definedName name="Heading" localSheetId="1">#REF!</definedName>
    <definedName name="Heading" localSheetId="3">#REF!</definedName>
    <definedName name="Heading" localSheetId="2">#REF!</definedName>
    <definedName name="Heading">#REF!</definedName>
    <definedName name="hii">#N/A</definedName>
    <definedName name="HSCB" localSheetId="4">'[7]ADJ - RATE'!#REF!</definedName>
    <definedName name="HSCB" localSheetId="0">'[7]ADJ - RATE'!#REF!</definedName>
    <definedName name="HSCB" localSheetId="1">'[7]ADJ - RATE'!#REF!</definedName>
    <definedName name="HSCB" localSheetId="3">'[7]ADJ - RATE'!#REF!</definedName>
    <definedName name="HSCB" localSheetId="2">'[8]ADJ - RATE'!#REF!</definedName>
    <definedName name="HSCB">'[7]ADJ - RATE'!#REF!</definedName>
    <definedName name="i">#N/A</definedName>
    <definedName name="ier" localSheetId="4">#REF!</definedName>
    <definedName name="ier" localSheetId="0">#REF!</definedName>
    <definedName name="ier" localSheetId="1">#REF!</definedName>
    <definedName name="ier" localSheetId="3">#REF!</definedName>
    <definedName name="ier" localSheetId="2">#REF!</definedName>
    <definedName name="ier">#REF!</definedName>
    <definedName name="Int" localSheetId="4">#REF!</definedName>
    <definedName name="Int" localSheetId="0">#REF!</definedName>
    <definedName name="Int" localSheetId="1">#REF!</definedName>
    <definedName name="Int" localSheetId="3">#REF!</definedName>
    <definedName name="Int" localSheetId="2">#REF!</definedName>
    <definedName name="Int">#REF!</definedName>
    <definedName name="Interest_Rate" localSheetId="4">#REF!</definedName>
    <definedName name="Interest_Rate" localSheetId="0">#REF!</definedName>
    <definedName name="Interest_Rate" localSheetId="1">#REF!</definedName>
    <definedName name="Interest_Rate" localSheetId="3">#REF!</definedName>
    <definedName name="Interest_Rate" localSheetId="2">#REF!</definedName>
    <definedName name="Interest_Rate">#REF!</definedName>
    <definedName name="Jan" localSheetId="4">#REF!</definedName>
    <definedName name="Jan" localSheetId="0">#REF!</definedName>
    <definedName name="Jan" localSheetId="1">#REF!</definedName>
    <definedName name="Jan" localSheetId="3">#REF!</definedName>
    <definedName name="Jan" localSheetId="2">#REF!</definedName>
    <definedName name="Jan">#REF!</definedName>
    <definedName name="jhhj" localSheetId="4">OFFSET('CF (E)'!Full_Print,0,0,'CF (E)'!Last_Row)</definedName>
    <definedName name="jhhj" localSheetId="0">#N/A</definedName>
    <definedName name="jhhj" localSheetId="1">#N/A</definedName>
    <definedName name="jhhj" localSheetId="3">#N/A</definedName>
    <definedName name="jhhj" localSheetId="2">#N/A</definedName>
    <definedName name="jhhj">#N/A</definedName>
    <definedName name="jhhk">#N/A</definedName>
    <definedName name="jj">#N/A</definedName>
    <definedName name="Jul" localSheetId="4">#REF!</definedName>
    <definedName name="Jul" localSheetId="0">#REF!</definedName>
    <definedName name="Jul" localSheetId="1">#REF!</definedName>
    <definedName name="Jul" localSheetId="3">#REF!</definedName>
    <definedName name="Jul" localSheetId="2">#REF!</definedName>
    <definedName name="Jul">#REF!</definedName>
    <definedName name="Jun" localSheetId="4">#REF!</definedName>
    <definedName name="Jun" localSheetId="0">#REF!</definedName>
    <definedName name="Jun" localSheetId="1">#REF!</definedName>
    <definedName name="Jun" localSheetId="3">#REF!</definedName>
    <definedName name="Jun" localSheetId="2">#REF!</definedName>
    <definedName name="Jun">#REF!</definedName>
    <definedName name="JUNE" localSheetId="4">#REF!</definedName>
    <definedName name="JUNE" localSheetId="0">#REF!</definedName>
    <definedName name="JUNE" localSheetId="1">#REF!</definedName>
    <definedName name="JUNE" localSheetId="3">#REF!</definedName>
    <definedName name="JUNE" localSheetId="2">#REF!</definedName>
    <definedName name="JUNE">#REF!</definedName>
    <definedName name="K" localSheetId="4">Scheduled_Payment+Extra_Payment</definedName>
    <definedName name="K" localSheetId="0">Scheduled_Payment+Extra_Payment</definedName>
    <definedName name="K" localSheetId="1">Scheduled_Payment+Extra_Payment</definedName>
    <definedName name="K" localSheetId="3">Scheduled_Payment+Extra_Payment</definedName>
    <definedName name="K" localSheetId="2">Scheduled_Payment+Extra_Payment</definedName>
    <definedName name="K">Scheduled_Payment+Extra_Payment</definedName>
    <definedName name="L">#N/A</definedName>
    <definedName name="Last_Row" localSheetId="4">IF('CF (E)'!Values_Entered,'CF (E)'!Header_Row+'CF (E)'!Number_of_Payments,'CF (E)'!Header_Row)</definedName>
    <definedName name="Last_Row" localSheetId="0">#N/A</definedName>
    <definedName name="Last_Row" localSheetId="1">#N/A</definedName>
    <definedName name="Last_Row" localSheetId="3">#N/A</definedName>
    <definedName name="Last_Row" localSheetId="2">#N/A</definedName>
    <definedName name="Last_Row">#N/A</definedName>
    <definedName name="LIT">'[15]ADJ - RATE'!$B$2</definedName>
    <definedName name="ll" localSheetId="4">Scheduled_Payment+Extra_Payment</definedName>
    <definedName name="ll" localSheetId="0">Scheduled_Payment+Extra_Payment</definedName>
    <definedName name="ll" localSheetId="1">Scheduled_Payment+Extra_Payment</definedName>
    <definedName name="ll" localSheetId="3">Scheduled_Payment+Extra_Payment</definedName>
    <definedName name="ll" localSheetId="2">Scheduled_Payment+Extra_Payment</definedName>
    <definedName name="ll">Scheduled_Payment+Extra_Payment</definedName>
    <definedName name="Loan">[17]เงินกู้ธนชาติ!$B$4</definedName>
    <definedName name="Loan_Amount" localSheetId="4">#REF!</definedName>
    <definedName name="Loan_Amount" localSheetId="0">#REF!</definedName>
    <definedName name="Loan_Amount" localSheetId="1">#REF!</definedName>
    <definedName name="Loan_Amount" localSheetId="3">#REF!</definedName>
    <definedName name="Loan_Amount" localSheetId="2">#REF!</definedName>
    <definedName name="Loan_Amount">#REF!</definedName>
    <definedName name="Loan_Start" localSheetId="4">#REF!</definedName>
    <definedName name="Loan_Start" localSheetId="0">#REF!</definedName>
    <definedName name="Loan_Start" localSheetId="1">#REF!</definedName>
    <definedName name="Loan_Start" localSheetId="3">#REF!</definedName>
    <definedName name="Loan_Start" localSheetId="2">#REF!</definedName>
    <definedName name="Loan_Start">#REF!</definedName>
    <definedName name="Loan_Years" localSheetId="4">#REF!</definedName>
    <definedName name="Loan_Years" localSheetId="0">#REF!</definedName>
    <definedName name="Loan_Years" localSheetId="1">#REF!</definedName>
    <definedName name="Loan_Years" localSheetId="3">#REF!</definedName>
    <definedName name="Loan_Years" localSheetId="2">#REF!</definedName>
    <definedName name="Loan_Years">#REF!</definedName>
    <definedName name="Loan1">'[3]เงินกู้ MGC'!$B$4</definedName>
    <definedName name="loc" localSheetId="4">#REF!</definedName>
    <definedName name="loc" localSheetId="0">#REF!</definedName>
    <definedName name="loc" localSheetId="1">#REF!</definedName>
    <definedName name="loc" localSheetId="3">#REF!</definedName>
    <definedName name="loc" localSheetId="2">#REF!</definedName>
    <definedName name="loc">#REF!</definedName>
    <definedName name="Long">[17]เงินกู้ธนชาติ!$F$15</definedName>
    <definedName name="Long1">'[17]เงินกู้ MGC'!$F$15</definedName>
    <definedName name="m">#N/A</definedName>
    <definedName name="Mar" localSheetId="4">#REF!</definedName>
    <definedName name="Mar" localSheetId="0">#REF!</definedName>
    <definedName name="Mar" localSheetId="1">#REF!</definedName>
    <definedName name="Mar" localSheetId="3">#REF!</definedName>
    <definedName name="Mar" localSheetId="2">#REF!</definedName>
    <definedName name="Mar">#REF!</definedName>
    <definedName name="May" localSheetId="4">#REF!</definedName>
    <definedName name="May" localSheetId="0">#REF!</definedName>
    <definedName name="May" localSheetId="1">#REF!</definedName>
    <definedName name="May" localSheetId="3">#REF!</definedName>
    <definedName name="May" localSheetId="2">#REF!</definedName>
    <definedName name="May">#REF!</definedName>
    <definedName name="NCode" localSheetId="4">'[18]B131 '!NCode</definedName>
    <definedName name="NCode" localSheetId="0">[19]!NCode</definedName>
    <definedName name="NCode" localSheetId="1">[19]!NCode</definedName>
    <definedName name="NCode" localSheetId="3">'[18]B131 '!NCode</definedName>
    <definedName name="NCode" localSheetId="2">[19]!NCode</definedName>
    <definedName name="NCode">'[18]B131 '!NCode</definedName>
    <definedName name="nee" localSheetId="4">#REF!</definedName>
    <definedName name="nee" localSheetId="0">#REF!</definedName>
    <definedName name="nee" localSheetId="1">#REF!</definedName>
    <definedName name="nee" localSheetId="3">#REF!</definedName>
    <definedName name="nee" localSheetId="2">#REF!</definedName>
    <definedName name="nee">#REF!</definedName>
    <definedName name="Notes" localSheetId="4">#REF!</definedName>
    <definedName name="Notes" localSheetId="0">#REF!</definedName>
    <definedName name="Notes" localSheetId="1">#REF!</definedName>
    <definedName name="Notes" localSheetId="3">#REF!</definedName>
    <definedName name="Notes" localSheetId="2">#REF!</definedName>
    <definedName name="Notes">#REF!</definedName>
    <definedName name="Nov" localSheetId="4">#REF!</definedName>
    <definedName name="Nov" localSheetId="0">#REF!</definedName>
    <definedName name="Nov" localSheetId="1">#REF!</definedName>
    <definedName name="Nov" localSheetId="3">#REF!</definedName>
    <definedName name="Nov" localSheetId="2">#REF!</definedName>
    <definedName name="Nov">#REF!</definedName>
    <definedName name="Num_Pmt_Per_Year" localSheetId="4">#REF!</definedName>
    <definedName name="Num_Pmt_Per_Year" localSheetId="0">#REF!</definedName>
    <definedName name="Num_Pmt_Per_Year" localSheetId="1">#REF!</definedName>
    <definedName name="Num_Pmt_Per_Year" localSheetId="3">#REF!</definedName>
    <definedName name="Num_Pmt_Per_Year" localSheetId="2">#REF!</definedName>
    <definedName name="Num_Pmt_Per_Year">#REF!</definedName>
    <definedName name="Number_of_Payments" localSheetId="4">MATCH(0.01,'CF (E)'!End_Bal,-1)+1</definedName>
    <definedName name="Number_of_Payments" localSheetId="0">#N/A</definedName>
    <definedName name="Number_of_Payments" localSheetId="1">#N/A</definedName>
    <definedName name="Number_of_Payments" localSheetId="3">#N/A</definedName>
    <definedName name="Number_of_Payments" localSheetId="2">#N/A</definedName>
    <definedName name="Number_of_Payments">#N/A</definedName>
    <definedName name="Oct" localSheetId="4">#REF!</definedName>
    <definedName name="Oct" localSheetId="0">#REF!</definedName>
    <definedName name="Oct" localSheetId="1">#REF!</definedName>
    <definedName name="Oct" localSheetId="3">#REF!</definedName>
    <definedName name="Oct" localSheetId="2">#REF!</definedName>
    <definedName name="Oct">#REF!</definedName>
    <definedName name="okp">#N/A</definedName>
    <definedName name="oldData" localSheetId="4">#REF!</definedName>
    <definedName name="oldData" localSheetId="0">#REF!</definedName>
    <definedName name="oldData" localSheetId="1">#REF!</definedName>
    <definedName name="oldData" localSheetId="3">#REF!</definedName>
    <definedName name="oldData" localSheetId="2">#REF!</definedName>
    <definedName name="oldData">#REF!</definedName>
    <definedName name="p">#N/A</definedName>
    <definedName name="Pay_Date" localSheetId="4">#REF!</definedName>
    <definedName name="Pay_Date" localSheetId="0">#REF!</definedName>
    <definedName name="Pay_Date" localSheetId="1">#REF!</definedName>
    <definedName name="Pay_Date" localSheetId="3">#REF!</definedName>
    <definedName name="Pay_Date" localSheetId="2">#REF!</definedName>
    <definedName name="Pay_Date">#REF!</definedName>
    <definedName name="Pay_Num" localSheetId="4">#REF!</definedName>
    <definedName name="Pay_Num" localSheetId="0">#REF!</definedName>
    <definedName name="Pay_Num" localSheetId="1">#REF!</definedName>
    <definedName name="Pay_Num" localSheetId="3">#REF!</definedName>
    <definedName name="Pay_Num" localSheetId="2">#REF!</definedName>
    <definedName name="Pay_Num">#REF!</definedName>
    <definedName name="Payment_Date" localSheetId="4">DATE(YEAR('CF (E)'!Loan_Start),MONTH('CF (E)'!Loan_Start)+Payment_Number,DAY('CF (E)'!Loan_Start))</definedName>
    <definedName name="Payment_Date" localSheetId="0">DATE(YEAR('FS_conso (E)'!Loan_Start),MONTH('FS_conso (E)'!Loan_Start)+Payment_Number,DAY('FS_conso (E)'!Loan_Start))</definedName>
    <definedName name="Payment_Date" localSheetId="1">DATE(YEAR('PL_ (E)'!Loan_Start),MONTH('PL_ (E)'!Loan_Start)+Payment_Number,DAY('PL_ (E)'!Loan_Start))</definedName>
    <definedName name="Payment_Date" localSheetId="3">#N/A</definedName>
    <definedName name="Payment_Date" localSheetId="2">DATE(YEAR('SH_ conso (E)'!Loan_Start),MONTH('SH_ conso (E)'!Loan_Start)+Payment_Number,DAY('SH_ conso (E)'!Loan_Start))</definedName>
    <definedName name="Payment_Date">#N/A</definedName>
    <definedName name="pl" localSheetId="4">#REF!</definedName>
    <definedName name="pl" localSheetId="0">#REF!</definedName>
    <definedName name="pl" localSheetId="1">#REF!</definedName>
    <definedName name="pl" localSheetId="3">#REF!</definedName>
    <definedName name="pl" localSheetId="2">#REF!</definedName>
    <definedName name="pl">#REF!</definedName>
    <definedName name="PLstment" localSheetId="4">#REF!</definedName>
    <definedName name="PLstment" localSheetId="0">#REF!</definedName>
    <definedName name="PLstment" localSheetId="1">#REF!</definedName>
    <definedName name="PLstment" localSheetId="3">#REF!</definedName>
    <definedName name="PLstment" localSheetId="2">#REF!</definedName>
    <definedName name="PLstment">#REF!</definedName>
    <definedName name="po">#N/A</definedName>
    <definedName name="Princ" localSheetId="4">#REF!</definedName>
    <definedName name="Princ" localSheetId="0">#REF!</definedName>
    <definedName name="Princ" localSheetId="1">#REF!</definedName>
    <definedName name="Princ" localSheetId="3">#REF!</definedName>
    <definedName name="Princ" localSheetId="2">#REF!</definedName>
    <definedName name="Princ">#REF!</definedName>
    <definedName name="_xlnm.Print_Area" localSheetId="4">'CF (E)'!$A$1:$O$85</definedName>
    <definedName name="_xlnm.Print_Area" localSheetId="0">'FS_conso (E)'!$A$1:$O$90</definedName>
    <definedName name="_xlnm.Print_Area" localSheetId="1">'PL_ (E)'!$A$1:$O$51</definedName>
    <definedName name="_xlnm.Print_Area" localSheetId="3">'SH_ (E)'!$A$1:$T$29</definedName>
    <definedName name="_xlnm.Print_Area" localSheetId="2">'SH_ conso (E)'!$A$1:$AC$32</definedName>
    <definedName name="Print_Area_MI" localSheetId="4">#REF!</definedName>
    <definedName name="Print_Area_MI" localSheetId="0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>#REF!</definedName>
    <definedName name="Print_Area_Reset" localSheetId="4">OFFSET('CF (E)'!Full_Print,0,0,'CF (E)'!Last_Row)</definedName>
    <definedName name="Print_Area_Reset" localSheetId="0">#N/A</definedName>
    <definedName name="Print_Area_Reset" localSheetId="1">#N/A</definedName>
    <definedName name="Print_Area_Reset" localSheetId="3">#N/A</definedName>
    <definedName name="Print_Area_Reset" localSheetId="2">#N/A</definedName>
    <definedName name="Print_Area_Reset">#N/A</definedName>
    <definedName name="Print_PL" localSheetId="2">'[4]19'!#REF!</definedName>
    <definedName name="q" localSheetId="4">#REF!</definedName>
    <definedName name="q" localSheetId="0">#REF!</definedName>
    <definedName name="q" localSheetId="1">#REF!</definedName>
    <definedName name="q" localSheetId="3">#REF!</definedName>
    <definedName name="q" localSheetId="2">#REF!</definedName>
    <definedName name="q">#REF!</definedName>
    <definedName name="qqqqqq" localSheetId="4">#REF!</definedName>
    <definedName name="qqqqqq" localSheetId="0">#REF!</definedName>
    <definedName name="qqqqqq" localSheetId="1">#REF!</definedName>
    <definedName name="qqqqqq" localSheetId="3">#REF!</definedName>
    <definedName name="qqqqqq" localSheetId="2">#REF!</definedName>
    <definedName name="qqqqqq">#REF!</definedName>
    <definedName name="Report" localSheetId="4">#REF!</definedName>
    <definedName name="Report" localSheetId="0">#REF!</definedName>
    <definedName name="Report" localSheetId="1">#REF!</definedName>
    <definedName name="Report" localSheetId="3">#REF!</definedName>
    <definedName name="Report" localSheetId="2">#REF!</definedName>
    <definedName name="Report">#REF!</definedName>
    <definedName name="RM">'[15]ADJ - RATE'!$B$5</definedName>
    <definedName name="rrrr">#N/A</definedName>
    <definedName name="sa" localSheetId="4">#REF!</definedName>
    <definedName name="sa" localSheetId="0">#REF!</definedName>
    <definedName name="sa" localSheetId="1">#REF!</definedName>
    <definedName name="sa" localSheetId="3">#REF!</definedName>
    <definedName name="sa" localSheetId="2">#REF!</definedName>
    <definedName name="sa">#REF!</definedName>
    <definedName name="SCB" localSheetId="4">'[7]ADJ - RATE'!#REF!</definedName>
    <definedName name="SCB" localSheetId="0">'[7]ADJ - RATE'!#REF!</definedName>
    <definedName name="SCB" localSheetId="1">'[7]ADJ - RATE'!#REF!</definedName>
    <definedName name="SCB" localSheetId="3">'[7]ADJ - RATE'!#REF!</definedName>
    <definedName name="SCB" localSheetId="2">'[8]ADJ - RATE'!#REF!</definedName>
    <definedName name="SCB">'[7]ADJ - RATE'!#REF!</definedName>
    <definedName name="Sched_Pay" localSheetId="4">#REF!</definedName>
    <definedName name="Sched_Pay" localSheetId="0">#REF!</definedName>
    <definedName name="Sched_Pay" localSheetId="1">#REF!</definedName>
    <definedName name="Sched_Pay" localSheetId="3">#REF!</definedName>
    <definedName name="Sched_Pay" localSheetId="2">#REF!</definedName>
    <definedName name="Sched_Pay">#REF!</definedName>
    <definedName name="Scheduled_Extra_Payments" localSheetId="4">#REF!</definedName>
    <definedName name="Scheduled_Extra_Payments" localSheetId="0">#REF!</definedName>
    <definedName name="Scheduled_Extra_Payments" localSheetId="1">#REF!</definedName>
    <definedName name="Scheduled_Extra_Payments" localSheetId="3">#REF!</definedName>
    <definedName name="Scheduled_Extra_Payments" localSheetId="2">#REF!</definedName>
    <definedName name="Scheduled_Extra_Payments">#REF!</definedName>
    <definedName name="Scheduled_Interest_Rate" localSheetId="4">#REF!</definedName>
    <definedName name="Scheduled_Interest_Rate" localSheetId="0">#REF!</definedName>
    <definedName name="Scheduled_Interest_Rate" localSheetId="1">#REF!</definedName>
    <definedName name="Scheduled_Interest_Rate" localSheetId="3">#REF!</definedName>
    <definedName name="Scheduled_Interest_Rate" localSheetId="2">#REF!</definedName>
    <definedName name="Scheduled_Interest_Rate">#REF!</definedName>
    <definedName name="Scheduled_Monthly_Payment" localSheetId="4">#REF!</definedName>
    <definedName name="Scheduled_Monthly_Payment" localSheetId="0">#REF!</definedName>
    <definedName name="Scheduled_Monthly_Payment" localSheetId="1">#REF!</definedName>
    <definedName name="Scheduled_Monthly_Payment" localSheetId="3">#REF!</definedName>
    <definedName name="Scheduled_Monthly_Payment" localSheetId="2">#REF!</definedName>
    <definedName name="Scheduled_Monthly_Payment">#REF!</definedName>
    <definedName name="Sep" localSheetId="4">#REF!</definedName>
    <definedName name="Sep" localSheetId="0">#REF!</definedName>
    <definedName name="Sep" localSheetId="1">#REF!</definedName>
    <definedName name="Sep" localSheetId="3">#REF!</definedName>
    <definedName name="Sep" localSheetId="2">#REF!</definedName>
    <definedName name="Sep">#REF!</definedName>
    <definedName name="Short">[17]เงินกู้ธนชาติ!$E$17</definedName>
    <definedName name="short1">'[17]เงินกู้ MGC'!$E$17</definedName>
    <definedName name="ss" localSheetId="4">#REF!</definedName>
    <definedName name="ss" localSheetId="0">#REF!</definedName>
    <definedName name="ss" localSheetId="1">#REF!</definedName>
    <definedName name="ss" localSheetId="3">#REF!</definedName>
    <definedName name="ss" localSheetId="2">#REF!</definedName>
    <definedName name="ss">#REF!</definedName>
    <definedName name="t">#N/A</definedName>
    <definedName name="tbold" localSheetId="4">#REF!</definedName>
    <definedName name="tbold" localSheetId="0">#REF!</definedName>
    <definedName name="tbold" localSheetId="1">#REF!</definedName>
    <definedName name="tbold" localSheetId="3">#REF!</definedName>
    <definedName name="tbold" localSheetId="2">#REF!</definedName>
    <definedName name="tbold">#REF!</definedName>
    <definedName name="TDB" localSheetId="4">'[1]B&amp;S 1999'!#REF!</definedName>
    <definedName name="TDB" localSheetId="0">'[1]B&amp;S 1999'!#REF!</definedName>
    <definedName name="TDB" localSheetId="1">'[1]B&amp;S 1999'!#REF!</definedName>
    <definedName name="TDB" localSheetId="3">'[1]B&amp;S 1999'!#REF!</definedName>
    <definedName name="TDB" localSheetId="2">'[2]B&amp;S 1999'!#REF!</definedName>
    <definedName name="TDB">'[1]B&amp;S 1999'!#REF!</definedName>
    <definedName name="Total_Interest" localSheetId="4">#REF!</definedName>
    <definedName name="Total_Interest" localSheetId="0">#REF!</definedName>
    <definedName name="Total_Interest" localSheetId="1">#REF!</definedName>
    <definedName name="Total_Interest" localSheetId="3">#REF!</definedName>
    <definedName name="Total_Interest" localSheetId="2">#REF!</definedName>
    <definedName name="Total_Interest">#REF!</definedName>
    <definedName name="Total_Pay" localSheetId="4">#REF!</definedName>
    <definedName name="Total_Pay" localSheetId="0">#REF!</definedName>
    <definedName name="Total_Pay" localSheetId="1">#REF!</definedName>
    <definedName name="Total_Pay" localSheetId="3">#REF!</definedName>
    <definedName name="Total_Pay" localSheetId="2">#REF!</definedName>
    <definedName name="Total_Pay">#REF!</definedName>
    <definedName name="Total_Payment" localSheetId="4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tribal" localSheetId="4">#REF!</definedName>
    <definedName name="tribal" localSheetId="0">#REF!</definedName>
    <definedName name="tribal" localSheetId="1">#REF!</definedName>
    <definedName name="tribal" localSheetId="3">#REF!</definedName>
    <definedName name="tribal" localSheetId="2">#REF!</definedName>
    <definedName name="tribal">#REF!</definedName>
    <definedName name="US">'[15]ADJ - RATE'!$B$3</definedName>
    <definedName name="USD" localSheetId="4">#REF!</definedName>
    <definedName name="USD" localSheetId="0">#REF!</definedName>
    <definedName name="USD" localSheetId="1">#REF!</definedName>
    <definedName name="USD" localSheetId="3">#REF!</definedName>
    <definedName name="USD" localSheetId="2">#REF!</definedName>
    <definedName name="USD">#REF!</definedName>
    <definedName name="Values_Entered" localSheetId="4">IF('CF (E)'!Loan_Amount*'CF (E)'!Interest_Rate*'CF (E)'!Loan_Years*'CF (E)'!Loan_Start&gt;0,1,0)</definedName>
    <definedName name="Values_Entered" localSheetId="0">#N/A</definedName>
    <definedName name="Values_Entered" localSheetId="1">#N/A</definedName>
    <definedName name="Values_Entered" localSheetId="3">#N/A</definedName>
    <definedName name="Values_Entered" localSheetId="2">#N/A</definedName>
    <definedName name="Values_Entered">#N/A</definedName>
    <definedName name="w" localSheetId="4">#REF!</definedName>
    <definedName name="w" localSheetId="0">#REF!</definedName>
    <definedName name="w" localSheetId="1">#REF!</definedName>
    <definedName name="w" localSheetId="3">#REF!</definedName>
    <definedName name="w" localSheetId="2">#REF!</definedName>
    <definedName name="w">#REF!</definedName>
    <definedName name="we" localSheetId="4">#REF!</definedName>
    <definedName name="we" localSheetId="0">#REF!</definedName>
    <definedName name="we" localSheetId="1">#REF!</definedName>
    <definedName name="we" localSheetId="3">#REF!</definedName>
    <definedName name="we" localSheetId="2">#REF!</definedName>
    <definedName name="we">#REF!</definedName>
    <definedName name="WWW" localSheetId="4">#REF!</definedName>
    <definedName name="WWW" localSheetId="0">#REF!</definedName>
    <definedName name="WWW" localSheetId="1">#REF!</definedName>
    <definedName name="WWW" localSheetId="3">#REF!</definedName>
    <definedName name="WWW" localSheetId="2">#REF!</definedName>
    <definedName name="WWW">#REF!</definedName>
    <definedName name="เช่าซื้อ">#N/A</definedName>
    <definedName name="ก138" localSheetId="4">'[20]คชจ.ดำเนินงาน6-43'!#REF!</definedName>
    <definedName name="ก138" localSheetId="0">'[20]คชจ.ดำเนินงาน6-43'!#REF!</definedName>
    <definedName name="ก138" localSheetId="1">'[20]คชจ.ดำเนินงาน6-43'!#REF!</definedName>
    <definedName name="ก138" localSheetId="3">'[20]คชจ.ดำเนินงาน6-43'!#REF!</definedName>
    <definedName name="ก138" localSheetId="2">'[21]คชจ.ดำเนินงาน6-43'!#REF!</definedName>
    <definedName name="ก138">'[20]คชจ.ดำเนินงาน6-43'!#REF!</definedName>
    <definedName name="ด" localSheetId="4">#REF!</definedName>
    <definedName name="ด" localSheetId="0">#REF!</definedName>
    <definedName name="ด" localSheetId="1">#REF!</definedName>
    <definedName name="ด" localSheetId="3">#REF!</definedName>
    <definedName name="ด" localSheetId="2">#REF!</definedName>
    <definedName name="ด">#REF!</definedName>
    <definedName name="ดก" localSheetId="4">#REF!</definedName>
    <definedName name="ดก" localSheetId="0">#REF!</definedName>
    <definedName name="ดก" localSheetId="1">#REF!</definedName>
    <definedName name="ดก" localSheetId="3">#REF!</definedName>
    <definedName name="ดก" localSheetId="2">#REF!</definedName>
    <definedName name="ดก">#REF!</definedName>
    <definedName name="ดพพพ" localSheetId="4">#REF!</definedName>
    <definedName name="ดพพพ" localSheetId="0">#REF!</definedName>
    <definedName name="ดพพพ" localSheetId="1">#REF!</definedName>
    <definedName name="ดพพพ" localSheetId="3">#REF!</definedName>
    <definedName name="ดพพพ" localSheetId="2">#REF!</definedName>
    <definedName name="ดพพพ">#REF!</definedName>
    <definedName name="ปห" localSheetId="4">#REF!</definedName>
    <definedName name="ปห" localSheetId="0">#REF!</definedName>
    <definedName name="ปห" localSheetId="1">#REF!</definedName>
    <definedName name="ปห" localSheetId="3">#REF!</definedName>
    <definedName name="ปห" localSheetId="2">#REF!</definedName>
    <definedName name="ปห">#REF!</definedName>
    <definedName name="พ" localSheetId="4">#REF!</definedName>
    <definedName name="พ" localSheetId="0">#REF!</definedName>
    <definedName name="พ" localSheetId="1">#REF!</definedName>
    <definedName name="พ" localSheetId="3">#REF!</definedName>
    <definedName name="พ" localSheetId="2">#REF!</definedName>
    <definedName name="พ">#REF!</definedName>
    <definedName name="ฟ" localSheetId="4">#REF!</definedName>
    <definedName name="ฟ" localSheetId="0">#REF!</definedName>
    <definedName name="ฟ" localSheetId="1">#REF!</definedName>
    <definedName name="ฟ" localSheetId="3">#REF!</definedName>
    <definedName name="ฟ" localSheetId="2">#REF!</definedName>
    <definedName name="ฟ">#REF!</definedName>
    <definedName name="ฟ1" localSheetId="4">#REF!</definedName>
    <definedName name="ฟ1" localSheetId="0">#REF!</definedName>
    <definedName name="ฟ1" localSheetId="1">#REF!</definedName>
    <definedName name="ฟ1" localSheetId="3">#REF!</definedName>
    <definedName name="ฟ1" localSheetId="2">#REF!</definedName>
    <definedName name="ฟ1">#REF!</definedName>
    <definedName name="ฟ1000" localSheetId="4">#REF!</definedName>
    <definedName name="ฟ1000" localSheetId="0">#REF!</definedName>
    <definedName name="ฟ1000" localSheetId="1">#REF!</definedName>
    <definedName name="ฟ1000" localSheetId="3">#REF!</definedName>
    <definedName name="ฟ1000" localSheetId="2">#REF!</definedName>
    <definedName name="ฟ1000">#REF!</definedName>
    <definedName name="ฟ200" localSheetId="4">#REF!</definedName>
    <definedName name="ฟ200" localSheetId="0">#REF!</definedName>
    <definedName name="ฟ200" localSheetId="1">#REF!</definedName>
    <definedName name="ฟ200" localSheetId="3">#REF!</definedName>
    <definedName name="ฟ200" localSheetId="2">#REF!</definedName>
    <definedName name="ฟ200">#REF!</definedName>
    <definedName name="ฟ218" localSheetId="4">'[20]คชจ.ดำเนินงาน6-43'!#REF!</definedName>
    <definedName name="ฟ218" localSheetId="0">'[20]คชจ.ดำเนินงาน6-43'!#REF!</definedName>
    <definedName name="ฟ218" localSheetId="1">'[20]คชจ.ดำเนินงาน6-43'!#REF!</definedName>
    <definedName name="ฟ218" localSheetId="3">'[20]คชจ.ดำเนินงาน6-43'!#REF!</definedName>
    <definedName name="ฟ218" localSheetId="2">'[21]คชจ.ดำเนินงาน6-43'!#REF!</definedName>
    <definedName name="ฟ218">'[20]คชจ.ดำเนินงาน6-43'!#REF!</definedName>
    <definedName name="ฟ255" localSheetId="4">'[20]คชจ.ดำเนินงาน6-43'!#REF!</definedName>
    <definedName name="ฟ255" localSheetId="0">'[20]คชจ.ดำเนินงาน6-43'!#REF!</definedName>
    <definedName name="ฟ255" localSheetId="1">'[20]คชจ.ดำเนินงาน6-43'!#REF!</definedName>
    <definedName name="ฟ255" localSheetId="3">'[20]คชจ.ดำเนินงาน6-43'!#REF!</definedName>
    <definedName name="ฟ255" localSheetId="2">'[21]คชจ.ดำเนินงาน6-43'!#REF!</definedName>
    <definedName name="ฟ255">'[20]คชจ.ดำเนินงาน6-43'!#REF!</definedName>
    <definedName name="ฟ420" localSheetId="4">'[20]คชจ.ดำเนินงาน6-43'!#REF!</definedName>
    <definedName name="ฟ420" localSheetId="0">'[20]คชจ.ดำเนินงาน6-43'!#REF!</definedName>
    <definedName name="ฟ420" localSheetId="1">'[20]คชจ.ดำเนินงาน6-43'!#REF!</definedName>
    <definedName name="ฟ420" localSheetId="3">'[20]คชจ.ดำเนินงาน6-43'!#REF!</definedName>
    <definedName name="ฟ420" localSheetId="2">'[21]คชจ.ดำเนินงาน6-43'!#REF!</definedName>
    <definedName name="ฟ420">'[20]คชจ.ดำเนินงาน6-43'!#REF!</definedName>
    <definedName name="ฟ850" localSheetId="4">#REF!</definedName>
    <definedName name="ฟ850" localSheetId="0">#REF!</definedName>
    <definedName name="ฟ850" localSheetId="1">#REF!</definedName>
    <definedName name="ฟ850" localSheetId="3">#REF!</definedName>
    <definedName name="ฟ850" localSheetId="2">#REF!</definedName>
    <definedName name="ฟ850">#REF!</definedName>
    <definedName name="ฟฟฟฟฟ" localSheetId="4">#REF!</definedName>
    <definedName name="ฟฟฟฟฟ" localSheetId="0">#REF!</definedName>
    <definedName name="ฟฟฟฟฟ" localSheetId="1">#REF!</definedName>
    <definedName name="ฟฟฟฟฟ" localSheetId="3">#REF!</definedName>
    <definedName name="ฟฟฟฟฟ" localSheetId="2">#REF!</definedName>
    <definedName name="ฟฟฟฟฟ">#REF!</definedName>
    <definedName name="ฟๅ" localSheetId="4">#REF!</definedName>
    <definedName name="ฟๅ" localSheetId="0">#REF!</definedName>
    <definedName name="ฟๅ" localSheetId="1">#REF!</definedName>
    <definedName name="ฟๅ" localSheetId="3">#REF!</definedName>
    <definedName name="ฟๅ" localSheetId="2">#REF!</definedName>
    <definedName name="ฟๅ">#REF!</definedName>
    <definedName name="รมา">#N/A</definedName>
    <definedName name="ส">#N/A</definedName>
    <definedName name="ๆ" localSheetId="4">#REF!</definedName>
    <definedName name="ๆ" localSheetId="0">#REF!</definedName>
    <definedName name="ๆ" localSheetId="1">#REF!</definedName>
    <definedName name="ๆ" localSheetId="3">#REF!</definedName>
    <definedName name="ๆ" localSheetId="2">#REF!</definedName>
    <definedName name="ๆ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85" i="5" l="1"/>
  <c r="L85" i="5"/>
  <c r="J85" i="5"/>
  <c r="A48" i="5"/>
  <c r="O85" i="5" l="1"/>
  <c r="K85" i="5"/>
  <c r="M85" i="5" l="1"/>
</calcChain>
</file>

<file path=xl/sharedStrings.xml><?xml version="1.0" encoding="utf-8"?>
<sst xmlns="http://schemas.openxmlformats.org/spreadsheetml/2006/main" count="319" uniqueCount="209">
  <si>
    <t>GETABEC PUBLIC COMPANY LIMITED AND ITS SUBSIDIARIES</t>
  </si>
  <si>
    <t>STATEMENTS OF FINANCIAL POSITION</t>
  </si>
  <si>
    <t>AS AT MARCH 31, 2021</t>
  </si>
  <si>
    <t>Unit : Baht</t>
  </si>
  <si>
    <t>Consolidated financial statements</t>
  </si>
  <si>
    <t>Separate financial statements</t>
  </si>
  <si>
    <t>March 31, 2021</t>
  </si>
  <si>
    <t>December 31, 2020</t>
  </si>
  <si>
    <t>"UNAUDITED"</t>
  </si>
  <si>
    <t>"AUDITED"</t>
  </si>
  <si>
    <t>Notes</t>
  </si>
  <si>
    <t>"REVIEWED"</t>
  </si>
  <si>
    <t>ASSETS</t>
  </si>
  <si>
    <t>Current assets</t>
  </si>
  <si>
    <t xml:space="preserve">Cash and cash equivalents </t>
  </si>
  <si>
    <t>Trade and other current receivables - net</t>
  </si>
  <si>
    <t>Short-term loan to related parties</t>
  </si>
  <si>
    <t>Contract assets - net</t>
  </si>
  <si>
    <t xml:space="preserve">Inventories - net </t>
  </si>
  <si>
    <t>Other current financial assets - Fixed deposit</t>
  </si>
  <si>
    <t>Total current assets</t>
  </si>
  <si>
    <t>Non-current assets</t>
  </si>
  <si>
    <t xml:space="preserve">Deposits at financial institutions pledged as collateral </t>
  </si>
  <si>
    <t>Investments in associated companies</t>
  </si>
  <si>
    <t>Investments in subsidiary companies - cost</t>
  </si>
  <si>
    <t>Property, plant and equipment - net</t>
  </si>
  <si>
    <t>Land held for future projects</t>
  </si>
  <si>
    <t>Right-of-use assets - net</t>
  </si>
  <si>
    <t>Intangible assets - net</t>
  </si>
  <si>
    <t>Withholding tax refundable</t>
  </si>
  <si>
    <t>Retentions</t>
  </si>
  <si>
    <t>Deferred tax assets</t>
  </si>
  <si>
    <t xml:space="preserve">Other non-current assets </t>
  </si>
  <si>
    <t>Total non-current assets</t>
  </si>
  <si>
    <t>Total assets</t>
  </si>
  <si>
    <t>........................................................Director</t>
  </si>
  <si>
    <t xml:space="preserve">( Mr.Suchat  Mongkhonaripong )  </t>
  </si>
  <si>
    <t xml:space="preserve">( Mr.Chalard   Na   ranong )                          </t>
  </si>
  <si>
    <t xml:space="preserve">LIABILITIES AND SHAREHOLDERS' EQUITY         </t>
  </si>
  <si>
    <t>Current liabilities</t>
  </si>
  <si>
    <t>Trade and other current payables</t>
  </si>
  <si>
    <t>Corporate income tax payable</t>
  </si>
  <si>
    <t>Current portion of lease liabilities</t>
  </si>
  <si>
    <t>Contract liabilities</t>
  </si>
  <si>
    <t>Total current liabilities</t>
  </si>
  <si>
    <t>Non-current liabilities</t>
  </si>
  <si>
    <t>Lease liabilities - net</t>
  </si>
  <si>
    <t>Other non-current payables</t>
  </si>
  <si>
    <t>Deferred tax liabilities</t>
  </si>
  <si>
    <t>Non-current provisions for employee benefit</t>
  </si>
  <si>
    <t>Total non-current liabilities</t>
  </si>
  <si>
    <t>Total liabilities</t>
  </si>
  <si>
    <t>Shareholders' equity</t>
  </si>
  <si>
    <t>Authorized share capital</t>
  </si>
  <si>
    <t xml:space="preserve">Common share 960,000,000 shares, Baht 0.25 par value </t>
  </si>
  <si>
    <t xml:space="preserve">Issued and paid-up share capital </t>
  </si>
  <si>
    <t>Discount from purchasing of investment in subsidiaries - net</t>
  </si>
  <si>
    <t>Premium on share capital - net</t>
  </si>
  <si>
    <t>Retained earnings</t>
  </si>
  <si>
    <t xml:space="preserve">Appropriated - legal reserve </t>
  </si>
  <si>
    <t>Unappropriated</t>
  </si>
  <si>
    <t>Other components of shareholders' equity</t>
  </si>
  <si>
    <t>Total equity attributable to equity holders of the Company</t>
  </si>
  <si>
    <t>Non-controlling interests</t>
  </si>
  <si>
    <t>Total shareholders' equity</t>
  </si>
  <si>
    <t>Total liabilities and shareholders' equity</t>
  </si>
  <si>
    <r>
      <t xml:space="preserve">........................................................Director     </t>
    </r>
    <r>
      <rPr>
        <sz val="14"/>
        <color indexed="9"/>
        <rFont val="Angsana New"/>
        <family val="1"/>
      </rPr>
      <t xml:space="preserve"> .</t>
    </r>
  </si>
  <si>
    <t xml:space="preserve">( Mr.Chalard   Na   ranong )                         </t>
  </si>
  <si>
    <t>Revenue from contract work</t>
  </si>
  <si>
    <t>Revenue from services</t>
  </si>
  <si>
    <t>Cost of contract work</t>
  </si>
  <si>
    <t>Cost of services</t>
  </si>
  <si>
    <t>Gross profit</t>
  </si>
  <si>
    <t xml:space="preserve">Other income </t>
  </si>
  <si>
    <t xml:space="preserve">Profit before expenses </t>
  </si>
  <si>
    <t>Distribution costs</t>
  </si>
  <si>
    <t>Administrative expenses</t>
  </si>
  <si>
    <t>Financial costs</t>
  </si>
  <si>
    <t xml:space="preserve">Other comprehensive income </t>
  </si>
  <si>
    <t>Items that may be reclassified subsequently to profit or loss</t>
  </si>
  <si>
    <t xml:space="preserve">Foreign currency translation differences </t>
  </si>
  <si>
    <t>Profit (loss) attributable to :</t>
  </si>
  <si>
    <t>Equity holders of the parent</t>
  </si>
  <si>
    <t>Total comprehensive income (loss) attributable to :</t>
  </si>
  <si>
    <t>Weighted average number of common shares (share)</t>
  </si>
  <si>
    <t xml:space="preserve"> ( Mr.Suchat  Mongkhonaripong )  </t>
  </si>
  <si>
    <t xml:space="preserve">( Mr.Chalard   Na   ranong )                            </t>
  </si>
  <si>
    <t>STATEMENT OF COMPREHENSIVE INCOME</t>
  </si>
  <si>
    <t>FOR THE THREE-MONTH PERIOD ENDED MARCH 31, 2021</t>
  </si>
  <si>
    <t>Share of profit from investment in associates</t>
  </si>
  <si>
    <t>Profit (loss) from operating</t>
  </si>
  <si>
    <t>Profit (loss) before tax expense</t>
  </si>
  <si>
    <t>Tax income (expense)</t>
  </si>
  <si>
    <t>Profit (loss) for the period</t>
  </si>
  <si>
    <t>Other comprehensive income (loss) for the period</t>
  </si>
  <si>
    <t>Total comprehensive income (loss) for the period</t>
  </si>
  <si>
    <t>Earnings (loss) per share</t>
  </si>
  <si>
    <t>Basic Earnings (loss) per share</t>
  </si>
  <si>
    <t>Basic Earnings (loss) per share (Baht)</t>
  </si>
  <si>
    <t>STATEMENTS OF CHANGES IN SHAREHOLDERS' EQUITY</t>
  </si>
  <si>
    <t xml:space="preserve">Consolidated financial statements </t>
  </si>
  <si>
    <t>Other components of equity</t>
  </si>
  <si>
    <t>Discount from</t>
  </si>
  <si>
    <t>Other comprehensive  Income (Loss)</t>
  </si>
  <si>
    <t>Share capital</t>
  </si>
  <si>
    <t>purchasing</t>
  </si>
  <si>
    <t>Revaluation</t>
  </si>
  <si>
    <t>Total other</t>
  </si>
  <si>
    <t>Total holders'</t>
  </si>
  <si>
    <t>Non-</t>
  </si>
  <si>
    <t>Total</t>
  </si>
  <si>
    <t>Issued and</t>
  </si>
  <si>
    <t>Premium on</t>
  </si>
  <si>
    <t xml:space="preserve"> of  investment</t>
  </si>
  <si>
    <t xml:space="preserve">Appropriated - </t>
  </si>
  <si>
    <t>surplus on assets</t>
  </si>
  <si>
    <t>Actuarial</t>
  </si>
  <si>
    <t>Currency</t>
  </si>
  <si>
    <t>components</t>
  </si>
  <si>
    <t xml:space="preserve"> equity of the </t>
  </si>
  <si>
    <t>controlling</t>
  </si>
  <si>
    <t>shareholders'</t>
  </si>
  <si>
    <t>paid - up</t>
  </si>
  <si>
    <t>share capital</t>
  </si>
  <si>
    <t xml:space="preserve"> in subsidiary </t>
  </si>
  <si>
    <t xml:space="preserve">legal reserve </t>
  </si>
  <si>
    <t>(Note 11)</t>
  </si>
  <si>
    <t>gain(loss)</t>
  </si>
  <si>
    <t>translation</t>
  </si>
  <si>
    <t xml:space="preserve"> of equity</t>
  </si>
  <si>
    <t>Company</t>
  </si>
  <si>
    <t>interests</t>
  </si>
  <si>
    <t>equity</t>
  </si>
  <si>
    <t>Balance at January 1, 2021</t>
  </si>
  <si>
    <t>Changes in shareholders' equity for the period :</t>
  </si>
  <si>
    <t>Dividend</t>
  </si>
  <si>
    <t>Total comprehensive loss for the period</t>
  </si>
  <si>
    <t>Balance as at March 31, 2021</t>
  </si>
  <si>
    <t>Balance at January 1, 2020</t>
  </si>
  <si>
    <t>Total comprehensive income for the period</t>
  </si>
  <si>
    <t>Balance as at March 31, 2020</t>
  </si>
  <si>
    <r>
      <t xml:space="preserve">........................................................Director       </t>
    </r>
    <r>
      <rPr>
        <sz val="14"/>
        <color indexed="9"/>
        <rFont val="Angsana New"/>
        <family val="1"/>
      </rPr>
      <t xml:space="preserve">  .</t>
    </r>
  </si>
  <si>
    <t xml:space="preserve">  ( Mr.Suchat  Mongkhonaripong )  </t>
  </si>
  <si>
    <t>( Mr.Chalard   Na   ranong )</t>
  </si>
  <si>
    <t>Unit: Baht</t>
  </si>
  <si>
    <t>Other comprehensive Income (Loss)</t>
  </si>
  <si>
    <t xml:space="preserve">Revaluation surplus </t>
  </si>
  <si>
    <t>Issued and paid - up</t>
  </si>
  <si>
    <t xml:space="preserve">Appropriated </t>
  </si>
  <si>
    <t>on assets (Note 11)</t>
  </si>
  <si>
    <t>of equity</t>
  </si>
  <si>
    <t xml:space="preserve">Total </t>
  </si>
  <si>
    <t xml:space="preserve">( Mr.Chalard   Na   ranong )                             </t>
  </si>
  <si>
    <t>STATEMENTS OF CASH FLOWS</t>
  </si>
  <si>
    <t>2021</t>
  </si>
  <si>
    <t>2020</t>
  </si>
  <si>
    <t>Cash flows from operating activities:</t>
  </si>
  <si>
    <t xml:space="preserve">Adjustments to reconcilie profit (loss) to net cash provided by (used in) </t>
  </si>
  <si>
    <t>operating activities:</t>
  </si>
  <si>
    <t>Depreciation and amortization</t>
  </si>
  <si>
    <t>Allowance for expected credit loss</t>
  </si>
  <si>
    <t>loss on disposal of assets</t>
  </si>
  <si>
    <t xml:space="preserve">Reversal liability from product warranty </t>
  </si>
  <si>
    <t>Interest income</t>
  </si>
  <si>
    <t>Finance costs</t>
  </si>
  <si>
    <t xml:space="preserve">Gain from operating activities before changes in </t>
  </si>
  <si>
    <t>operating assets and liabilities</t>
  </si>
  <si>
    <t>Changes in operating assets - (increase) decrease :</t>
  </si>
  <si>
    <t xml:space="preserve">Trade and other current receivables </t>
  </si>
  <si>
    <t>Contract assets</t>
  </si>
  <si>
    <t>Inventories</t>
  </si>
  <si>
    <t>Changes in operating liabilities - increase (decrease) :</t>
  </si>
  <si>
    <t xml:space="preserve">Trade and other current payables </t>
  </si>
  <si>
    <t>Cash provided by (used in) operating activities</t>
  </si>
  <si>
    <t>Payment for interest expenses</t>
  </si>
  <si>
    <t>Payment for employee benefit obligations</t>
  </si>
  <si>
    <t>Income tax paid</t>
  </si>
  <si>
    <t xml:space="preserve">Refund of income tax </t>
  </si>
  <si>
    <t>Net cash provided by (used in) operating activities</t>
  </si>
  <si>
    <r>
      <rPr>
        <sz val="14"/>
        <color indexed="9"/>
        <rFont val="Angsana New"/>
        <family val="1"/>
      </rPr>
      <t>ลงชื่อ</t>
    </r>
    <r>
      <rPr>
        <sz val="14"/>
        <rFont val="Angsana New"/>
        <family val="1"/>
      </rPr>
      <t>........................................................Director</t>
    </r>
  </si>
  <si>
    <r>
      <rPr>
        <sz val="14"/>
        <color indexed="9"/>
        <rFont val="Angsana New"/>
        <family val="1"/>
      </rPr>
      <t>ลงชื่อ</t>
    </r>
    <r>
      <rPr>
        <sz val="14"/>
        <rFont val="Angsana New"/>
        <family val="1"/>
      </rPr>
      <t xml:space="preserve">........................................................Director         </t>
    </r>
    <r>
      <rPr>
        <sz val="14"/>
        <color indexed="9"/>
        <rFont val="Angsana New"/>
        <family val="1"/>
      </rPr>
      <t xml:space="preserve"> .</t>
    </r>
  </si>
  <si>
    <t xml:space="preserve">           ( Mr.Suchat  Mongkhonaripong )  </t>
  </si>
  <si>
    <t>Cash flows from investing activities:</t>
  </si>
  <si>
    <t xml:space="preserve">Increase in restricted deposits at financial institution </t>
  </si>
  <si>
    <t xml:space="preserve">Payment for acquisition of fixed assets </t>
  </si>
  <si>
    <t>Payment for acquisition of intangible assets</t>
  </si>
  <si>
    <t>Proceeds from sales of fixed assets</t>
  </si>
  <si>
    <t>Interest income received</t>
  </si>
  <si>
    <t>Net cash used in investing activities</t>
  </si>
  <si>
    <t>Cash flows from financing activities:</t>
  </si>
  <si>
    <t>Decrease in bank overdrafts and short-term loans</t>
  </si>
  <si>
    <t xml:space="preserve"> from financial institutions - net</t>
  </si>
  <si>
    <t>Increase in short-term loan to related parties - net</t>
  </si>
  <si>
    <t>Repayment of lease liabilities</t>
  </si>
  <si>
    <t>Repayment of liabilities under financial leases agreements</t>
  </si>
  <si>
    <t>Finance costs paid</t>
  </si>
  <si>
    <t>Net cash used in financing activities</t>
  </si>
  <si>
    <t>Difference from currency translation of financial statements</t>
  </si>
  <si>
    <t xml:space="preserve">Net increase (decrease) in cash and cash equivalents  </t>
  </si>
  <si>
    <t>Cash and cash equivalents at beginning of  the period</t>
  </si>
  <si>
    <t>Cash and cash equivalents at end of the period</t>
  </si>
  <si>
    <r>
      <t xml:space="preserve">........................................................Director         </t>
    </r>
    <r>
      <rPr>
        <sz val="14"/>
        <color indexed="9"/>
        <rFont val="Angsana New"/>
        <family val="1"/>
      </rPr>
      <t xml:space="preserve"> .</t>
    </r>
  </si>
  <si>
    <t>4, 5</t>
  </si>
  <si>
    <t>4, 8</t>
  </si>
  <si>
    <t>4, 13.1</t>
  </si>
  <si>
    <t>4, 16</t>
  </si>
  <si>
    <t>4, 13.2</t>
  </si>
  <si>
    <t>3, 25</t>
  </si>
  <si>
    <t>4, 21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</si>
</sst>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3" formatCode="_(* #,##0.00_);_(* \(#,##0.00\);_(* &quot;-&quot;??_);_(@_)"/>
    <numFmt numFmtId="164" formatCode="_-* #,##0.00_-;\-* #,##0.00_-;_-* &quot;-&quot;??_-;_-@_-"/>
    <numFmt numFmtId="165" formatCode="#,##0.00\ ;\(#,##0.00\);\-\ "/>
    <numFmt numFmtId="166" formatCode="#,##0.00\ ;#,##0.00;\-\ "/>
    <numFmt numFmtId="167" formatCode="#,##0\ ;\(#,##0\);\-\ "/>
    <numFmt numFmtId="168" formatCode="_(* #,##0.00;_(* \(#,##0.00\);_(* &quot;-&quot;_);_(@_)"/>
    <numFmt numFmtId="169" formatCode="_(* #,##0;_(* \(#,##0\);_(* &quot;-&quot;_);_(@_)"/>
    <numFmt numFmtId="170" formatCode="_(* #,##0.0000_);_(* \(#,##0.0000\);_(* &quot;-&quot;??_);_(@_)"/>
    <numFmt numFmtId="171" formatCode="_(* #,##0.000_);_(* \(#,##0.000\);_(* &quot;-&quot;??_);_(@_)"/>
    <numFmt numFmtId="172" formatCode="_-* #,##0_-;\-* #,##0_-;_-* &quot;-&quot;??_-;_-@_-"/>
    <numFmt numFmtId="173" formatCode="_(* #,##0_);_(* \(#,##0\);_(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4"/>
      <color indexed="9"/>
      <name val="Angsana New"/>
      <family val="1"/>
    </font>
    <font>
      <sz val="14"/>
      <color rgb="FFFFFF00"/>
      <name val="Angsana New"/>
      <family val="1"/>
    </font>
    <font>
      <b/>
      <i/>
      <sz val="14"/>
      <name val="Angsana New"/>
      <family val="1"/>
    </font>
    <font>
      <sz val="13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6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 tint="0.399975585192419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10" fillId="0" borderId="0"/>
    <xf numFmtId="0" fontId="10" fillId="0" borderId="0"/>
    <xf numFmtId="164" fontId="2" fillId="0" borderId="0" applyFont="0" applyFill="0" applyBorder="0" applyAlignment="0" applyProtection="0"/>
    <xf numFmtId="0" fontId="2" fillId="0" borderId="0"/>
    <xf numFmtId="168" fontId="14" fillId="0" borderId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</cellStyleXfs>
  <cellXfs count="221">
    <xf numFmtId="0" fontId="0" fillId="0" borderId="0" xfId="0"/>
    <xf numFmtId="0" fontId="3" fillId="0" borderId="0" xfId="2" applyFont="1" applyAlignment="1"/>
    <xf numFmtId="0" fontId="3" fillId="2" borderId="0" xfId="2" applyFont="1" applyFill="1" applyAlignment="1"/>
    <xf numFmtId="0" fontId="3" fillId="0" borderId="0" xfId="2" applyFont="1" applyFill="1"/>
    <xf numFmtId="0" fontId="3" fillId="0" borderId="0" xfId="2" applyFont="1" applyFill="1" applyAlignment="1">
      <alignment horizontal="left"/>
    </xf>
    <xf numFmtId="0" fontId="3" fillId="2" borderId="0" xfId="2" applyFont="1" applyFill="1" applyAlignment="1">
      <alignment horizontal="left"/>
    </xf>
    <xf numFmtId="0" fontId="4" fillId="0" borderId="0" xfId="2" applyFont="1" applyFill="1"/>
    <xf numFmtId="0" fontId="4" fillId="0" borderId="0" xfId="2" applyFont="1" applyFill="1" applyBorder="1" applyAlignment="1">
      <alignment horizontal="center"/>
    </xf>
    <xf numFmtId="0" fontId="4" fillId="0" borderId="0" xfId="2" applyFont="1" applyFill="1" applyAlignment="1">
      <alignment horizontal="center"/>
    </xf>
    <xf numFmtId="4" fontId="4" fillId="2" borderId="0" xfId="3" applyNumberFormat="1" applyFont="1" applyFill="1" applyBorder="1" applyAlignment="1"/>
    <xf numFmtId="4" fontId="4" fillId="2" borderId="0" xfId="3" quotePrefix="1" applyNumberFormat="1" applyFont="1" applyFill="1" applyBorder="1" applyAlignment="1">
      <alignment horizontal="center"/>
    </xf>
    <xf numFmtId="4" fontId="4" fillId="2" borderId="0" xfId="3" applyNumberFormat="1" applyFont="1" applyFill="1" applyBorder="1" applyAlignment="1">
      <alignment horizontal="center"/>
    </xf>
    <xf numFmtId="0" fontId="5" fillId="3" borderId="1" xfId="2" applyFont="1" applyFill="1" applyBorder="1" applyAlignment="1">
      <alignment horizontal="center"/>
    </xf>
    <xf numFmtId="0" fontId="5" fillId="2" borderId="1" xfId="2" quotePrefix="1" applyFont="1" applyFill="1" applyBorder="1" applyAlignment="1">
      <alignment horizontal="center"/>
    </xf>
    <xf numFmtId="0" fontId="5" fillId="2" borderId="0" xfId="2" applyFont="1" applyFill="1" applyBorder="1" applyAlignment="1">
      <alignment horizontal="center"/>
    </xf>
    <xf numFmtId="0" fontId="4" fillId="2" borderId="0" xfId="3" applyNumberFormat="1" applyFont="1" applyFill="1" applyBorder="1" applyAlignment="1">
      <alignment horizontal="center"/>
    </xf>
    <xf numFmtId="49" fontId="4" fillId="2" borderId="0" xfId="2" applyNumberFormat="1" applyFont="1" applyFill="1" applyBorder="1" applyAlignment="1">
      <alignment horizontal="center"/>
    </xf>
    <xf numFmtId="0" fontId="4" fillId="2" borderId="0" xfId="2" applyFont="1" applyFill="1" applyBorder="1"/>
    <xf numFmtId="0" fontId="4" fillId="2" borderId="0" xfId="2" applyFont="1" applyFill="1" applyBorder="1" applyAlignment="1">
      <alignment horizontal="center"/>
    </xf>
    <xf numFmtId="0" fontId="4" fillId="2" borderId="0" xfId="2" applyFont="1" applyFill="1"/>
    <xf numFmtId="164" fontId="4" fillId="2" borderId="0" xfId="3" applyFont="1" applyFill="1" applyAlignment="1">
      <alignment horizontal="right"/>
    </xf>
    <xf numFmtId="3" fontId="4" fillId="2" borderId="0" xfId="3" applyNumberFormat="1" applyFont="1" applyFill="1" applyAlignment="1">
      <alignment horizontal="right"/>
    </xf>
    <xf numFmtId="43" fontId="4" fillId="2" borderId="0" xfId="3" applyNumberFormat="1" applyFont="1" applyFill="1" applyAlignment="1">
      <alignment horizontal="right"/>
    </xf>
    <xf numFmtId="164" fontId="4" fillId="2" borderId="0" xfId="3" applyFont="1" applyFill="1"/>
    <xf numFmtId="0" fontId="4" fillId="2" borderId="0" xfId="2" applyFont="1" applyFill="1" applyAlignment="1">
      <alignment horizontal="center"/>
    </xf>
    <xf numFmtId="43" fontId="4" fillId="2" borderId="2" xfId="3" applyNumberFormat="1" applyFont="1" applyFill="1" applyBorder="1" applyAlignment="1">
      <alignment horizontal="right"/>
    </xf>
    <xf numFmtId="164" fontId="4" fillId="2" borderId="2" xfId="3" applyFont="1" applyFill="1" applyBorder="1" applyAlignment="1">
      <alignment horizontal="right"/>
    </xf>
    <xf numFmtId="43" fontId="4" fillId="2" borderId="3" xfId="3" applyNumberFormat="1" applyFont="1" applyFill="1" applyBorder="1" applyAlignment="1">
      <alignment horizontal="right"/>
    </xf>
    <xf numFmtId="43" fontId="4" fillId="2" borderId="0" xfId="3" applyNumberFormat="1" applyFont="1" applyFill="1" applyBorder="1" applyAlignment="1">
      <alignment horizontal="right"/>
    </xf>
    <xf numFmtId="0" fontId="4" fillId="0" borderId="0" xfId="2" applyFont="1" applyFill="1" applyAlignment="1"/>
    <xf numFmtId="0" fontId="4" fillId="2" borderId="0" xfId="2" applyFont="1" applyFill="1" applyAlignment="1"/>
    <xf numFmtId="0" fontId="4" fillId="0" borderId="0" xfId="2" applyFont="1" applyFill="1" applyAlignment="1">
      <alignment horizontal="left"/>
    </xf>
    <xf numFmtId="0" fontId="4" fillId="2" borderId="0" xfId="2" applyFont="1" applyFill="1" applyAlignment="1">
      <alignment horizontal="left" indent="2"/>
    </xf>
    <xf numFmtId="165" fontId="4" fillId="2" borderId="0" xfId="2" applyNumberFormat="1" applyFont="1" applyFill="1"/>
    <xf numFmtId="0" fontId="4" fillId="3" borderId="0" xfId="2" applyFont="1" applyFill="1" applyAlignment="1">
      <alignment vertical="center"/>
    </xf>
    <xf numFmtId="0" fontId="4" fillId="3" borderId="0" xfId="2" applyFont="1" applyFill="1" applyAlignment="1">
      <alignment horizontal="center" vertical="center"/>
    </xf>
    <xf numFmtId="164" fontId="4" fillId="2" borderId="0" xfId="3" applyFont="1" applyFill="1" applyBorder="1" applyAlignment="1">
      <alignment horizontal="right" vertical="center"/>
    </xf>
    <xf numFmtId="165" fontId="4" fillId="2" borderId="0" xfId="2" applyNumberFormat="1" applyFont="1" applyFill="1" applyAlignment="1">
      <alignment vertical="center"/>
    </xf>
    <xf numFmtId="0" fontId="4" fillId="2" borderId="0" xfId="2" applyFont="1" applyFill="1" applyAlignment="1">
      <alignment vertical="center"/>
    </xf>
    <xf numFmtId="164" fontId="4" fillId="2" borderId="0" xfId="3" applyFont="1" applyFill="1" applyAlignment="1">
      <alignment vertical="center"/>
    </xf>
    <xf numFmtId="0" fontId="4" fillId="0" borderId="0" xfId="2" applyFont="1" applyFill="1" applyAlignment="1">
      <alignment vertical="center"/>
    </xf>
    <xf numFmtId="0" fontId="4" fillId="0" borderId="0" xfId="2" applyFont="1" applyFill="1" applyAlignment="1">
      <alignment horizontal="center" vertical="center"/>
    </xf>
    <xf numFmtId="0" fontId="4" fillId="0" borderId="0" xfId="2" quotePrefix="1" applyFont="1" applyFill="1" applyAlignment="1">
      <alignment vertical="center"/>
    </xf>
    <xf numFmtId="165" fontId="4" fillId="2" borderId="0" xfId="2" applyNumberFormat="1" applyFont="1" applyFill="1" applyAlignment="1">
      <alignment horizontal="right" vertical="center"/>
    </xf>
    <xf numFmtId="0" fontId="4" fillId="2" borderId="0" xfId="2" quotePrefix="1" applyFont="1" applyFill="1" applyAlignment="1">
      <alignment vertical="center"/>
    </xf>
    <xf numFmtId="39" fontId="4" fillId="2" borderId="2" xfId="3" applyNumberFormat="1" applyFont="1" applyFill="1" applyBorder="1" applyAlignment="1">
      <alignment horizontal="right" vertical="center"/>
    </xf>
    <xf numFmtId="0" fontId="4" fillId="2" borderId="0" xfId="3" applyNumberFormat="1" applyFont="1" applyFill="1" applyBorder="1" applyAlignment="1">
      <alignment horizontal="right" vertical="center"/>
    </xf>
    <xf numFmtId="166" fontId="4" fillId="2" borderId="0" xfId="3" applyNumberFormat="1" applyFont="1" applyFill="1" applyAlignment="1">
      <alignment horizontal="right" vertical="center"/>
    </xf>
    <xf numFmtId="39" fontId="4" fillId="2" borderId="0" xfId="3" applyNumberFormat="1" applyFont="1" applyFill="1" applyBorder="1" applyAlignment="1">
      <alignment horizontal="right" vertical="center"/>
    </xf>
    <xf numFmtId="0" fontId="4" fillId="2" borderId="0" xfId="2" applyFont="1" applyFill="1" applyAlignment="1">
      <alignment horizontal="center" vertical="center"/>
    </xf>
    <xf numFmtId="164" fontId="4" fillId="2" borderId="2" xfId="3" applyFont="1" applyFill="1" applyBorder="1" applyAlignment="1">
      <alignment horizontal="right" vertical="center"/>
    </xf>
    <xf numFmtId="0" fontId="4" fillId="2" borderId="0" xfId="3" applyNumberFormat="1" applyFont="1" applyFill="1" applyAlignment="1">
      <alignment horizontal="right" vertical="center"/>
    </xf>
    <xf numFmtId="167" fontId="4" fillId="2" borderId="0" xfId="3" applyNumberFormat="1" applyFont="1" applyFill="1" applyAlignment="1">
      <alignment horizontal="right" vertical="center"/>
    </xf>
    <xf numFmtId="164" fontId="4" fillId="2" borderId="3" xfId="3" applyFont="1" applyFill="1" applyBorder="1" applyAlignment="1">
      <alignment horizontal="right" vertical="center"/>
    </xf>
    <xf numFmtId="164" fontId="4" fillId="2" borderId="0" xfId="3" applyFont="1" applyFill="1" applyAlignment="1">
      <alignment horizontal="right" vertical="center"/>
    </xf>
    <xf numFmtId="164" fontId="4" fillId="2" borderId="1" xfId="3" applyFont="1" applyFill="1" applyBorder="1" applyAlignment="1">
      <alignment horizontal="right" vertical="center"/>
    </xf>
    <xf numFmtId="43" fontId="4" fillId="2" borderId="2" xfId="3" applyNumberFormat="1" applyFont="1" applyFill="1" applyBorder="1" applyAlignment="1">
      <alignment horizontal="right" vertical="center"/>
    </xf>
    <xf numFmtId="43" fontId="4" fillId="2" borderId="0" xfId="3" applyNumberFormat="1" applyFont="1" applyFill="1" applyAlignment="1">
      <alignment horizontal="right" vertical="center"/>
    </xf>
    <xf numFmtId="164" fontId="4" fillId="2" borderId="4" xfId="3" applyFont="1" applyFill="1" applyBorder="1" applyAlignment="1">
      <alignment vertical="center"/>
    </xf>
    <xf numFmtId="0" fontId="4" fillId="0" borderId="0" xfId="2" applyFont="1"/>
    <xf numFmtId="0" fontId="4" fillId="2" borderId="0" xfId="2" applyFont="1" applyFill="1" applyAlignment="1">
      <alignment horizontal="right" indent="1"/>
    </xf>
    <xf numFmtId="0" fontId="4" fillId="2" borderId="0" xfId="2" applyFont="1" applyFill="1" applyAlignment="1">
      <alignment horizontal="left"/>
    </xf>
    <xf numFmtId="0" fontId="4" fillId="3" borderId="0" xfId="2" applyFont="1" applyFill="1"/>
    <xf numFmtId="0" fontId="3" fillId="3" borderId="0" xfId="2" applyFont="1" applyFill="1" applyAlignment="1">
      <alignment horizontal="left"/>
    </xf>
    <xf numFmtId="0" fontId="4" fillId="3" borderId="0" xfId="2" applyFont="1" applyFill="1" applyBorder="1" applyAlignment="1">
      <alignment horizontal="right"/>
    </xf>
    <xf numFmtId="0" fontId="4" fillId="3" borderId="0" xfId="2" applyFont="1" applyFill="1" applyAlignment="1">
      <alignment horizontal="center"/>
    </xf>
    <xf numFmtId="164" fontId="4" fillId="0" borderId="0" xfId="3" applyFont="1" applyFill="1" applyAlignment="1">
      <alignment horizontal="right"/>
    </xf>
    <xf numFmtId="0" fontId="4" fillId="3" borderId="0" xfId="2" applyFont="1" applyFill="1" applyBorder="1" applyAlignment="1">
      <alignment horizontal="center"/>
    </xf>
    <xf numFmtId="0" fontId="4" fillId="3" borderId="1" xfId="2" applyFont="1" applyFill="1" applyBorder="1" applyAlignment="1">
      <alignment horizontal="center"/>
    </xf>
    <xf numFmtId="0" fontId="4" fillId="3" borderId="2" xfId="3" applyNumberFormat="1" applyFont="1" applyFill="1" applyBorder="1" applyAlignment="1">
      <alignment horizontal="center"/>
    </xf>
    <xf numFmtId="0" fontId="4" fillId="0" borderId="0" xfId="3" applyNumberFormat="1" applyFont="1" applyFill="1" applyBorder="1" applyAlignment="1">
      <alignment horizontal="center"/>
    </xf>
    <xf numFmtId="165" fontId="4" fillId="2" borderId="0" xfId="3" applyNumberFormat="1" applyFont="1" applyFill="1" applyAlignment="1">
      <alignment horizontal="right"/>
    </xf>
    <xf numFmtId="0" fontId="3" fillId="3" borderId="0" xfId="2" applyFont="1" applyFill="1"/>
    <xf numFmtId="164" fontId="4" fillId="2" borderId="5" xfId="3" applyFont="1" applyFill="1" applyBorder="1" applyAlignment="1">
      <alignment horizontal="right"/>
    </xf>
    <xf numFmtId="164" fontId="4" fillId="2" borderId="0" xfId="3" applyFont="1" applyFill="1" applyBorder="1" applyAlignment="1">
      <alignment horizontal="right"/>
    </xf>
    <xf numFmtId="165" fontId="4" fillId="2" borderId="1" xfId="3" applyNumberFormat="1" applyFont="1" applyFill="1" applyBorder="1" applyAlignment="1">
      <alignment horizontal="right"/>
    </xf>
    <xf numFmtId="164" fontId="4" fillId="2" borderId="1" xfId="3" applyFont="1" applyFill="1" applyBorder="1" applyAlignment="1">
      <alignment horizontal="right"/>
    </xf>
    <xf numFmtId="43" fontId="4" fillId="2" borderId="0" xfId="1" applyFont="1" applyFill="1" applyBorder="1"/>
    <xf numFmtId="165" fontId="4" fillId="2" borderId="0" xfId="3" applyNumberFormat="1" applyFont="1" applyFill="1" applyBorder="1" applyAlignment="1">
      <alignment horizontal="right"/>
    </xf>
    <xf numFmtId="165" fontId="4" fillId="2" borderId="2" xfId="3" applyNumberFormat="1" applyFont="1" applyFill="1" applyBorder="1" applyAlignment="1">
      <alignment horizontal="right" vertical="center"/>
    </xf>
    <xf numFmtId="0" fontId="4" fillId="2" borderId="0" xfId="2" applyFont="1" applyFill="1" applyBorder="1" applyAlignment="1">
      <alignment vertical="center"/>
    </xf>
    <xf numFmtId="164" fontId="4" fillId="2" borderId="0" xfId="3" applyFont="1" applyFill="1" applyBorder="1" applyAlignment="1">
      <alignment vertical="center"/>
    </xf>
    <xf numFmtId="0" fontId="8" fillId="3" borderId="0" xfId="2" applyFont="1" applyFill="1"/>
    <xf numFmtId="0" fontId="4" fillId="3" borderId="0" xfId="2" applyFont="1" applyFill="1" applyAlignment="1">
      <alignment horizontal="left" indent="1"/>
    </xf>
    <xf numFmtId="165" fontId="4" fillId="2" borderId="0" xfId="3" applyNumberFormat="1" applyFont="1" applyFill="1" applyBorder="1" applyAlignment="1">
      <alignment horizontal="right" vertical="center"/>
    </xf>
    <xf numFmtId="0" fontId="4" fillId="2" borderId="0" xfId="2" applyFont="1" applyFill="1" applyAlignment="1">
      <alignment horizontal="left" indent="1"/>
    </xf>
    <xf numFmtId="168" fontId="4" fillId="2" borderId="4" xfId="4" applyNumberFormat="1" applyFont="1" applyFill="1" applyBorder="1" applyAlignment="1">
      <alignment vertical="center" wrapText="1"/>
    </xf>
    <xf numFmtId="0" fontId="4" fillId="3" borderId="0" xfId="5" applyFont="1" applyFill="1" applyAlignment="1">
      <alignment vertical="center"/>
    </xf>
    <xf numFmtId="0" fontId="4" fillId="3" borderId="0" xfId="5" applyFont="1" applyFill="1" applyAlignment="1">
      <alignment horizontal="center" vertical="center"/>
    </xf>
    <xf numFmtId="0" fontId="4" fillId="3" borderId="0" xfId="5" applyFont="1" applyFill="1" applyAlignment="1">
      <alignment horizontal="center" vertical="top" wrapText="1"/>
    </xf>
    <xf numFmtId="164" fontId="4" fillId="0" borderId="0" xfId="6" applyFont="1" applyFill="1" applyAlignment="1">
      <alignment vertical="center"/>
    </xf>
    <xf numFmtId="40" fontId="4" fillId="2" borderId="0" xfId="5" applyNumberFormat="1" applyFont="1" applyFill="1" applyBorder="1" applyAlignment="1">
      <alignment vertical="center"/>
    </xf>
    <xf numFmtId="40" fontId="4" fillId="2" borderId="0" xfId="5" applyNumberFormat="1" applyFont="1" applyFill="1" applyAlignment="1">
      <alignment vertical="center"/>
    </xf>
    <xf numFmtId="164" fontId="4" fillId="2" borderId="0" xfId="6" applyFont="1" applyFill="1" applyBorder="1" applyAlignment="1">
      <alignment vertical="center"/>
    </xf>
    <xf numFmtId="0" fontId="4" fillId="2" borderId="0" xfId="5" applyFont="1" applyFill="1" applyBorder="1" applyAlignment="1">
      <alignment vertical="center"/>
    </xf>
    <xf numFmtId="0" fontId="4" fillId="2" borderId="0" xfId="5" applyFont="1" applyFill="1" applyAlignment="1">
      <alignment vertical="center"/>
    </xf>
    <xf numFmtId="0" fontId="9" fillId="3" borderId="0" xfId="5" applyFont="1" applyFill="1" applyAlignment="1">
      <alignment vertical="center"/>
    </xf>
    <xf numFmtId="0" fontId="4" fillId="3" borderId="0" xfId="7" applyFont="1" applyFill="1"/>
    <xf numFmtId="0" fontId="4" fillId="0" borderId="0" xfId="5" applyFont="1" applyFill="1" applyAlignment="1">
      <alignment vertical="center"/>
    </xf>
    <xf numFmtId="168" fontId="4" fillId="2" borderId="0" xfId="4" applyNumberFormat="1" applyFont="1" applyFill="1" applyBorder="1" applyAlignment="1">
      <alignment vertical="center" wrapText="1"/>
    </xf>
    <xf numFmtId="169" fontId="4" fillId="2" borderId="0" xfId="4" applyNumberFormat="1" applyFont="1" applyFill="1" applyBorder="1" applyAlignment="1">
      <alignment vertical="center" wrapText="1"/>
    </xf>
    <xf numFmtId="0" fontId="4" fillId="3" borderId="0" xfId="5" applyFont="1" applyFill="1" applyAlignment="1"/>
    <xf numFmtId="0" fontId="4" fillId="3" borderId="0" xfId="5" applyFont="1" applyFill="1" applyAlignment="1">
      <alignment horizontal="center"/>
    </xf>
    <xf numFmtId="0" fontId="4" fillId="3" borderId="0" xfId="5" applyFont="1" applyFill="1" applyAlignment="1">
      <alignment horizontal="center" wrapText="1"/>
    </xf>
    <xf numFmtId="0" fontId="4" fillId="0" borderId="0" xfId="5" applyFont="1" applyFill="1" applyAlignment="1"/>
    <xf numFmtId="0" fontId="9" fillId="3" borderId="0" xfId="5" applyFont="1" applyFill="1" applyAlignment="1"/>
    <xf numFmtId="164" fontId="4" fillId="2" borderId="0" xfId="6" applyFont="1" applyFill="1" applyAlignment="1">
      <alignment vertical="center"/>
    </xf>
    <xf numFmtId="164" fontId="4" fillId="2" borderId="0" xfId="6" applyNumberFormat="1" applyFont="1" applyFill="1" applyBorder="1" applyAlignment="1">
      <alignment vertical="center"/>
    </xf>
    <xf numFmtId="168" fontId="4" fillId="2" borderId="1" xfId="4" applyNumberFormat="1" applyFont="1" applyFill="1" applyBorder="1" applyAlignment="1">
      <alignment vertical="center" wrapText="1"/>
    </xf>
    <xf numFmtId="164" fontId="4" fillId="2" borderId="1" xfId="3" applyFont="1" applyFill="1" applyBorder="1" applyAlignment="1">
      <alignment vertical="center"/>
    </xf>
    <xf numFmtId="43" fontId="4" fillId="2" borderId="0" xfId="6" applyNumberFormat="1" applyFont="1" applyFill="1" applyBorder="1" applyAlignment="1">
      <alignment vertical="center"/>
    </xf>
    <xf numFmtId="0" fontId="3" fillId="0" borderId="0" xfId="2" applyFont="1"/>
    <xf numFmtId="0" fontId="4" fillId="3" borderId="0" xfId="4" applyFont="1" applyFill="1" applyAlignment="1">
      <alignment horizontal="center" vertical="center"/>
    </xf>
    <xf numFmtId="0" fontId="4" fillId="3" borderId="0" xfId="4" applyFont="1" applyFill="1" applyAlignment="1">
      <alignment vertical="center"/>
    </xf>
    <xf numFmtId="0" fontId="9" fillId="2" borderId="0" xfId="5" applyFont="1" applyFill="1" applyAlignment="1">
      <alignment vertical="center"/>
    </xf>
    <xf numFmtId="0" fontId="4" fillId="3" borderId="0" xfId="4" applyFont="1" applyFill="1" applyAlignment="1">
      <alignment vertical="center" wrapText="1"/>
    </xf>
    <xf numFmtId="0" fontId="4" fillId="0" borderId="0" xfId="5" applyFont="1" applyFill="1" applyAlignment="1">
      <alignment horizontal="center" vertical="center"/>
    </xf>
    <xf numFmtId="170" fontId="4" fillId="2" borderId="3" xfId="6" applyNumberFormat="1" applyFont="1" applyFill="1" applyBorder="1" applyAlignment="1">
      <alignment horizontal="left" vertical="center"/>
    </xf>
    <xf numFmtId="171" fontId="4" fillId="2" borderId="0" xfId="6" applyNumberFormat="1" applyFont="1" applyFill="1" applyBorder="1" applyAlignment="1">
      <alignment horizontal="left" vertical="center"/>
    </xf>
    <xf numFmtId="0" fontId="4" fillId="3" borderId="0" xfId="4" applyFont="1" applyFill="1" applyAlignment="1">
      <alignment wrapText="1"/>
    </xf>
    <xf numFmtId="0" fontId="4" fillId="3" borderId="0" xfId="2" applyFont="1" applyFill="1" applyAlignment="1"/>
    <xf numFmtId="172" fontId="4" fillId="2" borderId="3" xfId="6" applyNumberFormat="1" applyFont="1" applyFill="1" applyBorder="1" applyAlignment="1">
      <alignment vertical="center" wrapText="1"/>
    </xf>
    <xf numFmtId="164" fontId="4" fillId="0" borderId="0" xfId="3" applyFont="1" applyFill="1"/>
    <xf numFmtId="43" fontId="4" fillId="0" borderId="0" xfId="3" applyNumberFormat="1" applyFont="1" applyFill="1" applyBorder="1" applyAlignment="1">
      <alignment horizontal="right"/>
    </xf>
    <xf numFmtId="0" fontId="4" fillId="0" borderId="0" xfId="2" applyFont="1" applyFill="1" applyAlignment="1">
      <alignment horizontal="left" indent="3"/>
    </xf>
    <xf numFmtId="0" fontId="4" fillId="0" borderId="0" xfId="2" applyFont="1" applyAlignment="1">
      <alignment horizontal="center"/>
    </xf>
    <xf numFmtId="165" fontId="4" fillId="0" borderId="1" xfId="3" applyNumberFormat="1" applyFont="1" applyFill="1" applyBorder="1" applyAlignment="1">
      <alignment horizontal="right"/>
    </xf>
    <xf numFmtId="43" fontId="4" fillId="2" borderId="2" xfId="1" applyFont="1" applyFill="1" applyBorder="1" applyAlignment="1">
      <alignment horizontal="right" vertical="center"/>
    </xf>
    <xf numFmtId="172" fontId="4" fillId="2" borderId="0" xfId="6" applyNumberFormat="1" applyFont="1" applyFill="1" applyBorder="1" applyAlignment="1">
      <alignment vertical="center" wrapText="1"/>
    </xf>
    <xf numFmtId="0" fontId="3" fillId="3" borderId="0" xfId="2" applyFont="1" applyFill="1" applyAlignment="1"/>
    <xf numFmtId="0" fontId="4" fillId="3" borderId="0" xfId="2" applyFont="1" applyFill="1" applyBorder="1" applyAlignment="1"/>
    <xf numFmtId="0" fontId="3" fillId="3" borderId="0" xfId="2" applyFont="1" applyFill="1" applyAlignment="1">
      <alignment horizontal="center"/>
    </xf>
    <xf numFmtId="0" fontId="4" fillId="3" borderId="0" xfId="2" applyFont="1" applyFill="1" applyBorder="1"/>
    <xf numFmtId="0" fontId="4" fillId="3" borderId="0" xfId="2" applyFont="1" applyFill="1" applyBorder="1" applyAlignment="1">
      <alignment horizontal="center" wrapText="1"/>
    </xf>
    <xf numFmtId="0" fontId="4" fillId="3" borderId="0" xfId="2" applyFont="1" applyFill="1" applyAlignment="1">
      <alignment horizontal="center" wrapText="1"/>
    </xf>
    <xf numFmtId="167" fontId="4" fillId="3" borderId="0" xfId="2" applyNumberFormat="1" applyFont="1" applyFill="1" applyBorder="1" applyAlignment="1">
      <alignment horizontal="center"/>
    </xf>
    <xf numFmtId="0" fontId="5" fillId="3" borderId="0" xfId="2" applyFont="1" applyFill="1" applyAlignment="1">
      <alignment horizontal="center"/>
    </xf>
    <xf numFmtId="49" fontId="4" fillId="3" borderId="0" xfId="2" applyNumberFormat="1" applyFont="1" applyFill="1" applyBorder="1" applyAlignment="1">
      <alignment horizontal="center" wrapText="1"/>
    </xf>
    <xf numFmtId="167" fontId="4" fillId="3" borderId="1" xfId="2" applyNumberFormat="1" applyFont="1" applyFill="1" applyBorder="1" applyAlignment="1">
      <alignment horizontal="center"/>
    </xf>
    <xf numFmtId="40" fontId="4" fillId="3" borderId="1" xfId="3" applyNumberFormat="1" applyFont="1" applyFill="1" applyBorder="1" applyAlignment="1">
      <alignment horizontal="center"/>
    </xf>
    <xf numFmtId="0" fontId="4" fillId="2" borderId="1" xfId="2" applyFont="1" applyFill="1" applyBorder="1" applyAlignment="1">
      <alignment horizontal="center"/>
    </xf>
    <xf numFmtId="43" fontId="4" fillId="2" borderId="5" xfId="2" applyNumberFormat="1" applyFont="1" applyFill="1" applyBorder="1"/>
    <xf numFmtId="40" fontId="4" fillId="2" borderId="0" xfId="3" applyNumberFormat="1" applyFont="1" applyFill="1" applyBorder="1" applyAlignment="1">
      <alignment horizontal="right"/>
    </xf>
    <xf numFmtId="0" fontId="4" fillId="2" borderId="0" xfId="2" applyFont="1" applyFill="1" applyBorder="1" applyAlignment="1"/>
    <xf numFmtId="43" fontId="4" fillId="2" borderId="0" xfId="2" applyNumberFormat="1" applyFont="1" applyFill="1" applyBorder="1" applyAlignment="1"/>
    <xf numFmtId="0" fontId="4" fillId="3" borderId="0" xfId="5" applyFont="1" applyFill="1" applyAlignment="1">
      <alignment vertical="top"/>
    </xf>
    <xf numFmtId="164" fontId="4" fillId="2" borderId="0" xfId="3" applyFont="1" applyFill="1" applyBorder="1"/>
    <xf numFmtId="164" fontId="4" fillId="2" borderId="0" xfId="3" applyFont="1" applyFill="1" applyBorder="1" applyAlignment="1">
      <alignment horizontal="center"/>
    </xf>
    <xf numFmtId="164" fontId="4" fillId="2" borderId="0" xfId="2" applyNumberFormat="1" applyFont="1" applyFill="1" applyBorder="1"/>
    <xf numFmtId="43" fontId="4" fillId="2" borderId="0" xfId="6" applyNumberFormat="1" applyFont="1" applyFill="1" applyBorder="1"/>
    <xf numFmtId="43" fontId="4" fillId="2" borderId="0" xfId="2" applyNumberFormat="1" applyFont="1" applyFill="1" applyBorder="1"/>
    <xf numFmtId="164" fontId="4" fillId="2" borderId="0" xfId="2" applyNumberFormat="1" applyFont="1" applyFill="1"/>
    <xf numFmtId="39" fontId="4" fillId="2" borderId="0" xfId="3" applyNumberFormat="1" applyFont="1" applyFill="1" applyBorder="1"/>
    <xf numFmtId="43" fontId="4" fillId="2" borderId="4" xfId="2" applyNumberFormat="1" applyFont="1" applyFill="1" applyBorder="1"/>
    <xf numFmtId="43" fontId="11" fillId="3" borderId="0" xfId="2" applyNumberFormat="1" applyFont="1" applyFill="1" applyBorder="1"/>
    <xf numFmtId="0" fontId="11" fillId="3" borderId="0" xfId="2" applyFont="1" applyFill="1"/>
    <xf numFmtId="164" fontId="11" fillId="3" borderId="0" xfId="2" applyNumberFormat="1" applyFont="1" applyFill="1"/>
    <xf numFmtId="43" fontId="4" fillId="2" borderId="0" xfId="1" applyFont="1" applyFill="1"/>
    <xf numFmtId="43" fontId="4" fillId="3" borderId="0" xfId="2" applyNumberFormat="1" applyFont="1" applyFill="1" applyBorder="1"/>
    <xf numFmtId="164" fontId="4" fillId="3" borderId="0" xfId="2" applyNumberFormat="1" applyFont="1" applyFill="1"/>
    <xf numFmtId="0" fontId="4" fillId="3" borderId="0" xfId="2" applyFont="1" applyFill="1" applyAlignment="1">
      <alignment horizontal="right"/>
    </xf>
    <xf numFmtId="0" fontId="4" fillId="3" borderId="0" xfId="2" applyFont="1" applyFill="1" applyAlignment="1">
      <alignment horizontal="left"/>
    </xf>
    <xf numFmtId="0" fontId="12" fillId="3" borderId="0" xfId="2" applyFont="1" applyFill="1" applyAlignment="1">
      <alignment horizontal="center"/>
    </xf>
    <xf numFmtId="0" fontId="13" fillId="3" borderId="0" xfId="2" applyFont="1" applyFill="1"/>
    <xf numFmtId="164" fontId="4" fillId="2" borderId="0" xfId="6" applyFont="1" applyFill="1" applyBorder="1" applyAlignment="1">
      <alignment horizontal="center"/>
    </xf>
    <xf numFmtId="164" fontId="4" fillId="2" borderId="4" xfId="3" applyFont="1" applyFill="1" applyBorder="1" applyAlignment="1">
      <alignment horizontal="right"/>
    </xf>
    <xf numFmtId="43" fontId="4" fillId="2" borderId="4" xfId="6" applyNumberFormat="1" applyFont="1" applyFill="1" applyBorder="1"/>
    <xf numFmtId="43" fontId="4" fillId="2" borderId="0" xfId="1" applyFont="1" applyFill="1" applyBorder="1" applyAlignment="1"/>
    <xf numFmtId="0" fontId="4" fillId="0" borderId="0" xfId="2" applyFont="1" applyFill="1" applyAlignment="1">
      <alignment horizontal="left" indent="1"/>
    </xf>
    <xf numFmtId="15" fontId="3" fillId="2" borderId="0" xfId="8" applyNumberFormat="1" applyFont="1" applyFill="1" applyBorder="1" applyAlignment="1">
      <alignment horizontal="left"/>
    </xf>
    <xf numFmtId="15" fontId="3" fillId="2" borderId="0" xfId="8" applyNumberFormat="1" applyFont="1" applyFill="1" applyAlignment="1">
      <alignment horizontal="left"/>
    </xf>
    <xf numFmtId="0" fontId="4" fillId="2" borderId="0" xfId="8" applyFont="1" applyFill="1"/>
    <xf numFmtId="0" fontId="4" fillId="3" borderId="0" xfId="8" applyFont="1" applyFill="1"/>
    <xf numFmtId="0" fontId="4" fillId="2" borderId="0" xfId="8" applyFont="1" applyFill="1" applyAlignment="1">
      <alignment horizontal="center"/>
    </xf>
    <xf numFmtId="15" fontId="3" fillId="3" borderId="0" xfId="8" applyNumberFormat="1" applyFont="1" applyFill="1" applyAlignment="1">
      <alignment horizontal="left"/>
    </xf>
    <xf numFmtId="0" fontId="11" fillId="3" borderId="0" xfId="8" applyFont="1" applyFill="1" applyBorder="1"/>
    <xf numFmtId="0" fontId="11" fillId="3" borderId="0" xfId="8" applyFont="1" applyFill="1" applyBorder="1" applyAlignment="1">
      <alignment horizontal="center"/>
    </xf>
    <xf numFmtId="0" fontId="4" fillId="3" borderId="0" xfId="8" applyFont="1" applyFill="1" applyBorder="1"/>
    <xf numFmtId="0" fontId="11" fillId="2" borderId="0" xfId="8" applyFont="1" applyFill="1" applyBorder="1"/>
    <xf numFmtId="0" fontId="11" fillId="2" borderId="0" xfId="8" applyFont="1" applyFill="1" applyBorder="1" applyAlignment="1">
      <alignment horizontal="center"/>
    </xf>
    <xf numFmtId="0" fontId="4" fillId="2" borderId="0" xfId="8" applyFont="1" applyFill="1" applyBorder="1"/>
    <xf numFmtId="0" fontId="4" fillId="2" borderId="1" xfId="3" quotePrefix="1" applyNumberFormat="1" applyFont="1" applyFill="1" applyBorder="1" applyAlignment="1">
      <alignment horizontal="center"/>
    </xf>
    <xf numFmtId="49" fontId="5" fillId="2" borderId="0" xfId="9" quotePrefix="1" applyNumberFormat="1" applyFont="1" applyFill="1" applyBorder="1" applyAlignment="1">
      <alignment horizontal="center"/>
    </xf>
    <xf numFmtId="0" fontId="5" fillId="2" borderId="0" xfId="9" applyNumberFormat="1" applyFont="1" applyFill="1" applyBorder="1" applyAlignment="1">
      <alignment horizontal="center"/>
    </xf>
    <xf numFmtId="0" fontId="4" fillId="2" borderId="0" xfId="8" applyFont="1" applyFill="1" applyBorder="1" applyAlignment="1">
      <alignment horizontal="center"/>
    </xf>
    <xf numFmtId="0" fontId="3" fillId="2" borderId="0" xfId="10" applyFont="1" applyFill="1" applyBorder="1"/>
    <xf numFmtId="172" fontId="4" fillId="2" borderId="0" xfId="11" applyNumberFormat="1" applyFont="1" applyFill="1"/>
    <xf numFmtId="173" fontId="4" fillId="2" borderId="0" xfId="11" applyNumberFormat="1" applyFont="1" applyFill="1"/>
    <xf numFmtId="0" fontId="5" fillId="3" borderId="0" xfId="8" applyFont="1" applyFill="1" applyBorder="1"/>
    <xf numFmtId="0" fontId="4" fillId="3" borderId="0" xfId="8" applyFont="1" applyFill="1" applyAlignment="1">
      <alignment horizontal="center"/>
    </xf>
    <xf numFmtId="172" fontId="4" fillId="3" borderId="0" xfId="11" applyNumberFormat="1" applyFont="1" applyFill="1"/>
    <xf numFmtId="173" fontId="4" fillId="3" borderId="0" xfId="11" applyNumberFormat="1" applyFont="1" applyFill="1"/>
    <xf numFmtId="43" fontId="4" fillId="2" borderId="0" xfId="12" applyFont="1" applyFill="1"/>
    <xf numFmtId="0" fontId="5" fillId="2" borderId="0" xfId="8" applyFont="1" applyFill="1" applyBorder="1"/>
    <xf numFmtId="43" fontId="4" fillId="2" borderId="0" xfId="12" applyFont="1" applyFill="1" applyBorder="1"/>
    <xf numFmtId="0" fontId="5" fillId="2" borderId="0" xfId="8" applyFont="1" applyFill="1" applyBorder="1" applyAlignment="1">
      <alignment horizontal="left" indent="1"/>
    </xf>
    <xf numFmtId="43" fontId="4" fillId="2" borderId="1" xfId="12" applyFont="1" applyFill="1" applyBorder="1"/>
    <xf numFmtId="43" fontId="4" fillId="2" borderId="5" xfId="12" applyFont="1" applyFill="1" applyBorder="1"/>
    <xf numFmtId="0" fontId="4" fillId="3" borderId="0" xfId="13" applyNumberFormat="1" applyFont="1" applyFill="1" applyBorder="1" applyAlignment="1">
      <alignment horizontal="left"/>
    </xf>
    <xf numFmtId="43" fontId="4" fillId="2" borderId="2" xfId="12" applyFont="1" applyFill="1" applyBorder="1"/>
    <xf numFmtId="0" fontId="4" fillId="2" borderId="0" xfId="2" applyFont="1" applyFill="1" applyAlignment="1">
      <alignment horizontal="right"/>
    </xf>
    <xf numFmtId="0" fontId="3" fillId="2" borderId="0" xfId="2" applyFont="1" applyFill="1"/>
    <xf numFmtId="0" fontId="5" fillId="2" borderId="0" xfId="8" applyFont="1" applyFill="1" applyBorder="1" applyAlignment="1">
      <alignment horizontal="center"/>
    </xf>
    <xf numFmtId="0" fontId="4" fillId="2" borderId="0" xfId="13" applyNumberFormat="1" applyFont="1" applyFill="1" applyBorder="1" applyAlignment="1">
      <alignment horizontal="left"/>
    </xf>
    <xf numFmtId="0" fontId="4" fillId="3" borderId="0" xfId="8" applyFont="1" applyFill="1" applyAlignment="1">
      <alignment horizontal="left"/>
    </xf>
    <xf numFmtId="0" fontId="4" fillId="2" borderId="0" xfId="8" applyFont="1" applyFill="1" applyAlignment="1">
      <alignment horizontal="left" indent="1"/>
    </xf>
    <xf numFmtId="43" fontId="4" fillId="2" borderId="4" xfId="12" applyFont="1" applyFill="1" applyBorder="1"/>
    <xf numFmtId="43" fontId="7" fillId="2" borderId="0" xfId="8" applyNumberFormat="1" applyFont="1" applyFill="1"/>
    <xf numFmtId="0" fontId="4" fillId="4" borderId="0" xfId="2" applyFont="1" applyFill="1"/>
    <xf numFmtId="0" fontId="4" fillId="4" borderId="0" xfId="8" applyFont="1" applyFill="1"/>
    <xf numFmtId="0" fontId="3" fillId="0" borderId="0" xfId="2" applyFont="1"/>
    <xf numFmtId="4" fontId="4" fillId="2" borderId="1" xfId="3" applyNumberFormat="1" applyFont="1" applyFill="1" applyBorder="1" applyAlignment="1">
      <alignment horizontal="center"/>
    </xf>
    <xf numFmtId="0" fontId="4" fillId="0" borderId="0" xfId="2" applyFont="1" applyFill="1" applyAlignment="1">
      <alignment horizontal="center"/>
    </xf>
    <xf numFmtId="4" fontId="4" fillId="3" borderId="1" xfId="3" applyNumberFormat="1" applyFont="1" applyFill="1" applyBorder="1" applyAlignment="1">
      <alignment horizontal="center"/>
    </xf>
    <xf numFmtId="4" fontId="4" fillId="3" borderId="2" xfId="3" applyNumberFormat="1" applyFont="1" applyFill="1" applyBorder="1" applyAlignment="1">
      <alignment horizontal="center"/>
    </xf>
    <xf numFmtId="0" fontId="4" fillId="3" borderId="1" xfId="2" applyFont="1" applyFill="1" applyBorder="1" applyAlignment="1">
      <alignment horizontal="center"/>
    </xf>
    <xf numFmtId="0" fontId="4" fillId="3" borderId="2" xfId="2" applyFont="1" applyFill="1" applyBorder="1" applyAlignment="1">
      <alignment horizontal="center"/>
    </xf>
    <xf numFmtId="0" fontId="4" fillId="3" borderId="2" xfId="2" applyFont="1" applyFill="1" applyBorder="1" applyAlignment="1">
      <alignment horizontal="center" wrapText="1"/>
    </xf>
    <xf numFmtId="0" fontId="3" fillId="2" borderId="0" xfId="2" applyFont="1" applyFill="1"/>
    <xf numFmtId="4" fontId="4" fillId="2" borderId="2" xfId="3" applyNumberFormat="1" applyFont="1" applyFill="1" applyBorder="1" applyAlignment="1">
      <alignment horizontal="center"/>
    </xf>
    <xf numFmtId="0" fontId="3" fillId="3" borderId="0" xfId="2" applyFont="1" applyFill="1"/>
  </cellXfs>
  <cellStyles count="14">
    <cellStyle name="Comma" xfId="1" builtinId="3"/>
    <cellStyle name="Comma 10" xfId="3"/>
    <cellStyle name="Comma 11" xfId="13"/>
    <cellStyle name="Comma 2" xfId="6"/>
    <cellStyle name="Comma 22" xfId="9"/>
    <cellStyle name="Comma 4 2" xfId="11"/>
    <cellStyle name="Comma_I21-Lead-Y'55" xfId="12"/>
    <cellStyle name="Normal" xfId="0" builtinId="0"/>
    <cellStyle name="Normal 10 3" xfId="7"/>
    <cellStyle name="Normal 2" xfId="2"/>
    <cellStyle name="Normal 2 2 2 2" xfId="10"/>
    <cellStyle name="Normal 2_I21-Lead-Y'55" xfId="8"/>
    <cellStyle name="Normal_Lead Sheet_Phuket_Q305" xfId="4"/>
    <cellStyle name="ปกติ_Lead Sheet_safari_Year0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irst%20Rubber\FR_WP_White'08\WP_FR'08\Client\Company\GTB\WP_GTIQ3'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pbt\Desktop\WINDOWS\Desktop\Analy%20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Documents%20and%20Settings\user\Desktop\Lead%20Sheet%20Energy%20Max_Q1'12-&#3594;&#3640;&#3604;&#3585;&#3619;&#3632;&#3607;&#3610;&#3618;&#3629;&#3604;.xl%2520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utoff%20sa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ar%20East\FS2008\FAR%20EAST\YE'08\WP_FE'8\WP_FE%20Y'08_white\WP_FE'07_white\current%20inves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&#3650;&#3592;&#3657;\2011_GTB\GTB\WP\SSC-2011\Lead_GTB'11-&#3651;&#3627;&#3617;&#365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Documents%20and%20Settings\tkanangnat\Desktop\slc\2007\Y'2007\working%20Paper\Wp-pook\Cutoff%20sal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fx%20Engagement\WM\WorkPapers\%7b42455EE2-5A9F-4268-AA58-84FBBC01DD65%7d\%7bAD7E004C-ECE3-4F2E-9072-7B1AD9121DE8%7d\%7bF013ED06-D32C-4F23-8BD3-9EB2FFF16B7E%7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S4"/>
      <sheetName val="D-100"/>
      <sheetName val="D-110"/>
      <sheetName val="D-120"/>
      <sheetName val="D-130"/>
      <sheetName val="D-140"/>
      <sheetName val="II-S2"/>
      <sheetName val="II-S3"/>
      <sheetName val="II-S4"/>
      <sheetName val="II-100"/>
      <sheetName val="II-200"/>
      <sheetName val="II-21"/>
      <sheetName val="II-220"/>
      <sheetName val="II-300"/>
      <sheetName val="II-31"/>
      <sheetName val="II-320"/>
      <sheetName val="II-400"/>
      <sheetName val="II-41"/>
      <sheetName val="II-420"/>
      <sheetName val="KK-S2"/>
      <sheetName val="KK-S3"/>
      <sheetName val="KK-S4"/>
      <sheetName val="KK-200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Seagate _share_in_units"/>
      <sheetName val="_BANK.XLS뉮׾_x0003_㌏Joint"/>
      <sheetName val="03_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>
        <row r="10">
          <cell r="F10">
            <v>1746.43</v>
          </cell>
        </row>
      </sheetData>
      <sheetData sheetId="290">
        <row r="10">
          <cell r="F10">
            <v>1746.43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10">
          <cell r="F10">
            <v>1746.43</v>
          </cell>
        </row>
      </sheetData>
      <sheetData sheetId="321">
        <row r="10">
          <cell r="F10">
            <v>1746.43</v>
          </cell>
        </row>
      </sheetData>
      <sheetData sheetId="322">
        <row r="10">
          <cell r="F10">
            <v>1746.43</v>
          </cell>
        </row>
      </sheetData>
      <sheetData sheetId="323">
        <row r="10">
          <cell r="F10">
            <v>1746.43</v>
          </cell>
        </row>
      </sheetData>
      <sheetData sheetId="324">
        <row r="10">
          <cell r="F10">
            <v>1746.43</v>
          </cell>
        </row>
      </sheetData>
      <sheetData sheetId="325">
        <row r="10">
          <cell r="F10">
            <v>1746.43</v>
          </cell>
        </row>
      </sheetData>
      <sheetData sheetId="326">
        <row r="4">
          <cell r="B4">
            <v>111874</v>
          </cell>
        </row>
      </sheetData>
      <sheetData sheetId="327">
        <row r="10">
          <cell r="F10">
            <v>1746.43</v>
          </cell>
        </row>
      </sheetData>
      <sheetData sheetId="328">
        <row r="10">
          <cell r="F10">
            <v>1746.43</v>
          </cell>
        </row>
      </sheetData>
      <sheetData sheetId="329">
        <row r="10">
          <cell r="F10">
            <v>1746.43</v>
          </cell>
        </row>
      </sheetData>
      <sheetData sheetId="330">
        <row r="10">
          <cell r="F10">
            <v>1746.43</v>
          </cell>
        </row>
      </sheetData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/>
      <sheetData sheetId="350"/>
      <sheetData sheetId="351"/>
      <sheetData sheetId="352"/>
      <sheetData sheetId="353">
        <row r="10">
          <cell r="F10">
            <v>1746.43</v>
          </cell>
        </row>
      </sheetData>
      <sheetData sheetId="354"/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/>
      <sheetData sheetId="359">
        <row r="10">
          <cell r="F10">
            <v>1746.43</v>
          </cell>
        </row>
      </sheetData>
      <sheetData sheetId="360"/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/>
      <sheetData sheetId="365">
        <row r="10">
          <cell r="F10">
            <v>1746.43</v>
          </cell>
        </row>
      </sheetData>
      <sheetData sheetId="366"/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/>
      <sheetData sheetId="370"/>
      <sheetData sheetId="371">
        <row r="10">
          <cell r="F10">
            <v>1746.43</v>
          </cell>
        </row>
      </sheetData>
      <sheetData sheetId="372"/>
      <sheetData sheetId="373"/>
      <sheetData sheetId="374">
        <row r="10">
          <cell r="F10">
            <v>1746.43</v>
          </cell>
        </row>
      </sheetData>
      <sheetData sheetId="375"/>
      <sheetData sheetId="376"/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/>
      <sheetData sheetId="380">
        <row r="10">
          <cell r="F10">
            <v>1746.43</v>
          </cell>
        </row>
      </sheetData>
      <sheetData sheetId="381"/>
      <sheetData sheetId="382"/>
      <sheetData sheetId="383">
        <row r="10">
          <cell r="F10">
            <v>1746.43</v>
          </cell>
        </row>
      </sheetData>
      <sheetData sheetId="384"/>
      <sheetData sheetId="385"/>
      <sheetData sheetId="386">
        <row r="10">
          <cell r="F10">
            <v>1746.43</v>
          </cell>
        </row>
      </sheetData>
      <sheetData sheetId="387"/>
      <sheetData sheetId="388"/>
      <sheetData sheetId="389">
        <row r="10">
          <cell r="F10">
            <v>1746.43</v>
          </cell>
        </row>
      </sheetData>
      <sheetData sheetId="390"/>
      <sheetData sheetId="391"/>
      <sheetData sheetId="392">
        <row r="10">
          <cell r="F10">
            <v>1746.43</v>
          </cell>
        </row>
      </sheetData>
      <sheetData sheetId="393"/>
      <sheetData sheetId="394"/>
      <sheetData sheetId="395">
        <row r="10">
          <cell r="F10">
            <v>1746.43</v>
          </cell>
        </row>
      </sheetData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MPU"/>
      <sheetName val="_กระทบผลรวม  1710 "/>
      <sheetName val=" กระทบผลรวม  1710 "/>
      <sheetName val="เงินกู้ธนชาติ"/>
      <sheetName val="11922"/>
      <sheetName val="10"/>
      <sheetName val="Standing Data"/>
      <sheetName val="Asset &amp; Liability"/>
      <sheetName val="Net asset value"/>
      <sheetName val="bang tien luong"/>
      <sheetName val="Analy U"/>
      <sheetName val="คีย์ข้อมูลรายละเอียดต่าง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Sheet1"/>
      <sheetName val="ชื่อหุ้น"/>
      <sheetName val="B&amp;S 1999"/>
      <sheetName val="Standing Data"/>
      <sheetName val="Asset &amp; Liability"/>
      <sheetName val="Net asset value"/>
      <sheetName val="CST1198"/>
      <sheetName val="chitimc"/>
      <sheetName val="9"/>
      <sheetName val="10"/>
      <sheetName val="28-จน.สรรพากร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ADJ - RATE"/>
      <sheetName val="200-110"/>
      <sheetName val="StandingData"/>
      <sheetName val="cutoff1"/>
      <sheetName val="Expense Summary"/>
      <sheetName val="B"/>
      <sheetName val="FSA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19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10"/>
      <sheetName val="เงินกู้ธนชาติ"/>
      <sheetName val="Defer_ร่วม"/>
      <sheetName val="M_Maincomp"/>
      <sheetName val="List"/>
      <sheetName val="C2"/>
      <sheetName val="K2"/>
      <sheetName val="1131 "/>
      <sheetName val="truc tiep"/>
      <sheetName val="gVL"/>
      <sheetName val="_กระทบผลรวม  1710 "/>
      <sheetName val=" กระทบผลรวม  1710 "/>
      <sheetName val="PL"/>
      <sheetName val="BS"/>
      <sheetName val="FF_6"/>
      <sheetName val="RE  FS04"/>
      <sheetName val="chitiet"/>
      <sheetName val="detail"/>
      <sheetName val="BPR-Bloom"/>
      <sheetName val="เงินสดรับ-จ่าย มีค. 47ล่วงหน้า"/>
      <sheetName val="Newspaper"/>
      <sheetName val="1-1.BS"/>
      <sheetName val="CHOICES"/>
      <sheetName val="IBASE"/>
      <sheetName val="conso46"/>
      <sheetName val="個品ﾘｽﾄ"/>
      <sheetName val="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NAME"/>
      <sheetName val="bblยังไม่จ่าย"/>
      <sheetName val="Salaries"/>
      <sheetName val="Details"/>
      <sheetName val="Addition_AUC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Energy(update)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  <sheetName val="Company Info"/>
      <sheetName val="CA Comp"/>
      <sheetName val="TBA"/>
      <sheetName val="FF_3"/>
      <sheetName val="CF;E Q"/>
      <sheetName val="FF-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NAME"/>
      <sheetName val="TO - SP"/>
      <sheetName val="TO _ SP"/>
      <sheetName val="Graph Ratio - Fin Analysis"/>
      <sheetName val="ADJ - RATE"/>
      <sheetName val="คชจ.ดำเนินงาน6-43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M_Maincomp"/>
      <sheetName val="Bang chiet tinh TB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A Sheet"/>
      <sheetName val="Cost Centers"/>
      <sheetName val=" IB-PL-00-01 SUMMARY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A6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ELEC45-01"/>
      <sheetName val="liste"/>
      <sheetName val="DB PPC PSF"/>
      <sheetName val="OCT-2001"/>
      <sheetName val="Plan-02"/>
      <sheetName val="CONSTANTS"/>
      <sheetName val="요인분석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/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/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/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NEW"/>
      <sheetName val="Materriality"/>
      <sheetName val="Matter for partner"/>
      <sheetName val="Openning"/>
      <sheetName val="Opening2"/>
      <sheetName val="FS_T"/>
      <sheetName val="CH_T"/>
      <sheetName val="FS_E"/>
      <sheetName val="CH_E"/>
      <sheetName val="Z830"/>
      <sheetName val="Z831"/>
      <sheetName val="Z810"/>
      <sheetName val="Z820"/>
      <sheetName val="Z630"/>
      <sheetName val="A100"/>
      <sheetName val="A300"/>
      <sheetName val="A-300.1"/>
      <sheetName val="A300.2"/>
      <sheetName val="A400"/>
      <sheetName val="A400.1"/>
      <sheetName val="A500"/>
      <sheetName val="A600"/>
      <sheetName val="B100"/>
      <sheetName val="B300"/>
      <sheetName val="B400"/>
      <sheetName val="B600"/>
      <sheetName val="C100"/>
      <sheetName val="D100"/>
      <sheetName val="D200"/>
      <sheetName val="D300.1"/>
      <sheetName val="D400"/>
      <sheetName val="E100"/>
      <sheetName val="E200"/>
      <sheetName val="E600"/>
      <sheetName val="E300"/>
      <sheetName val="E600.1"/>
      <sheetName val="F"/>
      <sheetName val="TAX_12M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FSA"/>
      <sheetName val="total"/>
      <sheetName val="CA Sheet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TB55(final)"/>
      <sheetName val="B131 "/>
      <sheetName val="เงินกู้ธนชาติ"/>
      <sheetName val="J2"/>
      <sheetName val="J1"/>
      <sheetName val="เงินกู้ MGC"/>
      <sheetName val="Newspaper"/>
      <sheetName val="exp"/>
      <sheetName val="Sheet2"/>
      <sheetName val="Val_Ind"/>
      <sheetName val="Standing Data"/>
      <sheetName val="Asset &amp; Liability"/>
      <sheetName val="Net asset value"/>
      <sheetName val="FSA"/>
    </sheetNames>
    <definedNames>
      <definedName name="NCode" sheetId="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Header"/>
      <sheetName val="BS"/>
      <sheetName val="BALANCE SHEET"/>
      <sheetName val="PROFIT(LOSS)"/>
      <sheetName val="wls"/>
      <sheetName val="D212"/>
      <sheetName val="B131 "/>
      <sheetName val="1120"/>
      <sheetName val="19"/>
      <sheetName val="SCB 1 - Current"/>
      <sheetName val="SCB 2 - Current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C2"/>
      <sheetName val="Q1'55"/>
      <sheetName val="TB10.8.13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_conso (E)"/>
      <sheetName val="PL_ (E)"/>
      <sheetName val="SH_ conso (E)"/>
      <sheetName val="SH_ (E)"/>
      <sheetName val="CF (E)"/>
      <sheetName val="FS_T conso"/>
      <sheetName val="PL_T "/>
      <sheetName val="SH_T conso"/>
      <sheetName val="SH_T"/>
      <sheetName val="CF"/>
      <sheetName val="F-A"/>
      <sheetName val="F-L"/>
      <sheetName val="F-PL"/>
      <sheetName val="H130_CF"/>
      <sheetName val="Eli BS"/>
      <sheetName val="Eli PL"/>
      <sheetName val="Eli CF"/>
      <sheetName val="ส่วนต่ำ"/>
      <sheetName val="H400"/>
      <sheetName val="Z840"/>
      <sheetName val="Z840 Support"/>
    </sheetNames>
    <sheetDataSet>
      <sheetData sheetId="0"/>
      <sheetData sheetId="1"/>
      <sheetData sheetId="2"/>
      <sheetData sheetId="3"/>
      <sheetData sheetId="4"/>
      <sheetData sheetId="5">
        <row r="88">
          <cell r="I88">
            <v>1028553589.7299999</v>
          </cell>
        </row>
      </sheetData>
      <sheetData sheetId="6">
        <row r="10">
          <cell r="G10" t="str">
            <v>3, 26</v>
          </cell>
        </row>
      </sheetData>
      <sheetData sheetId="7">
        <row r="21">
          <cell r="AC21">
            <v>722465578.24999988</v>
          </cell>
        </row>
      </sheetData>
      <sheetData sheetId="8">
        <row r="18">
          <cell r="T18">
            <v>698795866.20000005</v>
          </cell>
        </row>
      </sheetData>
      <sheetData sheetId="9">
        <row r="88">
          <cell r="I88">
            <v>82569926.632600039</v>
          </cell>
          <cell r="K88">
            <v>132645463.02000001</v>
          </cell>
          <cell r="M88">
            <v>72512294.460000023</v>
          </cell>
          <cell r="O88">
            <v>127081301.96999997</v>
          </cell>
        </row>
      </sheetData>
      <sheetData sheetId="10"/>
      <sheetData sheetId="11"/>
      <sheetData sheetId="12">
        <row r="18">
          <cell r="S18">
            <v>0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/>
      <sheetData sheetId="2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O90"/>
  <sheetViews>
    <sheetView showGridLines="0" tabSelected="1" view="pageBreakPreview" topLeftCell="A82" zoomScaleNormal="100" zoomScaleSheetLayoutView="100" workbookViewId="0">
      <selection activeCell="I86" sqref="I86"/>
    </sheetView>
  </sheetViews>
  <sheetFormatPr defaultColWidth="9" defaultRowHeight="21" x14ac:dyDescent="0.45"/>
  <cols>
    <col min="1" max="1" width="2" style="6" customWidth="1"/>
    <col min="2" max="3" width="3.7109375" style="6" customWidth="1"/>
    <col min="4" max="4" width="9.7109375" style="6" customWidth="1"/>
    <col min="5" max="5" width="29" style="6" customWidth="1"/>
    <col min="6" max="6" width="0.85546875" style="6" customWidth="1"/>
    <col min="7" max="7" width="7" style="8" customWidth="1"/>
    <col min="8" max="8" width="0.85546875" style="6" customWidth="1"/>
    <col min="9" max="9" width="14.5703125" style="20" customWidth="1"/>
    <col min="10" max="10" width="0.85546875" style="19" customWidth="1"/>
    <col min="11" max="11" width="14.5703125" style="19" customWidth="1"/>
    <col min="12" max="12" width="1.140625" style="19" customWidth="1"/>
    <col min="13" max="13" width="14.5703125" style="19" customWidth="1"/>
    <col min="14" max="14" width="1.140625" style="19" customWidth="1"/>
    <col min="15" max="15" width="14.5703125" style="20" customWidth="1"/>
    <col min="16" max="16384" width="9" style="6"/>
  </cols>
  <sheetData>
    <row r="1" spans="1:15" s="3" customFormat="1" x14ac:dyDescent="0.45">
      <c r="A1" s="1" t="s">
        <v>0</v>
      </c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2"/>
      <c r="N1" s="2"/>
      <c r="O1" s="2"/>
    </row>
    <row r="2" spans="1:15" s="3" customFormat="1" x14ac:dyDescent="0.45">
      <c r="A2" s="210" t="s">
        <v>1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</row>
    <row r="3" spans="1:15" s="3" customFormat="1" x14ac:dyDescent="0.45">
      <c r="A3" s="210" t="s">
        <v>2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</row>
    <row r="4" spans="1:15" s="3" customFormat="1" x14ac:dyDescent="0.45">
      <c r="A4" s="4"/>
      <c r="B4" s="4"/>
      <c r="C4" s="4"/>
      <c r="D4" s="4"/>
      <c r="E4" s="4"/>
      <c r="F4" s="4"/>
      <c r="G4" s="4"/>
      <c r="H4" s="4"/>
      <c r="I4" s="5"/>
      <c r="J4" s="5"/>
      <c r="K4" s="5"/>
      <c r="L4" s="5"/>
      <c r="M4" s="5"/>
      <c r="N4" s="5"/>
      <c r="O4" s="5"/>
    </row>
    <row r="5" spans="1:15" x14ac:dyDescent="0.45">
      <c r="E5" s="7"/>
      <c r="F5" s="7"/>
      <c r="I5" s="211" t="s">
        <v>3</v>
      </c>
      <c r="J5" s="211"/>
      <c r="K5" s="211"/>
      <c r="L5" s="211"/>
      <c r="M5" s="211"/>
      <c r="N5" s="211"/>
      <c r="O5" s="211"/>
    </row>
    <row r="6" spans="1:15" x14ac:dyDescent="0.45">
      <c r="I6" s="211" t="s">
        <v>4</v>
      </c>
      <c r="J6" s="211"/>
      <c r="K6" s="211"/>
      <c r="L6" s="9"/>
      <c r="M6" s="211" t="s">
        <v>5</v>
      </c>
      <c r="N6" s="211"/>
      <c r="O6" s="211"/>
    </row>
    <row r="7" spans="1:15" x14ac:dyDescent="0.45">
      <c r="I7" s="10" t="s">
        <v>6</v>
      </c>
      <c r="J7" s="11"/>
      <c r="K7" s="10" t="s">
        <v>7</v>
      </c>
      <c r="L7" s="9"/>
      <c r="M7" s="10" t="s">
        <v>6</v>
      </c>
      <c r="N7" s="11"/>
      <c r="O7" s="10" t="s">
        <v>7</v>
      </c>
    </row>
    <row r="8" spans="1:15" x14ac:dyDescent="0.45">
      <c r="I8" s="11" t="s">
        <v>8</v>
      </c>
      <c r="J8" s="11"/>
      <c r="K8" s="11" t="s">
        <v>9</v>
      </c>
      <c r="L8" s="9"/>
      <c r="M8" s="11" t="s">
        <v>8</v>
      </c>
      <c r="N8" s="11"/>
      <c r="O8" s="11" t="s">
        <v>9</v>
      </c>
    </row>
    <row r="9" spans="1:15" x14ac:dyDescent="0.45">
      <c r="G9" s="12" t="s">
        <v>10</v>
      </c>
      <c r="I9" s="13" t="s">
        <v>11</v>
      </c>
      <c r="J9" s="14"/>
      <c r="K9" s="13"/>
      <c r="L9" s="15"/>
      <c r="M9" s="13" t="s">
        <v>11</v>
      </c>
      <c r="N9" s="14"/>
      <c r="O9" s="13"/>
    </row>
    <row r="10" spans="1:15" ht="19.5" customHeight="1" x14ac:dyDescent="0.45">
      <c r="H10" s="8"/>
      <c r="I10" s="16"/>
      <c r="J10" s="17"/>
      <c r="K10" s="18"/>
      <c r="L10" s="15"/>
      <c r="M10" s="16"/>
      <c r="N10" s="15"/>
      <c r="O10" s="18"/>
    </row>
    <row r="11" spans="1:15" x14ac:dyDescent="0.45">
      <c r="A11" s="210" t="s">
        <v>12</v>
      </c>
      <c r="B11" s="210"/>
      <c r="C11" s="210"/>
      <c r="D11" s="210"/>
      <c r="E11" s="210"/>
      <c r="F11" s="8"/>
      <c r="G11" s="6"/>
      <c r="I11" s="19"/>
      <c r="O11" s="19"/>
    </row>
    <row r="12" spans="1:15" x14ac:dyDescent="0.45">
      <c r="A12" s="6" t="s">
        <v>13</v>
      </c>
      <c r="K12" s="21"/>
    </row>
    <row r="13" spans="1:15" x14ac:dyDescent="0.45">
      <c r="B13" s="6" t="s">
        <v>14</v>
      </c>
      <c r="I13" s="20">
        <v>82569926.629999995</v>
      </c>
      <c r="K13" s="22">
        <v>47988431.799999997</v>
      </c>
      <c r="M13" s="23">
        <v>72512294.459999993</v>
      </c>
      <c r="O13" s="20">
        <v>36652072.049999997</v>
      </c>
    </row>
    <row r="14" spans="1:15" ht="23.25" customHeight="1" x14ac:dyDescent="0.45">
      <c r="B14" s="6" t="s">
        <v>15</v>
      </c>
      <c r="G14" s="8" t="s">
        <v>202</v>
      </c>
      <c r="I14" s="20">
        <v>146370806.63999999</v>
      </c>
      <c r="K14" s="22">
        <v>155066749.45000002</v>
      </c>
      <c r="M14" s="23">
        <v>136064088.41999999</v>
      </c>
      <c r="O14" s="20">
        <v>153700793.21000001</v>
      </c>
    </row>
    <row r="15" spans="1:15" s="19" customFormat="1" ht="23.25" customHeight="1" x14ac:dyDescent="0.45">
      <c r="B15" s="19" t="s">
        <v>16</v>
      </c>
      <c r="G15" s="24">
        <v>4</v>
      </c>
      <c r="I15" s="20">
        <v>3633460</v>
      </c>
      <c r="K15" s="22">
        <v>0</v>
      </c>
      <c r="M15" s="23">
        <v>9868160</v>
      </c>
      <c r="O15" s="20">
        <v>2000000</v>
      </c>
    </row>
    <row r="16" spans="1:15" x14ac:dyDescent="0.45">
      <c r="B16" s="6" t="s">
        <v>17</v>
      </c>
      <c r="G16" s="8">
        <v>6</v>
      </c>
      <c r="I16" s="20">
        <v>258770036.22999999</v>
      </c>
      <c r="K16" s="22">
        <v>283119778.01999998</v>
      </c>
      <c r="M16" s="23">
        <v>246749272.97</v>
      </c>
      <c r="O16" s="20">
        <v>272062768.39999998</v>
      </c>
    </row>
    <row r="17" spans="1:15" x14ac:dyDescent="0.45">
      <c r="B17" s="6" t="s">
        <v>18</v>
      </c>
      <c r="G17" s="8">
        <v>7</v>
      </c>
      <c r="I17" s="20">
        <v>100653122.97000001</v>
      </c>
      <c r="K17" s="22">
        <v>110401372.13000001</v>
      </c>
      <c r="M17" s="23">
        <v>100853419.89</v>
      </c>
      <c r="O17" s="20">
        <v>110602587.73</v>
      </c>
    </row>
    <row r="18" spans="1:15" x14ac:dyDescent="0.45">
      <c r="B18" s="19" t="s">
        <v>19</v>
      </c>
      <c r="C18" s="19"/>
      <c r="D18" s="19"/>
      <c r="E18" s="19"/>
      <c r="I18" s="20">
        <v>24000000</v>
      </c>
      <c r="J18" s="20"/>
      <c r="K18" s="20">
        <v>24000000</v>
      </c>
      <c r="L18" s="20"/>
      <c r="M18" s="20">
        <v>0</v>
      </c>
      <c r="N18" s="20"/>
      <c r="O18" s="20">
        <v>0</v>
      </c>
    </row>
    <row r="19" spans="1:15" x14ac:dyDescent="0.45">
      <c r="C19" s="6" t="s">
        <v>20</v>
      </c>
      <c r="I19" s="25">
        <v>615997352.47000003</v>
      </c>
      <c r="K19" s="25">
        <v>620576331.39999998</v>
      </c>
      <c r="M19" s="25">
        <v>566047235.74000001</v>
      </c>
      <c r="O19" s="25">
        <v>575018221.38999999</v>
      </c>
    </row>
    <row r="20" spans="1:15" x14ac:dyDescent="0.45">
      <c r="A20" s="6" t="s">
        <v>21</v>
      </c>
      <c r="K20" s="22"/>
    </row>
    <row r="21" spans="1:15" ht="23.25" customHeight="1" x14ac:dyDescent="0.45">
      <c r="B21" s="6" t="s">
        <v>22</v>
      </c>
      <c r="G21" s="8" t="s">
        <v>203</v>
      </c>
      <c r="I21" s="20">
        <v>30231981.879999999</v>
      </c>
      <c r="K21" s="22">
        <v>30231981.879999999</v>
      </c>
      <c r="M21" s="23">
        <v>30231981.879999999</v>
      </c>
      <c r="O21" s="22">
        <v>30231981.879999999</v>
      </c>
    </row>
    <row r="22" spans="1:15" ht="23.25" customHeight="1" x14ac:dyDescent="0.45">
      <c r="B22" s="19" t="s">
        <v>23</v>
      </c>
      <c r="C22" s="19"/>
      <c r="D22" s="19"/>
      <c r="E22" s="19"/>
      <c r="G22" s="8">
        <v>9</v>
      </c>
      <c r="I22" s="20">
        <v>697138.02999999991</v>
      </c>
      <c r="K22" s="22">
        <v>568214.6399999999</v>
      </c>
      <c r="M22" s="23">
        <v>346500</v>
      </c>
      <c r="O22" s="22">
        <v>346500</v>
      </c>
    </row>
    <row r="23" spans="1:15" ht="23.25" customHeight="1" x14ac:dyDescent="0.45">
      <c r="B23" s="6" t="s">
        <v>24</v>
      </c>
      <c r="G23" s="8">
        <v>10</v>
      </c>
      <c r="I23" s="20">
        <v>0</v>
      </c>
      <c r="K23" s="22">
        <v>0</v>
      </c>
      <c r="M23" s="23">
        <v>56422790</v>
      </c>
      <c r="O23" s="22">
        <v>56422790</v>
      </c>
    </row>
    <row r="24" spans="1:15" x14ac:dyDescent="0.45">
      <c r="B24" s="6" t="s">
        <v>25</v>
      </c>
      <c r="G24" s="8">
        <v>11</v>
      </c>
      <c r="I24" s="20">
        <v>245177159.03</v>
      </c>
      <c r="K24" s="22">
        <v>249901753.62</v>
      </c>
      <c r="M24" s="23">
        <v>204787290.46000001</v>
      </c>
      <c r="O24" s="22">
        <v>209110858.21000001</v>
      </c>
    </row>
    <row r="25" spans="1:15" x14ac:dyDescent="0.45">
      <c r="B25" s="6" t="s">
        <v>26</v>
      </c>
      <c r="G25" s="8">
        <v>12</v>
      </c>
      <c r="I25" s="20">
        <v>42000000</v>
      </c>
      <c r="K25" s="22">
        <v>42000000</v>
      </c>
      <c r="M25" s="23">
        <v>42000000</v>
      </c>
      <c r="O25" s="22">
        <v>42000000</v>
      </c>
    </row>
    <row r="26" spans="1:15" s="19" customFormat="1" x14ac:dyDescent="0.45">
      <c r="B26" s="19" t="s">
        <v>27</v>
      </c>
      <c r="G26" s="24" t="s">
        <v>204</v>
      </c>
      <c r="I26" s="20">
        <v>50735982.550000004</v>
      </c>
      <c r="K26" s="22">
        <v>50782503.880000003</v>
      </c>
      <c r="M26" s="23">
        <v>86992094.950000003</v>
      </c>
      <c r="O26" s="22">
        <v>87393916.480000004</v>
      </c>
    </row>
    <row r="27" spans="1:15" x14ac:dyDescent="0.45">
      <c r="B27" s="6" t="s">
        <v>28</v>
      </c>
      <c r="G27" s="8">
        <v>14</v>
      </c>
      <c r="I27" s="20">
        <v>17117908.050000001</v>
      </c>
      <c r="K27" s="22">
        <v>18133516.149999999</v>
      </c>
      <c r="M27" s="23">
        <v>17117908.050000001</v>
      </c>
      <c r="O27" s="22">
        <v>18133516.149999999</v>
      </c>
    </row>
    <row r="28" spans="1:15" x14ac:dyDescent="0.45">
      <c r="B28" s="6" t="s">
        <v>29</v>
      </c>
      <c r="I28" s="20">
        <v>7866659.2800000003</v>
      </c>
      <c r="K28" s="22">
        <v>18924764.630000003</v>
      </c>
      <c r="M28" s="23">
        <v>7672551.6500000004</v>
      </c>
      <c r="O28" s="22">
        <v>17859905.859999999</v>
      </c>
    </row>
    <row r="29" spans="1:15" x14ac:dyDescent="0.45">
      <c r="B29" s="6" t="s">
        <v>30</v>
      </c>
      <c r="I29" s="20">
        <v>1059672.5</v>
      </c>
      <c r="K29" s="22">
        <v>1031892.5</v>
      </c>
      <c r="M29" s="23">
        <v>1059672.5</v>
      </c>
      <c r="O29" s="22">
        <v>1031892.5</v>
      </c>
    </row>
    <row r="30" spans="1:15" x14ac:dyDescent="0.45">
      <c r="B30" s="6" t="s">
        <v>31</v>
      </c>
      <c r="G30" s="8">
        <v>15</v>
      </c>
      <c r="I30" s="20">
        <v>15755864.58</v>
      </c>
      <c r="K30" s="22">
        <v>14769814.109999999</v>
      </c>
      <c r="M30" s="23">
        <v>15755864.58</v>
      </c>
      <c r="O30" s="22">
        <v>14769814.109999999</v>
      </c>
    </row>
    <row r="31" spans="1:15" x14ac:dyDescent="0.45">
      <c r="B31" s="6" t="s">
        <v>32</v>
      </c>
      <c r="I31" s="20">
        <v>1913871.3599999999</v>
      </c>
      <c r="K31" s="22">
        <v>2020629.79</v>
      </c>
      <c r="M31" s="23">
        <v>1591907.01</v>
      </c>
      <c r="O31" s="22">
        <v>1641507.01</v>
      </c>
    </row>
    <row r="32" spans="1:15" x14ac:dyDescent="0.45">
      <c r="C32" s="6" t="s">
        <v>33</v>
      </c>
      <c r="I32" s="26">
        <v>412556237.25999999</v>
      </c>
      <c r="K32" s="26">
        <v>428365071.19999999</v>
      </c>
      <c r="M32" s="26">
        <v>463978561.07999998</v>
      </c>
      <c r="O32" s="26">
        <v>478942682.20000005</v>
      </c>
    </row>
    <row r="33" spans="1:15" ht="21.75" thickBot="1" x14ac:dyDescent="0.5">
      <c r="A33" s="6" t="s">
        <v>34</v>
      </c>
      <c r="I33" s="27">
        <v>1028553589.73</v>
      </c>
      <c r="K33" s="27">
        <v>1048941402.5999999</v>
      </c>
      <c r="M33" s="27">
        <v>1030025796.8199999</v>
      </c>
      <c r="O33" s="27">
        <v>1053960903.59</v>
      </c>
    </row>
    <row r="34" spans="1:15" ht="22.5" customHeight="1" thickTop="1" x14ac:dyDescent="0.45">
      <c r="K34" s="28"/>
    </row>
    <row r="35" spans="1:15" ht="22.5" customHeight="1" x14ac:dyDescent="0.45">
      <c r="K35" s="28"/>
    </row>
    <row r="36" spans="1:15" ht="22.5" customHeight="1" x14ac:dyDescent="0.45">
      <c r="K36" s="28"/>
    </row>
    <row r="37" spans="1:15" ht="22.5" customHeight="1" x14ac:dyDescent="0.45">
      <c r="K37" s="28"/>
    </row>
    <row r="38" spans="1:15" ht="22.5" customHeight="1" x14ac:dyDescent="0.45">
      <c r="K38" s="28"/>
    </row>
    <row r="39" spans="1:15" ht="22.5" customHeight="1" x14ac:dyDescent="0.45">
      <c r="K39" s="28"/>
    </row>
    <row r="40" spans="1:15" ht="21.75" customHeight="1" x14ac:dyDescent="0.45">
      <c r="A40" s="212"/>
      <c r="B40" s="212"/>
      <c r="C40" s="212"/>
      <c r="D40" s="212"/>
      <c r="E40" s="212"/>
      <c r="F40" s="212"/>
      <c r="G40" s="212"/>
      <c r="H40" s="212"/>
      <c r="I40" s="212"/>
      <c r="J40" s="212"/>
      <c r="K40" s="212"/>
      <c r="L40" s="212"/>
      <c r="M40" s="212"/>
      <c r="N40" s="212"/>
      <c r="O40" s="212"/>
    </row>
    <row r="41" spans="1:15" ht="18" customHeight="1" x14ac:dyDescent="0.45"/>
    <row r="42" spans="1:15" x14ac:dyDescent="0.45">
      <c r="A42" s="29"/>
      <c r="B42" s="29"/>
      <c r="C42" s="29"/>
      <c r="D42" s="29" t="s">
        <v>35</v>
      </c>
      <c r="E42" s="29"/>
      <c r="F42" s="29"/>
      <c r="G42" s="29"/>
      <c r="H42" s="29"/>
      <c r="I42" s="30"/>
      <c r="J42" s="30"/>
      <c r="K42" s="30"/>
      <c r="L42" s="30"/>
      <c r="N42" s="24" t="s">
        <v>35</v>
      </c>
    </row>
    <row r="43" spans="1:15" x14ac:dyDescent="0.45">
      <c r="A43" s="29"/>
      <c r="B43" s="29"/>
      <c r="C43" s="29"/>
      <c r="D43" s="31" t="s">
        <v>36</v>
      </c>
      <c r="E43" s="29"/>
      <c r="F43" s="29"/>
      <c r="G43" s="29"/>
      <c r="H43" s="29"/>
      <c r="I43" s="30"/>
      <c r="J43" s="30"/>
      <c r="K43" s="30"/>
      <c r="L43" s="30"/>
      <c r="M43" s="32" t="s">
        <v>37</v>
      </c>
    </row>
    <row r="44" spans="1:15" s="29" customFormat="1" ht="21" customHeight="1" x14ac:dyDescent="0.45">
      <c r="A44" s="210" t="s">
        <v>0</v>
      </c>
      <c r="B44" s="210"/>
      <c r="C44" s="210"/>
      <c r="D44" s="210"/>
      <c r="E44" s="210"/>
      <c r="F44" s="210"/>
      <c r="G44" s="210"/>
      <c r="H44" s="210"/>
      <c r="I44" s="210"/>
      <c r="J44" s="210"/>
      <c r="K44" s="210"/>
      <c r="L44" s="210"/>
      <c r="M44" s="210"/>
      <c r="N44" s="210"/>
      <c r="O44" s="210"/>
    </row>
    <row r="45" spans="1:15" s="29" customFormat="1" ht="21" customHeight="1" x14ac:dyDescent="0.45">
      <c r="A45" s="210" t="s">
        <v>1</v>
      </c>
      <c r="B45" s="210"/>
      <c r="C45" s="210"/>
      <c r="D45" s="210"/>
      <c r="E45" s="210"/>
      <c r="F45" s="210"/>
      <c r="G45" s="210"/>
      <c r="H45" s="210"/>
      <c r="I45" s="210"/>
      <c r="J45" s="210"/>
      <c r="K45" s="210"/>
      <c r="L45" s="210"/>
      <c r="M45" s="210"/>
      <c r="N45" s="210"/>
      <c r="O45" s="210"/>
    </row>
    <row r="46" spans="1:15" s="3" customFormat="1" x14ac:dyDescent="0.45">
      <c r="A46" s="210" t="s">
        <v>2</v>
      </c>
      <c r="B46" s="210"/>
      <c r="C46" s="210"/>
      <c r="D46" s="210"/>
      <c r="E46" s="210"/>
      <c r="F46" s="210"/>
      <c r="G46" s="210"/>
      <c r="H46" s="210"/>
      <c r="I46" s="210"/>
      <c r="J46" s="210"/>
      <c r="K46" s="210"/>
      <c r="L46" s="210"/>
      <c r="M46" s="210"/>
      <c r="N46" s="210"/>
      <c r="O46" s="210"/>
    </row>
    <row r="47" spans="1:15" s="3" customFormat="1" x14ac:dyDescent="0.45">
      <c r="A47" s="4"/>
      <c r="B47" s="4"/>
      <c r="C47" s="4"/>
      <c r="D47" s="4"/>
      <c r="E47" s="4"/>
      <c r="F47" s="4"/>
      <c r="G47" s="4"/>
      <c r="H47" s="4"/>
      <c r="I47" s="5"/>
      <c r="J47" s="5"/>
      <c r="K47" s="5"/>
      <c r="L47" s="5"/>
      <c r="M47" s="5"/>
      <c r="N47" s="5"/>
      <c r="O47" s="5"/>
    </row>
    <row r="48" spans="1:15" x14ac:dyDescent="0.45">
      <c r="E48" s="7"/>
      <c r="F48" s="7"/>
      <c r="I48" s="211" t="s">
        <v>3</v>
      </c>
      <c r="J48" s="211"/>
      <c r="K48" s="211"/>
      <c r="L48" s="211"/>
      <c r="M48" s="211"/>
      <c r="N48" s="211"/>
      <c r="O48" s="211"/>
    </row>
    <row r="49" spans="1:15" x14ac:dyDescent="0.45">
      <c r="I49" s="211" t="s">
        <v>4</v>
      </c>
      <c r="J49" s="211"/>
      <c r="K49" s="211"/>
      <c r="L49" s="9"/>
      <c r="M49" s="211" t="s">
        <v>5</v>
      </c>
      <c r="N49" s="211"/>
      <c r="O49" s="211"/>
    </row>
    <row r="50" spans="1:15" x14ac:dyDescent="0.45">
      <c r="I50" s="10" t="s">
        <v>6</v>
      </c>
      <c r="J50" s="11"/>
      <c r="K50" s="10" t="s">
        <v>7</v>
      </c>
      <c r="L50" s="9"/>
      <c r="M50" s="10" t="s">
        <v>6</v>
      </c>
      <c r="N50" s="11"/>
      <c r="O50" s="10" t="s">
        <v>7</v>
      </c>
    </row>
    <row r="51" spans="1:15" x14ac:dyDescent="0.45">
      <c r="I51" s="11" t="s">
        <v>8</v>
      </c>
      <c r="J51" s="11"/>
      <c r="K51" s="11" t="s">
        <v>9</v>
      </c>
      <c r="L51" s="9"/>
      <c r="M51" s="11" t="s">
        <v>8</v>
      </c>
      <c r="N51" s="11"/>
      <c r="O51" s="11" t="s">
        <v>9</v>
      </c>
    </row>
    <row r="52" spans="1:15" x14ac:dyDescent="0.45">
      <c r="G52" s="12" t="s">
        <v>10</v>
      </c>
      <c r="I52" s="13" t="s">
        <v>11</v>
      </c>
      <c r="J52" s="14"/>
      <c r="K52" s="13"/>
      <c r="L52" s="15"/>
      <c r="M52" s="13" t="s">
        <v>11</v>
      </c>
      <c r="N52" s="14"/>
      <c r="O52" s="13"/>
    </row>
    <row r="53" spans="1:15" x14ac:dyDescent="0.45">
      <c r="G53" s="6"/>
      <c r="H53" s="8"/>
      <c r="I53" s="16"/>
      <c r="J53" s="17"/>
      <c r="K53" s="18"/>
      <c r="L53" s="15"/>
      <c r="M53" s="16"/>
      <c r="N53" s="15"/>
      <c r="O53" s="18"/>
    </row>
    <row r="54" spans="1:15" ht="21.75" customHeight="1" x14ac:dyDescent="0.45">
      <c r="A54" s="210" t="s">
        <v>38</v>
      </c>
      <c r="B54" s="210"/>
      <c r="C54" s="210"/>
      <c r="D54" s="210"/>
      <c r="E54" s="210"/>
      <c r="F54" s="8"/>
      <c r="G54" s="6"/>
      <c r="I54" s="17"/>
      <c r="J54" s="17"/>
      <c r="K54" s="17"/>
      <c r="L54" s="17"/>
      <c r="M54" s="17"/>
      <c r="N54" s="17"/>
      <c r="O54" s="17"/>
    </row>
    <row r="55" spans="1:15" ht="21.75" customHeight="1" x14ac:dyDescent="0.45">
      <c r="A55" s="29" t="s">
        <v>39</v>
      </c>
      <c r="J55" s="33"/>
      <c r="K55" s="21"/>
    </row>
    <row r="56" spans="1:15" s="34" customFormat="1" ht="22.5" customHeight="1" x14ac:dyDescent="0.25">
      <c r="B56" s="34" t="s">
        <v>40</v>
      </c>
      <c r="G56" s="35" t="s">
        <v>205</v>
      </c>
      <c r="I56" s="36">
        <v>177903200.41999999</v>
      </c>
      <c r="J56" s="37"/>
      <c r="K56" s="36">
        <v>193723688.12999997</v>
      </c>
      <c r="L56" s="38"/>
      <c r="M56" s="39">
        <v>171097820.19</v>
      </c>
      <c r="N56" s="38"/>
      <c r="O56" s="36">
        <v>190975065.13999999</v>
      </c>
    </row>
    <row r="57" spans="1:15" s="34" customFormat="1" ht="22.5" customHeight="1" x14ac:dyDescent="0.25">
      <c r="B57" s="38" t="s">
        <v>41</v>
      </c>
      <c r="C57" s="38"/>
      <c r="D57" s="38"/>
      <c r="E57" s="38"/>
      <c r="G57" s="35"/>
      <c r="I57" s="36">
        <v>17263.79</v>
      </c>
      <c r="J57" s="36"/>
      <c r="K57" s="36">
        <v>225964.44</v>
      </c>
      <c r="L57" s="36"/>
      <c r="M57" s="36">
        <v>0</v>
      </c>
      <c r="N57" s="36"/>
      <c r="O57" s="36">
        <v>0</v>
      </c>
    </row>
    <row r="58" spans="1:15" s="40" customFormat="1" ht="21" customHeight="1" x14ac:dyDescent="0.25">
      <c r="B58" s="38" t="s">
        <v>42</v>
      </c>
      <c r="C58" s="38"/>
      <c r="D58" s="38"/>
      <c r="E58" s="38"/>
      <c r="G58" s="41" t="s">
        <v>206</v>
      </c>
      <c r="I58" s="36">
        <v>4464292.0900000008</v>
      </c>
      <c r="J58" s="37"/>
      <c r="K58" s="36">
        <v>3996133.83</v>
      </c>
      <c r="L58" s="38"/>
      <c r="M58" s="39">
        <v>5310933.49</v>
      </c>
      <c r="N58" s="38"/>
      <c r="O58" s="36">
        <v>4836473.38</v>
      </c>
    </row>
    <row r="59" spans="1:15" s="40" customFormat="1" ht="21" customHeight="1" x14ac:dyDescent="0.25">
      <c r="B59" s="40" t="s">
        <v>43</v>
      </c>
      <c r="E59" s="42"/>
      <c r="F59" s="42"/>
      <c r="G59" s="41">
        <v>6</v>
      </c>
      <c r="H59" s="42"/>
      <c r="I59" s="36">
        <v>18577462.120000001</v>
      </c>
      <c r="J59" s="43"/>
      <c r="K59" s="36">
        <v>17265314.440000001</v>
      </c>
      <c r="L59" s="44"/>
      <c r="M59" s="39">
        <v>18577462.120000001</v>
      </c>
      <c r="N59" s="44"/>
      <c r="O59" s="36">
        <v>17265314.440000001</v>
      </c>
    </row>
    <row r="60" spans="1:15" s="40" customFormat="1" ht="21" customHeight="1" x14ac:dyDescent="0.25">
      <c r="C60" s="40" t="s">
        <v>44</v>
      </c>
      <c r="G60" s="41"/>
      <c r="I60" s="45">
        <v>200962218.41999999</v>
      </c>
      <c r="J60" s="36"/>
      <c r="K60" s="45">
        <v>215211100.83999997</v>
      </c>
      <c r="L60" s="38"/>
      <c r="M60" s="45">
        <v>194986215.80000001</v>
      </c>
      <c r="N60" s="38"/>
      <c r="O60" s="45">
        <v>213076852.95999998</v>
      </c>
    </row>
    <row r="61" spans="1:15" s="40" customFormat="1" ht="21" customHeight="1" x14ac:dyDescent="0.25">
      <c r="A61" s="40" t="s">
        <v>45</v>
      </c>
      <c r="G61" s="41"/>
      <c r="I61" s="46"/>
      <c r="J61" s="47"/>
      <c r="K61" s="48"/>
      <c r="L61" s="38"/>
      <c r="M61" s="38"/>
      <c r="N61" s="38"/>
      <c r="O61" s="46"/>
    </row>
    <row r="62" spans="1:15" s="40" customFormat="1" ht="21" customHeight="1" x14ac:dyDescent="0.45">
      <c r="B62" s="19" t="s">
        <v>46</v>
      </c>
      <c r="C62" s="38"/>
      <c r="D62" s="38"/>
      <c r="E62" s="38"/>
      <c r="G62" s="41" t="s">
        <v>206</v>
      </c>
      <c r="I62" s="39">
        <v>47399187.259999998</v>
      </c>
      <c r="J62" s="47"/>
      <c r="K62" s="39">
        <v>47698772.50999999</v>
      </c>
      <c r="L62" s="38"/>
      <c r="M62" s="39">
        <v>83561909.019999996</v>
      </c>
      <c r="N62" s="38"/>
      <c r="O62" s="39">
        <v>84075529.870000005</v>
      </c>
    </row>
    <row r="63" spans="1:15" s="38" customFormat="1" ht="21" customHeight="1" x14ac:dyDescent="0.45">
      <c r="B63" s="19" t="s">
        <v>47</v>
      </c>
      <c r="G63" s="49"/>
      <c r="I63" s="39">
        <v>3708360</v>
      </c>
      <c r="J63" s="47"/>
      <c r="K63" s="39">
        <v>3725780</v>
      </c>
      <c r="M63" s="39">
        <v>3708360</v>
      </c>
      <c r="O63" s="39">
        <v>3725780</v>
      </c>
    </row>
    <row r="64" spans="1:15" s="38" customFormat="1" ht="21" customHeight="1" x14ac:dyDescent="0.45">
      <c r="B64" s="19" t="s">
        <v>48</v>
      </c>
      <c r="G64" s="49">
        <v>15</v>
      </c>
      <c r="I64" s="39">
        <v>16802290.800000001</v>
      </c>
      <c r="J64" s="47"/>
      <c r="K64" s="39">
        <v>16802290.800000001</v>
      </c>
      <c r="M64" s="39">
        <v>11757490.800000001</v>
      </c>
      <c r="O64" s="39">
        <v>11757490.800000001</v>
      </c>
    </row>
    <row r="65" spans="1:15" s="40" customFormat="1" ht="21" customHeight="1" x14ac:dyDescent="0.25">
      <c r="B65" s="40" t="s">
        <v>49</v>
      </c>
      <c r="G65" s="41">
        <v>17</v>
      </c>
      <c r="I65" s="39">
        <v>37215955</v>
      </c>
      <c r="J65" s="47"/>
      <c r="K65" s="39">
        <v>39621080</v>
      </c>
      <c r="L65" s="38"/>
      <c r="M65" s="39">
        <v>37215955</v>
      </c>
      <c r="N65" s="38"/>
      <c r="O65" s="39">
        <v>39621080</v>
      </c>
    </row>
    <row r="66" spans="1:15" s="40" customFormat="1" ht="21" customHeight="1" x14ac:dyDescent="0.25">
      <c r="C66" s="40" t="s">
        <v>50</v>
      </c>
      <c r="G66" s="41"/>
      <c r="I66" s="50">
        <v>105125793.06</v>
      </c>
      <c r="J66" s="47"/>
      <c r="K66" s="50">
        <v>107847923.30999999</v>
      </c>
      <c r="L66" s="38"/>
      <c r="M66" s="50">
        <v>136243714.81999999</v>
      </c>
      <c r="N66" s="38"/>
      <c r="O66" s="50">
        <v>139179880.67000002</v>
      </c>
    </row>
    <row r="67" spans="1:15" s="40" customFormat="1" ht="21" customHeight="1" x14ac:dyDescent="0.25">
      <c r="A67" s="40" t="s">
        <v>51</v>
      </c>
      <c r="G67" s="41"/>
      <c r="I67" s="45">
        <v>306088011.48000002</v>
      </c>
      <c r="J67" s="47"/>
      <c r="K67" s="45">
        <v>323059024.14999998</v>
      </c>
      <c r="L67" s="38"/>
      <c r="M67" s="45">
        <v>331229930.62</v>
      </c>
      <c r="N67" s="38"/>
      <c r="O67" s="45">
        <v>352256733.63</v>
      </c>
    </row>
    <row r="68" spans="1:15" s="40" customFormat="1" ht="21" customHeight="1" x14ac:dyDescent="0.25">
      <c r="A68" s="40" t="s">
        <v>52</v>
      </c>
      <c r="G68" s="41"/>
      <c r="I68" s="51"/>
      <c r="J68" s="38"/>
      <c r="K68" s="52"/>
      <c r="L68" s="38"/>
      <c r="M68" s="38"/>
      <c r="N68" s="38"/>
      <c r="O68" s="51"/>
    </row>
    <row r="69" spans="1:15" s="40" customFormat="1" ht="21" customHeight="1" x14ac:dyDescent="0.25">
      <c r="B69" s="40" t="s">
        <v>53</v>
      </c>
      <c r="G69" s="41"/>
      <c r="I69" s="51"/>
      <c r="J69" s="38"/>
      <c r="K69" s="52"/>
      <c r="L69" s="38"/>
      <c r="M69" s="38"/>
      <c r="N69" s="38"/>
      <c r="O69" s="51"/>
    </row>
    <row r="70" spans="1:15" s="40" customFormat="1" ht="21" customHeight="1" thickBot="1" x14ac:dyDescent="0.3">
      <c r="C70" s="40" t="s">
        <v>54</v>
      </c>
      <c r="G70" s="41"/>
      <c r="I70" s="53">
        <v>240000000</v>
      </c>
      <c r="J70" s="38"/>
      <c r="K70" s="53">
        <v>240000000</v>
      </c>
      <c r="L70" s="38"/>
      <c r="M70" s="53">
        <v>240000000</v>
      </c>
      <c r="N70" s="38"/>
      <c r="O70" s="53">
        <v>240000000</v>
      </c>
    </row>
    <row r="71" spans="1:15" s="40" customFormat="1" ht="21" customHeight="1" thickTop="1" x14ac:dyDescent="0.25">
      <c r="B71" s="40" t="s">
        <v>55</v>
      </c>
      <c r="G71" s="41"/>
      <c r="I71" s="36"/>
      <c r="J71" s="38"/>
      <c r="K71" s="36"/>
      <c r="L71" s="38"/>
      <c r="M71" s="38"/>
      <c r="N71" s="38"/>
      <c r="O71" s="36"/>
    </row>
    <row r="72" spans="1:15" s="40" customFormat="1" ht="21" customHeight="1" x14ac:dyDescent="0.25">
      <c r="C72" s="40" t="s">
        <v>54</v>
      </c>
      <c r="G72" s="41"/>
      <c r="I72" s="54">
        <v>240000000</v>
      </c>
      <c r="J72" s="38"/>
      <c r="K72" s="54">
        <v>240000000</v>
      </c>
      <c r="L72" s="38"/>
      <c r="M72" s="39">
        <v>240000000</v>
      </c>
      <c r="N72" s="38"/>
      <c r="O72" s="54">
        <v>240000000</v>
      </c>
    </row>
    <row r="73" spans="1:15" s="40" customFormat="1" ht="21" customHeight="1" x14ac:dyDescent="0.25">
      <c r="B73" s="40" t="s">
        <v>56</v>
      </c>
      <c r="G73" s="41">
        <v>10</v>
      </c>
      <c r="I73" s="54">
        <v>19386435.030000001</v>
      </c>
      <c r="J73" s="38"/>
      <c r="K73" s="54">
        <v>19386435.030000001</v>
      </c>
      <c r="L73" s="38"/>
      <c r="M73" s="36">
        <v>0</v>
      </c>
      <c r="N73" s="36"/>
      <c r="O73" s="36">
        <v>0</v>
      </c>
    </row>
    <row r="74" spans="1:15" s="34" customFormat="1" ht="21" customHeight="1" x14ac:dyDescent="0.25">
      <c r="B74" s="34" t="s">
        <v>57</v>
      </c>
      <c r="G74" s="41"/>
      <c r="I74" s="54">
        <v>203361677.38</v>
      </c>
      <c r="J74" s="38"/>
      <c r="K74" s="54">
        <v>203361677.38</v>
      </c>
      <c r="L74" s="38"/>
      <c r="M74" s="36">
        <v>203361677.38</v>
      </c>
      <c r="N74" s="36"/>
      <c r="O74" s="36">
        <v>203361677.38</v>
      </c>
    </row>
    <row r="75" spans="1:15" s="40" customFormat="1" ht="21" customHeight="1" x14ac:dyDescent="0.25">
      <c r="B75" s="40" t="s">
        <v>58</v>
      </c>
      <c r="G75" s="41"/>
      <c r="I75" s="54"/>
      <c r="J75" s="38"/>
      <c r="K75" s="54"/>
      <c r="L75" s="38"/>
      <c r="M75" s="36"/>
      <c r="N75" s="36"/>
      <c r="O75" s="36"/>
    </row>
    <row r="76" spans="1:15" s="40" customFormat="1" ht="21" customHeight="1" x14ac:dyDescent="0.25">
      <c r="C76" s="40" t="s">
        <v>59</v>
      </c>
      <c r="G76" s="41">
        <v>18</v>
      </c>
      <c r="I76" s="54">
        <v>24000000</v>
      </c>
      <c r="J76" s="38"/>
      <c r="K76" s="54">
        <v>24000000</v>
      </c>
      <c r="L76" s="38"/>
      <c r="M76" s="36">
        <v>24000000</v>
      </c>
      <c r="N76" s="36"/>
      <c r="O76" s="36">
        <v>24000000</v>
      </c>
    </row>
    <row r="77" spans="1:15" s="40" customFormat="1" ht="21" customHeight="1" x14ac:dyDescent="0.25">
      <c r="C77" s="40" t="s">
        <v>60</v>
      </c>
      <c r="G77" s="41"/>
      <c r="I77" s="54">
        <v>175572839.15000001</v>
      </c>
      <c r="J77" s="38"/>
      <c r="K77" s="54">
        <v>178942787.03999999</v>
      </c>
      <c r="L77" s="38"/>
      <c r="M77" s="36">
        <v>189950199.36000001</v>
      </c>
      <c r="N77" s="36"/>
      <c r="O77" s="36">
        <v>192858503.12</v>
      </c>
    </row>
    <row r="78" spans="1:15" s="40" customFormat="1" ht="21" customHeight="1" x14ac:dyDescent="0.25">
      <c r="B78" s="40" t="s">
        <v>61</v>
      </c>
      <c r="G78" s="41"/>
      <c r="I78" s="55">
        <v>60143627.769999996</v>
      </c>
      <c r="J78" s="38"/>
      <c r="K78" s="55">
        <v>60190475.659999989</v>
      </c>
      <c r="L78" s="38"/>
      <c r="M78" s="55">
        <v>41483989.460000001</v>
      </c>
      <c r="N78" s="36"/>
      <c r="O78" s="55">
        <v>41483989.460000001</v>
      </c>
    </row>
    <row r="79" spans="1:15" s="40" customFormat="1" ht="21" customHeight="1" x14ac:dyDescent="0.25">
      <c r="B79" s="40" t="s">
        <v>62</v>
      </c>
      <c r="G79" s="41"/>
      <c r="I79" s="54">
        <v>722464579.32999992</v>
      </c>
      <c r="J79" s="38"/>
      <c r="K79" s="54">
        <v>725881375.1099999</v>
      </c>
      <c r="L79" s="38"/>
      <c r="M79" s="54">
        <v>698795866.20000005</v>
      </c>
      <c r="N79" s="36"/>
      <c r="O79" s="54">
        <v>701704169.96000004</v>
      </c>
    </row>
    <row r="80" spans="1:15" s="40" customFormat="1" ht="21" customHeight="1" x14ac:dyDescent="0.25">
      <c r="B80" s="40" t="s">
        <v>63</v>
      </c>
      <c r="G80" s="41"/>
      <c r="I80" s="54">
        <v>998.92000000000007</v>
      </c>
      <c r="J80" s="38"/>
      <c r="K80" s="54">
        <v>1003.34</v>
      </c>
      <c r="L80" s="38"/>
      <c r="M80" s="36">
        <v>0</v>
      </c>
      <c r="N80" s="36"/>
      <c r="O80" s="36">
        <v>0</v>
      </c>
    </row>
    <row r="81" spans="1:15" s="40" customFormat="1" ht="21" customHeight="1" x14ac:dyDescent="0.25">
      <c r="C81" s="40" t="s">
        <v>64</v>
      </c>
      <c r="G81" s="41"/>
      <c r="I81" s="56">
        <v>722465578.24999988</v>
      </c>
      <c r="J81" s="57"/>
      <c r="K81" s="56">
        <v>725882378.44999993</v>
      </c>
      <c r="L81" s="38"/>
      <c r="M81" s="56">
        <v>698795866.20000005</v>
      </c>
      <c r="N81" s="38"/>
      <c r="O81" s="56">
        <v>701704169.96000004</v>
      </c>
    </row>
    <row r="82" spans="1:15" s="40" customFormat="1" ht="21" customHeight="1" thickBot="1" x14ac:dyDescent="0.3">
      <c r="A82" s="40" t="s">
        <v>65</v>
      </c>
      <c r="G82" s="41"/>
      <c r="I82" s="58">
        <v>1028553589.7299999</v>
      </c>
      <c r="J82" s="57"/>
      <c r="K82" s="58">
        <v>1048941402.5999999</v>
      </c>
      <c r="L82" s="38"/>
      <c r="M82" s="58">
        <v>1030025796.8200001</v>
      </c>
      <c r="N82" s="38"/>
      <c r="O82" s="58">
        <v>1053960903.59</v>
      </c>
    </row>
    <row r="83" spans="1:15" ht="8.25" customHeight="1" thickTop="1" x14ac:dyDescent="0.45">
      <c r="I83" s="19"/>
      <c r="O83" s="19"/>
    </row>
    <row r="84" spans="1:15" x14ac:dyDescent="0.45">
      <c r="I84" s="19"/>
      <c r="O84" s="19"/>
    </row>
    <row r="85" spans="1:15" ht="23.25" customHeight="1" x14ac:dyDescent="0.45">
      <c r="I85" s="19"/>
      <c r="O85" s="19"/>
    </row>
    <row r="86" spans="1:15" ht="23.25" customHeight="1" x14ac:dyDescent="0.45">
      <c r="I86" s="19"/>
      <c r="O86" s="19"/>
    </row>
    <row r="87" spans="1:15" ht="21.75" customHeight="1" x14ac:dyDescent="0.45">
      <c r="I87" s="19"/>
      <c r="O87" s="19"/>
    </row>
    <row r="88" spans="1:15" ht="21.75" customHeight="1" x14ac:dyDescent="0.45">
      <c r="A88" s="59"/>
      <c r="B88" s="59"/>
      <c r="C88" s="59"/>
      <c r="D88" s="59"/>
      <c r="E88" s="59"/>
      <c r="F88" s="59"/>
      <c r="G88" s="59"/>
      <c r="H88" s="59"/>
      <c r="I88" s="19"/>
      <c r="O88" s="19"/>
    </row>
    <row r="89" spans="1:15" x14ac:dyDescent="0.45">
      <c r="A89" s="29"/>
      <c r="B89" s="29"/>
      <c r="C89" s="29"/>
      <c r="D89" s="29" t="s">
        <v>35</v>
      </c>
      <c r="E89" s="29"/>
      <c r="F89" s="29"/>
      <c r="G89" s="29"/>
      <c r="H89" s="29"/>
      <c r="I89" s="30"/>
      <c r="J89" s="30"/>
      <c r="K89" s="30"/>
      <c r="L89" s="30"/>
      <c r="M89" s="30"/>
      <c r="N89" s="30"/>
      <c r="O89" s="60" t="s">
        <v>66</v>
      </c>
    </row>
    <row r="90" spans="1:15" x14ac:dyDescent="0.45">
      <c r="A90" s="29"/>
      <c r="B90" s="29"/>
      <c r="C90" s="29"/>
      <c r="D90" s="29" t="s">
        <v>36</v>
      </c>
      <c r="E90" s="29"/>
      <c r="F90" s="29"/>
      <c r="G90" s="29"/>
      <c r="H90" s="29"/>
      <c r="I90" s="30"/>
      <c r="J90" s="30"/>
      <c r="K90" s="30"/>
      <c r="L90" s="61" t="s">
        <v>67</v>
      </c>
    </row>
  </sheetData>
  <mergeCells count="14">
    <mergeCell ref="I49:K49"/>
    <mergeCell ref="M49:O49"/>
    <mergeCell ref="A54:E54"/>
    <mergeCell ref="A40:O40"/>
    <mergeCell ref="A44:O44"/>
    <mergeCell ref="A45:O45"/>
    <mergeCell ref="A46:O46"/>
    <mergeCell ref="I48:O48"/>
    <mergeCell ref="A11:E11"/>
    <mergeCell ref="A2:O2"/>
    <mergeCell ref="A3:O3"/>
    <mergeCell ref="I5:O5"/>
    <mergeCell ref="I6:K6"/>
    <mergeCell ref="M6:O6"/>
  </mergeCells>
  <pageMargins left="0.98425196850393704" right="0.31496062992125984" top="0.78740157480314965" bottom="0.59055118110236227" header="0.51181102362204722" footer="0.39370078740157483"/>
  <pageSetup paperSize="9" scale="76" firstPageNumber="3" fitToHeight="0" orientation="portrait" useFirstPageNumber="1" horizontalDpi="300" verticalDpi="300" r:id="rId1"/>
  <headerFooter>
    <oddFooter>&amp;L&amp;"Angsana New,Regular"&amp;14           The accompanying notes are an integral part of the financial statements.&amp;C&amp;"Angsana New,Regular"      &amp;R&amp;"Angsana New,Regular"&amp;14&amp;P</oddFooter>
  </headerFooter>
  <rowBreaks count="1" manualBreakCount="1"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O51"/>
  <sheetViews>
    <sheetView showGridLines="0" view="pageBreakPreview" topLeftCell="A47" zoomScaleNormal="100" zoomScaleSheetLayoutView="100" workbookViewId="0">
      <selection activeCell="O8" sqref="O8"/>
    </sheetView>
  </sheetViews>
  <sheetFormatPr defaultColWidth="9" defaultRowHeight="21" x14ac:dyDescent="0.45"/>
  <cols>
    <col min="1" max="3" width="3.7109375" style="62" customWidth="1"/>
    <col min="4" max="4" width="9.7109375" style="62" customWidth="1"/>
    <col min="5" max="5" width="14.7109375" style="62" customWidth="1"/>
    <col min="6" max="6" width="3.85546875" style="6" customWidth="1"/>
    <col min="7" max="7" width="10.7109375" style="8" customWidth="1"/>
    <col min="8" max="8" width="1.42578125" style="6" customWidth="1"/>
    <col min="9" max="9" width="16.28515625" style="66" customWidth="1"/>
    <col min="10" max="10" width="1.28515625" style="6" customWidth="1"/>
    <col min="11" max="11" width="16.28515625" style="6" customWidth="1"/>
    <col min="12" max="12" width="1.28515625" style="6" customWidth="1"/>
    <col min="13" max="13" width="16.28515625" style="66" customWidth="1"/>
    <col min="14" max="14" width="1.28515625" style="62" customWidth="1"/>
    <col min="15" max="15" width="16.28515625" style="6" customWidth="1"/>
    <col min="16" max="16384" width="9" style="62"/>
  </cols>
  <sheetData>
    <row r="1" spans="1:15" ht="20.45" customHeight="1" x14ac:dyDescent="0.45">
      <c r="A1" s="210" t="s">
        <v>0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</row>
    <row r="2" spans="1:15" ht="20.45" customHeight="1" x14ac:dyDescent="0.45">
      <c r="A2" s="210" t="s">
        <v>87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</row>
    <row r="3" spans="1:15" ht="20.45" customHeight="1" x14ac:dyDescent="0.45">
      <c r="A3" s="210" t="s">
        <v>88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</row>
    <row r="4" spans="1:15" ht="20.45" customHeight="1" x14ac:dyDescent="0.45">
      <c r="A4" s="111"/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25" t="s">
        <v>8</v>
      </c>
    </row>
    <row r="5" spans="1:15" ht="20.45" customHeight="1" x14ac:dyDescent="0.45">
      <c r="A5" s="111"/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25" t="s">
        <v>11</v>
      </c>
    </row>
    <row r="6" spans="1:15" ht="20.45" customHeight="1" x14ac:dyDescent="0.45">
      <c r="G6" s="65"/>
      <c r="H6" s="62"/>
      <c r="I6" s="213" t="s">
        <v>3</v>
      </c>
      <c r="J6" s="213"/>
      <c r="K6" s="213"/>
      <c r="L6" s="213"/>
      <c r="M6" s="213"/>
      <c r="N6" s="213"/>
      <c r="O6" s="213"/>
    </row>
    <row r="7" spans="1:15" ht="20.45" customHeight="1" x14ac:dyDescent="0.45">
      <c r="G7" s="65"/>
      <c r="H7" s="62"/>
      <c r="I7" s="214" t="s">
        <v>4</v>
      </c>
      <c r="J7" s="214"/>
      <c r="K7" s="214"/>
      <c r="L7" s="62"/>
      <c r="M7" s="214" t="s">
        <v>5</v>
      </c>
      <c r="N7" s="214"/>
      <c r="O7" s="214"/>
    </row>
    <row r="8" spans="1:15" ht="20.45" customHeight="1" x14ac:dyDescent="0.45">
      <c r="G8" s="68" t="s">
        <v>10</v>
      </c>
      <c r="H8" s="62"/>
      <c r="I8" s="69">
        <v>2021</v>
      </c>
      <c r="J8" s="62"/>
      <c r="K8" s="69">
        <v>2020</v>
      </c>
      <c r="L8" s="65"/>
      <c r="M8" s="69">
        <v>2021</v>
      </c>
      <c r="O8" s="69">
        <v>2020</v>
      </c>
    </row>
    <row r="9" spans="1:15" ht="20.45" customHeight="1" x14ac:dyDescent="0.45">
      <c r="G9" s="8" t="s">
        <v>207</v>
      </c>
      <c r="I9" s="6"/>
      <c r="K9" s="70"/>
      <c r="M9" s="6"/>
      <c r="O9" s="70"/>
    </row>
    <row r="10" spans="1:15" ht="20.45" customHeight="1" x14ac:dyDescent="0.45">
      <c r="A10" s="62" t="s">
        <v>68</v>
      </c>
      <c r="G10" s="8" t="s">
        <v>208</v>
      </c>
      <c r="I10" s="20">
        <v>162000500.63</v>
      </c>
      <c r="J10" s="19"/>
      <c r="K10" s="20">
        <v>261480857.89000002</v>
      </c>
      <c r="L10" s="19"/>
      <c r="M10" s="20">
        <v>154064707.94</v>
      </c>
      <c r="N10" s="19"/>
      <c r="O10" s="20">
        <v>230247343.83000001</v>
      </c>
    </row>
    <row r="11" spans="1:15" ht="20.45" customHeight="1" x14ac:dyDescent="0.45">
      <c r="A11" s="62" t="s">
        <v>69</v>
      </c>
      <c r="G11" s="8">
        <v>21</v>
      </c>
      <c r="I11" s="20">
        <v>51034149.369999997</v>
      </c>
      <c r="J11" s="19"/>
      <c r="K11" s="20">
        <v>48112018.980000004</v>
      </c>
      <c r="L11" s="19"/>
      <c r="M11" s="20">
        <v>50782326.369999997</v>
      </c>
      <c r="N11" s="19"/>
      <c r="O11" s="20">
        <v>47824102.780000001</v>
      </c>
    </row>
    <row r="12" spans="1:15" ht="20.45" customHeight="1" x14ac:dyDescent="0.45">
      <c r="A12" s="62" t="s">
        <v>70</v>
      </c>
      <c r="G12" s="8">
        <v>4</v>
      </c>
      <c r="I12" s="71">
        <v>-149285166.41999999</v>
      </c>
      <c r="J12" s="19"/>
      <c r="K12" s="71">
        <v>-224702953.03</v>
      </c>
      <c r="L12" s="19"/>
      <c r="M12" s="71">
        <v>-142818943.46000001</v>
      </c>
      <c r="N12" s="71"/>
      <c r="O12" s="71">
        <v>-198412441.46000001</v>
      </c>
    </row>
    <row r="13" spans="1:15" ht="20.45" customHeight="1" x14ac:dyDescent="0.45">
      <c r="A13" s="62" t="s">
        <v>71</v>
      </c>
      <c r="I13" s="71">
        <v>-33708149.509999998</v>
      </c>
      <c r="J13" s="19"/>
      <c r="K13" s="71">
        <v>-32260755.68</v>
      </c>
      <c r="L13" s="19"/>
      <c r="M13" s="71">
        <v>-33650226.759999998</v>
      </c>
      <c r="N13" s="71"/>
      <c r="O13" s="71">
        <v>-32216771.100000001</v>
      </c>
    </row>
    <row r="14" spans="1:15" ht="20.45" customHeight="1" x14ac:dyDescent="0.45">
      <c r="A14" s="72" t="s">
        <v>72</v>
      </c>
      <c r="I14" s="73">
        <v>30041334.070000015</v>
      </c>
      <c r="J14" s="19"/>
      <c r="K14" s="73">
        <v>52629168.160000004</v>
      </c>
      <c r="L14" s="19"/>
      <c r="M14" s="73">
        <v>28377864.089999996</v>
      </c>
      <c r="N14" s="19"/>
      <c r="O14" s="73">
        <v>47442234.050000004</v>
      </c>
    </row>
    <row r="15" spans="1:15" ht="20.45" customHeight="1" x14ac:dyDescent="0.45">
      <c r="A15" s="62" t="s">
        <v>73</v>
      </c>
      <c r="G15" s="8" t="s">
        <v>208</v>
      </c>
      <c r="I15" s="76">
        <v>1111348.81</v>
      </c>
      <c r="J15" s="19"/>
      <c r="K15" s="76">
        <v>1047580.94</v>
      </c>
      <c r="L15" s="19"/>
      <c r="M15" s="76">
        <v>506218.96</v>
      </c>
      <c r="N15" s="19"/>
      <c r="O15" s="76">
        <v>893976.04</v>
      </c>
    </row>
    <row r="16" spans="1:15" ht="20.45" customHeight="1" x14ac:dyDescent="0.45">
      <c r="A16" s="62" t="s">
        <v>74</v>
      </c>
      <c r="I16" s="74">
        <v>31152682.880000014</v>
      </c>
      <c r="J16" s="17"/>
      <c r="K16" s="74">
        <v>53676749.100000001</v>
      </c>
      <c r="L16" s="17"/>
      <c r="M16" s="74">
        <v>28884083.049999997</v>
      </c>
      <c r="N16" s="17"/>
      <c r="O16" s="74">
        <v>48336210.090000004</v>
      </c>
    </row>
    <row r="17" spans="1:15" ht="20.45" customHeight="1" x14ac:dyDescent="0.45">
      <c r="A17" s="62" t="s">
        <v>75</v>
      </c>
      <c r="I17" s="71">
        <v>-14334788.23</v>
      </c>
      <c r="J17" s="19"/>
      <c r="K17" s="71">
        <v>-18607208.27</v>
      </c>
      <c r="L17" s="19"/>
      <c r="M17" s="71">
        <v>-14334788.23</v>
      </c>
      <c r="N17" s="19"/>
      <c r="O17" s="71">
        <v>-18607208.27</v>
      </c>
    </row>
    <row r="18" spans="1:15" ht="20.45" customHeight="1" x14ac:dyDescent="0.45">
      <c r="A18" s="62" t="s">
        <v>76</v>
      </c>
      <c r="G18" s="8">
        <v>4</v>
      </c>
      <c r="I18" s="71">
        <v>-20707981.370000001</v>
      </c>
      <c r="J18" s="19"/>
      <c r="K18" s="71">
        <v>-16944356.599999998</v>
      </c>
      <c r="L18" s="19"/>
      <c r="M18" s="71">
        <v>-17552070.98</v>
      </c>
      <c r="N18" s="19"/>
      <c r="O18" s="71">
        <v>-13584532.539999999</v>
      </c>
    </row>
    <row r="19" spans="1:15" ht="20.45" customHeight="1" x14ac:dyDescent="0.45">
      <c r="A19" s="19" t="s">
        <v>89</v>
      </c>
      <c r="B19" s="19"/>
      <c r="C19" s="19"/>
      <c r="D19" s="19"/>
      <c r="E19" s="19"/>
      <c r="G19" s="8">
        <v>9</v>
      </c>
      <c r="I19" s="126">
        <v>128923.39</v>
      </c>
      <c r="J19" s="19"/>
      <c r="K19" s="75">
        <v>174211.59</v>
      </c>
      <c r="L19" s="19"/>
      <c r="M19" s="76">
        <v>0</v>
      </c>
      <c r="N19" s="74"/>
      <c r="O19" s="76">
        <v>0</v>
      </c>
    </row>
    <row r="20" spans="1:15" ht="20.45" customHeight="1" x14ac:dyDescent="0.45">
      <c r="A20" s="19" t="s">
        <v>90</v>
      </c>
      <c r="B20" s="19"/>
      <c r="C20" s="19"/>
      <c r="D20" s="19"/>
      <c r="E20" s="19"/>
      <c r="F20" s="19"/>
      <c r="G20" s="24"/>
      <c r="I20" s="78">
        <v>-3761163.33</v>
      </c>
      <c r="J20" s="17"/>
      <c r="K20" s="78">
        <v>18299395.82</v>
      </c>
      <c r="L20" s="17"/>
      <c r="M20" s="78">
        <v>-3002776.1600000039</v>
      </c>
      <c r="N20" s="17"/>
      <c r="O20" s="78">
        <v>16144469.280000005</v>
      </c>
    </row>
    <row r="21" spans="1:15" ht="20.45" customHeight="1" x14ac:dyDescent="0.45">
      <c r="A21" s="62" t="s">
        <v>77</v>
      </c>
      <c r="G21" s="8">
        <v>4</v>
      </c>
      <c r="I21" s="75">
        <v>-542087.5199999999</v>
      </c>
      <c r="J21" s="17"/>
      <c r="K21" s="75">
        <v>-980789.36</v>
      </c>
      <c r="L21" s="19"/>
      <c r="M21" s="75">
        <v>-891578.07</v>
      </c>
      <c r="N21" s="17"/>
      <c r="O21" s="75">
        <v>-1288878.81</v>
      </c>
    </row>
    <row r="22" spans="1:15" ht="20.45" customHeight="1" x14ac:dyDescent="0.45">
      <c r="A22" s="62" t="s">
        <v>91</v>
      </c>
      <c r="I22" s="71">
        <v>-4303250.8499999996</v>
      </c>
      <c r="J22" s="19"/>
      <c r="K22" s="71">
        <v>17318606.460000001</v>
      </c>
      <c r="L22" s="19"/>
      <c r="M22" s="71">
        <v>-3894354.2300000037</v>
      </c>
      <c r="N22" s="19"/>
      <c r="O22" s="71">
        <v>14855590.470000004</v>
      </c>
    </row>
    <row r="23" spans="1:15" ht="20.45" customHeight="1" x14ac:dyDescent="0.45">
      <c r="A23" s="62" t="s">
        <v>92</v>
      </c>
      <c r="G23" s="8">
        <v>20</v>
      </c>
      <c r="I23" s="75">
        <v>933298.53999999992</v>
      </c>
      <c r="J23" s="75"/>
      <c r="K23" s="75">
        <v>-3372700.79</v>
      </c>
      <c r="L23" s="78"/>
      <c r="M23" s="75">
        <v>986050.47</v>
      </c>
      <c r="N23" s="20"/>
      <c r="O23" s="75">
        <v>-3042279.29</v>
      </c>
    </row>
    <row r="24" spans="1:15" ht="20.45" customHeight="1" x14ac:dyDescent="0.45">
      <c r="A24" s="72" t="s">
        <v>93</v>
      </c>
      <c r="I24" s="79">
        <v>-3369952.31</v>
      </c>
      <c r="J24" s="80"/>
      <c r="K24" s="79">
        <v>13945905.670000002</v>
      </c>
      <c r="L24" s="80"/>
      <c r="M24" s="79">
        <v>-2908303.7600000035</v>
      </c>
      <c r="N24" s="80"/>
      <c r="O24" s="79">
        <v>11813311.180000003</v>
      </c>
    </row>
    <row r="25" spans="1:15" ht="20.45" customHeight="1" x14ac:dyDescent="0.45">
      <c r="A25" s="72" t="s">
        <v>78</v>
      </c>
      <c r="I25" s="81"/>
      <c r="J25" s="80"/>
      <c r="K25" s="81"/>
      <c r="L25" s="80"/>
      <c r="M25" s="81"/>
      <c r="N25" s="80"/>
      <c r="O25" s="81"/>
    </row>
    <row r="26" spans="1:15" ht="20.45" customHeight="1" x14ac:dyDescent="0.45">
      <c r="A26" s="82" t="s">
        <v>79</v>
      </c>
      <c r="I26" s="81"/>
      <c r="J26" s="80"/>
      <c r="K26" s="81"/>
      <c r="L26" s="80"/>
      <c r="M26" s="81"/>
      <c r="N26" s="80"/>
      <c r="O26" s="81"/>
    </row>
    <row r="27" spans="1:15" ht="20.45" customHeight="1" x14ac:dyDescent="0.45">
      <c r="A27" s="83" t="s">
        <v>80</v>
      </c>
      <c r="I27" s="84">
        <v>-46847.89</v>
      </c>
      <c r="J27" s="80"/>
      <c r="K27" s="84">
        <v>922897.29</v>
      </c>
      <c r="L27" s="80"/>
      <c r="M27" s="36">
        <v>0</v>
      </c>
      <c r="N27" s="80"/>
      <c r="O27" s="36">
        <v>0</v>
      </c>
    </row>
    <row r="28" spans="1:15" ht="20.45" customHeight="1" x14ac:dyDescent="0.45">
      <c r="A28" s="72" t="s">
        <v>94</v>
      </c>
      <c r="I28" s="79">
        <v>-46847.89</v>
      </c>
      <c r="J28" s="80"/>
      <c r="K28" s="79">
        <v>922897.29</v>
      </c>
      <c r="L28" s="80"/>
      <c r="M28" s="127">
        <v>0</v>
      </c>
      <c r="N28" s="80"/>
      <c r="O28" s="50">
        <v>0</v>
      </c>
    </row>
    <row r="29" spans="1:15" ht="20.45" customHeight="1" thickBot="1" x14ac:dyDescent="0.5">
      <c r="A29" s="72" t="s">
        <v>95</v>
      </c>
      <c r="I29" s="86">
        <v>-3416800.2</v>
      </c>
      <c r="J29" s="80"/>
      <c r="K29" s="86">
        <v>14868802.960000001</v>
      </c>
      <c r="L29" s="80"/>
      <c r="M29" s="86">
        <v>-2908303.7600000035</v>
      </c>
      <c r="N29" s="80"/>
      <c r="O29" s="86">
        <v>11813311.180000003</v>
      </c>
    </row>
    <row r="30" spans="1:15" ht="11.25" customHeight="1" thickTop="1" x14ac:dyDescent="0.45">
      <c r="A30" s="72"/>
      <c r="I30" s="81"/>
      <c r="J30" s="80"/>
      <c r="K30" s="80"/>
      <c r="L30" s="80"/>
      <c r="M30" s="81"/>
      <c r="N30" s="80"/>
      <c r="O30" s="80"/>
    </row>
    <row r="31" spans="1:15" s="96" customFormat="1" ht="20.45" customHeight="1" x14ac:dyDescent="0.25">
      <c r="A31" s="87" t="s">
        <v>81</v>
      </c>
      <c r="B31" s="87"/>
      <c r="C31" s="88"/>
      <c r="D31" s="89"/>
      <c r="E31" s="88"/>
      <c r="F31" s="90"/>
      <c r="G31" s="90"/>
      <c r="H31" s="90"/>
      <c r="I31" s="91"/>
      <c r="J31" s="38"/>
      <c r="K31" s="92"/>
      <c r="L31" s="93"/>
      <c r="M31" s="94"/>
      <c r="N31" s="95"/>
      <c r="O31" s="95"/>
    </row>
    <row r="32" spans="1:15" s="96" customFormat="1" ht="20.45" customHeight="1" x14ac:dyDescent="0.45">
      <c r="A32" s="87"/>
      <c r="B32" s="97" t="s">
        <v>82</v>
      </c>
      <c r="C32" s="88"/>
      <c r="D32" s="89"/>
      <c r="E32" s="88"/>
      <c r="F32" s="98"/>
      <c r="G32" s="98"/>
      <c r="H32" s="98"/>
      <c r="I32" s="99">
        <v>-3369947.89</v>
      </c>
      <c r="J32" s="38"/>
      <c r="K32" s="99">
        <v>13945902.070000002</v>
      </c>
      <c r="L32" s="100"/>
      <c r="M32" s="99">
        <v>-2908303.7600000035</v>
      </c>
      <c r="N32" s="100"/>
      <c r="O32" s="99">
        <v>11813311.180000003</v>
      </c>
    </row>
    <row r="33" spans="1:15" s="96" customFormat="1" ht="20.45" customHeight="1" x14ac:dyDescent="0.45">
      <c r="A33" s="87"/>
      <c r="B33" s="97" t="s">
        <v>63</v>
      </c>
      <c r="C33" s="88"/>
      <c r="D33" s="89"/>
      <c r="E33" s="88"/>
      <c r="F33" s="98"/>
      <c r="G33" s="98"/>
      <c r="H33" s="98"/>
      <c r="I33" s="108">
        <v>-4.42</v>
      </c>
      <c r="J33" s="38"/>
      <c r="K33" s="108">
        <v>3.6</v>
      </c>
      <c r="L33" s="100"/>
      <c r="M33" s="55">
        <v>0</v>
      </c>
      <c r="N33" s="100"/>
      <c r="O33" s="109">
        <v>0</v>
      </c>
    </row>
    <row r="34" spans="1:15" s="105" customFormat="1" ht="20.45" customHeight="1" thickBot="1" x14ac:dyDescent="0.5">
      <c r="A34" s="101"/>
      <c r="B34" s="101"/>
      <c r="C34" s="102"/>
      <c r="D34" s="103"/>
      <c r="E34" s="102"/>
      <c r="F34" s="104"/>
      <c r="G34" s="104"/>
      <c r="H34" s="104"/>
      <c r="I34" s="86">
        <v>-3369952.31</v>
      </c>
      <c r="J34" s="38"/>
      <c r="K34" s="86">
        <v>13945905.670000002</v>
      </c>
      <c r="L34" s="100"/>
      <c r="M34" s="86">
        <v>-2908303.7600000035</v>
      </c>
      <c r="N34" s="100"/>
      <c r="O34" s="86">
        <v>11813311.180000003</v>
      </c>
    </row>
    <row r="35" spans="1:15" s="96" customFormat="1" ht="9.9499999999999993" customHeight="1" thickTop="1" x14ac:dyDescent="0.25">
      <c r="A35" s="87"/>
      <c r="B35" s="87"/>
      <c r="C35" s="88"/>
      <c r="D35" s="89"/>
      <c r="E35" s="88"/>
      <c r="F35" s="98"/>
      <c r="G35" s="98"/>
      <c r="H35" s="98"/>
      <c r="I35" s="93"/>
      <c r="J35" s="106"/>
      <c r="K35" s="93"/>
      <c r="L35" s="91"/>
      <c r="M35" s="107"/>
      <c r="N35" s="92"/>
      <c r="O35" s="93"/>
    </row>
    <row r="36" spans="1:15" s="96" customFormat="1" ht="20.45" customHeight="1" x14ac:dyDescent="0.25">
      <c r="A36" s="87" t="s">
        <v>83</v>
      </c>
      <c r="B36" s="87"/>
      <c r="C36" s="88"/>
      <c r="D36" s="89"/>
      <c r="E36" s="88"/>
      <c r="F36" s="90"/>
      <c r="G36" s="90"/>
      <c r="H36" s="90"/>
      <c r="I36" s="91"/>
      <c r="J36" s="38"/>
      <c r="K36" s="92"/>
      <c r="L36" s="93"/>
      <c r="M36" s="94"/>
      <c r="N36" s="95"/>
      <c r="O36" s="95"/>
    </row>
    <row r="37" spans="1:15" s="96" customFormat="1" ht="20.45" customHeight="1" x14ac:dyDescent="0.45">
      <c r="A37" s="87"/>
      <c r="B37" s="97" t="s">
        <v>82</v>
      </c>
      <c r="C37" s="88"/>
      <c r="D37" s="89"/>
      <c r="E37" s="88"/>
      <c r="F37" s="98"/>
      <c r="G37" s="98"/>
      <c r="H37" s="98"/>
      <c r="I37" s="99">
        <v>-3416795.78</v>
      </c>
      <c r="J37" s="38"/>
      <c r="K37" s="99">
        <v>14868799.360000001</v>
      </c>
      <c r="L37" s="100"/>
      <c r="M37" s="99">
        <v>-2908303.7600000035</v>
      </c>
      <c r="N37" s="100"/>
      <c r="O37" s="99">
        <v>11813311.180000003</v>
      </c>
    </row>
    <row r="38" spans="1:15" s="96" customFormat="1" ht="20.45" customHeight="1" x14ac:dyDescent="0.45">
      <c r="A38" s="87"/>
      <c r="B38" s="97" t="s">
        <v>63</v>
      </c>
      <c r="C38" s="88"/>
      <c r="D38" s="89"/>
      <c r="E38" s="88"/>
      <c r="F38" s="98"/>
      <c r="G38" s="98"/>
      <c r="H38" s="98"/>
      <c r="I38" s="108">
        <v>-4.42</v>
      </c>
      <c r="J38" s="38"/>
      <c r="K38" s="108">
        <v>3.6</v>
      </c>
      <c r="L38" s="100"/>
      <c r="M38" s="81">
        <v>0</v>
      </c>
      <c r="N38" s="100"/>
      <c r="O38" s="109">
        <v>0</v>
      </c>
    </row>
    <row r="39" spans="1:15" s="105" customFormat="1" ht="20.45" customHeight="1" thickBot="1" x14ac:dyDescent="0.5">
      <c r="A39" s="101"/>
      <c r="B39" s="101"/>
      <c r="C39" s="102"/>
      <c r="D39" s="103"/>
      <c r="E39" s="102"/>
      <c r="F39" s="104"/>
      <c r="G39" s="104"/>
      <c r="H39" s="104"/>
      <c r="I39" s="86">
        <v>-3416800.2</v>
      </c>
      <c r="J39" s="38"/>
      <c r="K39" s="86">
        <v>14868802.960000001</v>
      </c>
      <c r="L39" s="100"/>
      <c r="M39" s="86">
        <v>-2908303.7600000035</v>
      </c>
      <c r="N39" s="100"/>
      <c r="O39" s="86">
        <v>11813311.180000003</v>
      </c>
    </row>
    <row r="40" spans="1:15" s="96" customFormat="1" ht="20.45" customHeight="1" thickTop="1" x14ac:dyDescent="0.45">
      <c r="A40" s="1" t="s">
        <v>96</v>
      </c>
      <c r="B40" s="1"/>
      <c r="C40" s="1"/>
      <c r="D40" s="87"/>
      <c r="E40" s="88"/>
      <c r="F40" s="98"/>
      <c r="G40" s="59"/>
      <c r="H40" s="98"/>
      <c r="I40" s="93"/>
      <c r="J40" s="106"/>
      <c r="K40" s="93"/>
      <c r="L40" s="91"/>
      <c r="M40" s="110"/>
      <c r="N40" s="92"/>
      <c r="O40" s="93"/>
    </row>
    <row r="41" spans="1:15" s="96" customFormat="1" ht="20.45" customHeight="1" x14ac:dyDescent="0.45">
      <c r="A41" s="59" t="s">
        <v>97</v>
      </c>
      <c r="B41" s="111"/>
      <c r="C41" s="111"/>
      <c r="D41" s="112"/>
      <c r="E41" s="113"/>
      <c r="F41" s="98"/>
      <c r="G41" s="98"/>
      <c r="H41" s="98"/>
      <c r="I41" s="114"/>
      <c r="J41" s="114"/>
      <c r="K41" s="114"/>
      <c r="L41" s="114"/>
      <c r="M41" s="114"/>
      <c r="N41" s="114"/>
      <c r="O41" s="114"/>
    </row>
    <row r="42" spans="1:15" ht="20.45" customHeight="1" thickBot="1" x14ac:dyDescent="0.5">
      <c r="A42" s="115"/>
      <c r="B42" s="87" t="s">
        <v>98</v>
      </c>
      <c r="C42" s="115"/>
      <c r="D42" s="112"/>
      <c r="E42" s="113"/>
      <c r="F42" s="98"/>
      <c r="G42" s="116"/>
      <c r="H42" s="98"/>
      <c r="I42" s="117">
        <v>-3.5000000000000001E-3</v>
      </c>
      <c r="J42" s="118"/>
      <c r="K42" s="117">
        <v>1.4500000000000001E-2</v>
      </c>
      <c r="L42" s="118"/>
      <c r="M42" s="117">
        <v>-3.0000000000000001E-3</v>
      </c>
      <c r="N42" s="118"/>
      <c r="O42" s="117">
        <v>1.23E-2</v>
      </c>
    </row>
    <row r="43" spans="1:15" s="120" customFormat="1" ht="20.45" customHeight="1" thickTop="1" thickBot="1" x14ac:dyDescent="0.5">
      <c r="A43" s="119"/>
      <c r="B43" s="101" t="s">
        <v>84</v>
      </c>
      <c r="C43" s="119"/>
      <c r="E43" s="65"/>
      <c r="F43" s="8"/>
      <c r="G43" s="8"/>
      <c r="H43" s="29"/>
      <c r="I43" s="121">
        <v>960000000</v>
      </c>
      <c r="J43" s="93"/>
      <c r="K43" s="121">
        <v>960000000</v>
      </c>
      <c r="L43" s="110"/>
      <c r="M43" s="121">
        <v>960000000</v>
      </c>
      <c r="N43" s="110"/>
      <c r="O43" s="121">
        <v>960000000</v>
      </c>
    </row>
    <row r="44" spans="1:15" s="120" customFormat="1" ht="20.45" customHeight="1" thickTop="1" x14ac:dyDescent="0.45">
      <c r="A44" s="119"/>
      <c r="B44" s="101"/>
      <c r="C44" s="119"/>
      <c r="E44" s="65"/>
      <c r="F44" s="8"/>
      <c r="G44" s="8"/>
      <c r="H44" s="29"/>
      <c r="I44" s="128"/>
      <c r="J44" s="93"/>
      <c r="K44" s="128"/>
      <c r="L44" s="110"/>
      <c r="M44" s="128"/>
      <c r="N44" s="110"/>
      <c r="O44" s="128"/>
    </row>
    <row r="45" spans="1:15" s="120" customFormat="1" ht="20.45" customHeight="1" x14ac:dyDescent="0.45">
      <c r="A45" s="119"/>
      <c r="B45" s="101"/>
      <c r="C45" s="119"/>
      <c r="E45" s="65"/>
      <c r="F45" s="8"/>
      <c r="G45" s="8"/>
      <c r="H45" s="29"/>
      <c r="I45" s="128"/>
      <c r="J45" s="93"/>
      <c r="K45" s="128"/>
      <c r="L45" s="110"/>
      <c r="M45" s="128"/>
      <c r="N45" s="110"/>
      <c r="O45" s="128"/>
    </row>
    <row r="46" spans="1:15" s="120" customFormat="1" ht="20.45" customHeight="1" x14ac:dyDescent="0.45">
      <c r="A46" s="119"/>
      <c r="B46" s="101"/>
      <c r="C46" s="119"/>
      <c r="E46" s="65"/>
      <c r="F46" s="8"/>
      <c r="G46" s="8"/>
      <c r="H46" s="29"/>
      <c r="I46" s="128"/>
      <c r="J46" s="93"/>
      <c r="K46" s="128"/>
      <c r="L46" s="110"/>
      <c r="M46" s="128"/>
      <c r="N46" s="110"/>
      <c r="O46" s="128"/>
    </row>
    <row r="47" spans="1:15" ht="20.25" customHeight="1" x14ac:dyDescent="0.45">
      <c r="E47" s="65"/>
      <c r="F47" s="8"/>
      <c r="I47" s="122"/>
      <c r="K47" s="123"/>
      <c r="M47" s="122"/>
      <c r="O47" s="123"/>
    </row>
    <row r="48" spans="1:15" ht="20.25" customHeight="1" x14ac:dyDescent="0.45">
      <c r="E48" s="65"/>
      <c r="F48" s="8"/>
      <c r="I48" s="122"/>
      <c r="K48" s="123"/>
      <c r="M48" s="122"/>
      <c r="O48" s="123"/>
    </row>
    <row r="49" spans="1:15" ht="20.25" customHeight="1" x14ac:dyDescent="0.45">
      <c r="E49" s="65"/>
      <c r="F49" s="8"/>
      <c r="I49" s="122"/>
      <c r="K49" s="123"/>
      <c r="M49" s="122"/>
      <c r="O49" s="123"/>
    </row>
    <row r="50" spans="1:15" s="6" customFormat="1" ht="20.45" customHeight="1" x14ac:dyDescent="0.45">
      <c r="A50" s="29"/>
      <c r="B50" s="29"/>
      <c r="C50" s="29"/>
      <c r="D50" s="29" t="s">
        <v>35</v>
      </c>
      <c r="E50" s="29"/>
      <c r="F50" s="29"/>
      <c r="G50" s="29"/>
      <c r="H50" s="29"/>
      <c r="I50" s="29"/>
      <c r="J50" s="29"/>
      <c r="K50" s="29"/>
      <c r="L50" s="29"/>
      <c r="M50" s="29"/>
      <c r="N50" s="8" t="s">
        <v>35</v>
      </c>
    </row>
    <row r="51" spans="1:15" s="6" customFormat="1" ht="20.45" customHeight="1" x14ac:dyDescent="0.45">
      <c r="A51" s="29"/>
      <c r="B51" s="29"/>
      <c r="C51" s="29"/>
      <c r="D51" s="31" t="s">
        <v>85</v>
      </c>
      <c r="E51" s="29"/>
      <c r="F51" s="29"/>
      <c r="G51" s="29"/>
      <c r="H51" s="29"/>
      <c r="I51" s="29"/>
      <c r="J51" s="29"/>
      <c r="K51" s="29"/>
      <c r="L51" s="29"/>
      <c r="M51" s="124" t="s">
        <v>86</v>
      </c>
      <c r="N51" s="29"/>
    </row>
  </sheetData>
  <mergeCells count="6">
    <mergeCell ref="A1:O1"/>
    <mergeCell ref="A2:O2"/>
    <mergeCell ref="A3:O3"/>
    <mergeCell ref="I6:O6"/>
    <mergeCell ref="I7:K7"/>
    <mergeCell ref="M7:O7"/>
  </mergeCells>
  <pageMargins left="0.98425196850393704" right="0.31496062992125984" top="0.55118110236220474" bottom="0.59055118110236227" header="0.51181102362204722" footer="0.39370078740157483"/>
  <pageSetup paperSize="9" scale="73" firstPageNumber="5" fitToHeight="0" orientation="portrait" useFirstPageNumber="1" r:id="rId1"/>
  <headerFooter>
    <oddFooter>&amp;L&amp;"Angsana New,Regular"&amp;14           The accompanying notes are an integral part of the financial statements.&amp;C&amp;"Angsana New,Regular"      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AC66"/>
  <sheetViews>
    <sheetView view="pageBreakPreview" topLeftCell="C13" zoomScaleNormal="100" zoomScaleSheetLayoutView="100" workbookViewId="0">
      <selection activeCell="G23" sqref="G23"/>
    </sheetView>
  </sheetViews>
  <sheetFormatPr defaultColWidth="9" defaultRowHeight="21" x14ac:dyDescent="0.45"/>
  <cols>
    <col min="1" max="1" width="7.7109375" style="62" customWidth="1"/>
    <col min="2" max="2" width="21.28515625" style="62" customWidth="1"/>
    <col min="3" max="3" width="7.7109375" style="62" customWidth="1"/>
    <col min="4" max="4" width="0.85546875" style="62" customWidth="1"/>
    <col min="5" max="5" width="6.7109375" style="62" customWidth="1"/>
    <col min="6" max="6" width="0.85546875" style="62" customWidth="1"/>
    <col min="7" max="7" width="13.140625" style="62" customWidth="1"/>
    <col min="8" max="8" width="0.85546875" style="62" customWidth="1"/>
    <col min="9" max="9" width="13.7109375" style="62" customWidth="1"/>
    <col min="10" max="10" width="0.85546875" style="62" customWidth="1"/>
    <col min="11" max="11" width="13.28515625" style="62" bestFit="1" customWidth="1"/>
    <col min="12" max="12" width="0.85546875" style="62" customWidth="1"/>
    <col min="13" max="13" width="12.7109375" style="62" customWidth="1"/>
    <col min="14" max="14" width="0.85546875" style="62" customWidth="1"/>
    <col min="15" max="15" width="13.85546875" style="62" customWidth="1"/>
    <col min="16" max="16" width="0.85546875" style="62" customWidth="1"/>
    <col min="17" max="17" width="12.28515625" style="62" customWidth="1"/>
    <col min="18" max="18" width="0.85546875" style="62" customWidth="1"/>
    <col min="19" max="19" width="12.28515625" style="62" bestFit="1" customWidth="1"/>
    <col min="20" max="20" width="0.85546875" style="62" customWidth="1"/>
    <col min="21" max="21" width="12.42578125" style="62" customWidth="1"/>
    <col min="22" max="22" width="0.85546875" style="62" customWidth="1"/>
    <col min="23" max="23" width="13" style="62" bestFit="1" customWidth="1"/>
    <col min="24" max="24" width="0.85546875" style="62" customWidth="1"/>
    <col min="25" max="25" width="13.5703125" style="62" bestFit="1" customWidth="1"/>
    <col min="26" max="26" width="0.85546875" style="62" customWidth="1"/>
    <col min="27" max="27" width="8.7109375" style="62" customWidth="1"/>
    <col min="28" max="28" width="0.85546875" style="62" customWidth="1"/>
    <col min="29" max="29" width="13.85546875" style="62" customWidth="1"/>
    <col min="30" max="16384" width="9" style="62"/>
  </cols>
  <sheetData>
    <row r="1" spans="1:29" ht="21" customHeight="1" x14ac:dyDescent="0.45">
      <c r="A1" s="129" t="s">
        <v>0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  <c r="Y1" s="129"/>
      <c r="Z1" s="129"/>
      <c r="AA1" s="129"/>
    </row>
    <row r="2" spans="1:29" ht="21" customHeight="1" x14ac:dyDescent="0.45">
      <c r="A2" s="129" t="s">
        <v>99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C2" s="65"/>
    </row>
    <row r="3" spans="1:29" ht="21" customHeight="1" x14ac:dyDescent="0.45">
      <c r="A3" s="129" t="s">
        <v>88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120"/>
      <c r="AC3" s="65"/>
    </row>
    <row r="4" spans="1:29" ht="21" customHeight="1" x14ac:dyDescent="0.45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B4" s="130"/>
      <c r="AC4" s="67" t="s">
        <v>8</v>
      </c>
    </row>
    <row r="5" spans="1:29" ht="21" customHeight="1" x14ac:dyDescent="0.45">
      <c r="A5" s="63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B5" s="130"/>
      <c r="AC5" s="67" t="s">
        <v>11</v>
      </c>
    </row>
    <row r="6" spans="1:29" ht="21" customHeight="1" x14ac:dyDescent="0.45">
      <c r="A6" s="63"/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B6" s="130"/>
      <c r="AC6" s="67"/>
    </row>
    <row r="7" spans="1:29" ht="21.75" customHeight="1" x14ac:dyDescent="0.45">
      <c r="A7" s="131"/>
      <c r="B7" s="131"/>
      <c r="C7" s="131"/>
      <c r="D7" s="131"/>
      <c r="E7" s="131"/>
      <c r="F7" s="131"/>
      <c r="G7" s="215" t="s">
        <v>3</v>
      </c>
      <c r="H7" s="215"/>
      <c r="I7" s="215"/>
      <c r="J7" s="215"/>
      <c r="K7" s="215"/>
      <c r="L7" s="215"/>
      <c r="M7" s="215"/>
      <c r="N7" s="215"/>
      <c r="O7" s="215"/>
      <c r="P7" s="215"/>
      <c r="Q7" s="215"/>
      <c r="R7" s="215"/>
      <c r="S7" s="215"/>
      <c r="T7" s="215"/>
      <c r="U7" s="215"/>
      <c r="V7" s="215"/>
      <c r="W7" s="215"/>
      <c r="X7" s="215"/>
      <c r="Y7" s="215"/>
      <c r="Z7" s="215"/>
      <c r="AA7" s="215"/>
      <c r="AB7" s="215"/>
      <c r="AC7" s="215"/>
    </row>
    <row r="8" spans="1:29" ht="21.75" customHeight="1" x14ac:dyDescent="0.45">
      <c r="G8" s="216" t="s">
        <v>100</v>
      </c>
      <c r="H8" s="216"/>
      <c r="I8" s="216"/>
      <c r="J8" s="216"/>
      <c r="K8" s="216"/>
      <c r="L8" s="216"/>
      <c r="M8" s="216"/>
      <c r="N8" s="216"/>
      <c r="O8" s="216"/>
      <c r="P8" s="216"/>
      <c r="Q8" s="216"/>
      <c r="R8" s="216"/>
      <c r="S8" s="216"/>
      <c r="T8" s="216"/>
      <c r="U8" s="216"/>
      <c r="V8" s="216"/>
      <c r="W8" s="216"/>
      <c r="X8" s="216"/>
      <c r="Y8" s="216"/>
      <c r="Z8" s="216"/>
      <c r="AA8" s="216"/>
      <c r="AB8" s="216"/>
      <c r="AC8" s="216"/>
    </row>
    <row r="9" spans="1:29" ht="21.75" customHeight="1" x14ac:dyDescent="0.45">
      <c r="G9" s="67"/>
      <c r="H9" s="67"/>
      <c r="I9" s="67"/>
      <c r="J9" s="67"/>
      <c r="L9" s="67"/>
      <c r="P9" s="67"/>
      <c r="Q9" s="217" t="s">
        <v>101</v>
      </c>
      <c r="R9" s="217"/>
      <c r="S9" s="217"/>
      <c r="T9" s="217"/>
      <c r="U9" s="217"/>
      <c r="V9" s="67"/>
      <c r="W9" s="67"/>
      <c r="X9" s="67"/>
      <c r="Y9" s="67"/>
      <c r="Z9" s="67"/>
      <c r="AA9" s="67"/>
      <c r="AC9" s="132"/>
    </row>
    <row r="10" spans="1:29" ht="21.75" customHeight="1" x14ac:dyDescent="0.45">
      <c r="G10" s="67"/>
      <c r="H10" s="67"/>
      <c r="I10" s="67"/>
      <c r="J10" s="67"/>
      <c r="K10" s="67" t="s">
        <v>102</v>
      </c>
      <c r="L10" s="67"/>
      <c r="M10" s="215" t="s">
        <v>58</v>
      </c>
      <c r="N10" s="215"/>
      <c r="O10" s="215"/>
      <c r="P10" s="67"/>
      <c r="Q10" s="217" t="s">
        <v>103</v>
      </c>
      <c r="R10" s="217"/>
      <c r="S10" s="217"/>
      <c r="T10" s="217"/>
      <c r="U10" s="217"/>
      <c r="V10" s="67"/>
      <c r="X10" s="67"/>
      <c r="Z10" s="67"/>
      <c r="AA10" s="67"/>
      <c r="AC10" s="132"/>
    </row>
    <row r="11" spans="1:29" ht="21.75" customHeight="1" x14ac:dyDescent="0.45">
      <c r="G11" s="67" t="s">
        <v>104</v>
      </c>
      <c r="H11" s="67"/>
      <c r="I11" s="67"/>
      <c r="J11" s="67"/>
      <c r="K11" s="67" t="s">
        <v>105</v>
      </c>
      <c r="L11" s="67"/>
      <c r="P11" s="67"/>
      <c r="Q11" s="133" t="s">
        <v>106</v>
      </c>
      <c r="R11" s="133"/>
      <c r="S11" s="133"/>
      <c r="T11" s="133"/>
      <c r="U11" s="133"/>
      <c r="V11" s="67"/>
      <c r="W11" s="134" t="s">
        <v>107</v>
      </c>
      <c r="X11" s="67"/>
      <c r="Y11" s="67" t="s">
        <v>108</v>
      </c>
      <c r="Z11" s="67"/>
      <c r="AA11" s="67" t="s">
        <v>109</v>
      </c>
      <c r="AC11" s="67" t="s">
        <v>110</v>
      </c>
    </row>
    <row r="12" spans="1:29" ht="21.75" customHeight="1" x14ac:dyDescent="0.45">
      <c r="G12" s="135" t="s">
        <v>111</v>
      </c>
      <c r="H12" s="67"/>
      <c r="I12" s="136" t="s">
        <v>112</v>
      </c>
      <c r="J12" s="67"/>
      <c r="K12" s="137" t="s">
        <v>113</v>
      </c>
      <c r="L12" s="67"/>
      <c r="M12" s="65" t="s">
        <v>114</v>
      </c>
      <c r="P12" s="65"/>
      <c r="Q12" s="65" t="s">
        <v>115</v>
      </c>
      <c r="R12" s="65"/>
      <c r="S12" s="65" t="s">
        <v>116</v>
      </c>
      <c r="U12" s="65" t="s">
        <v>117</v>
      </c>
      <c r="W12" s="65" t="s">
        <v>118</v>
      </c>
      <c r="Y12" s="65" t="s">
        <v>119</v>
      </c>
      <c r="AA12" s="67" t="s">
        <v>120</v>
      </c>
      <c r="AC12" s="67" t="s">
        <v>121</v>
      </c>
    </row>
    <row r="13" spans="1:29" ht="21.75" customHeight="1" x14ac:dyDescent="0.45">
      <c r="E13" s="68" t="s">
        <v>10</v>
      </c>
      <c r="G13" s="138" t="s">
        <v>122</v>
      </c>
      <c r="H13" s="65"/>
      <c r="I13" s="12" t="s">
        <v>123</v>
      </c>
      <c r="J13" s="65"/>
      <c r="K13" s="68" t="s">
        <v>124</v>
      </c>
      <c r="L13" s="65"/>
      <c r="M13" s="139" t="s">
        <v>125</v>
      </c>
      <c r="N13" s="65"/>
      <c r="O13" s="68" t="s">
        <v>60</v>
      </c>
      <c r="P13" s="65"/>
      <c r="Q13" s="140" t="s">
        <v>126</v>
      </c>
      <c r="R13" s="65"/>
      <c r="S13" s="68" t="s">
        <v>127</v>
      </c>
      <c r="T13" s="67"/>
      <c r="U13" s="68" t="s">
        <v>128</v>
      </c>
      <c r="V13" s="67"/>
      <c r="W13" s="68" t="s">
        <v>129</v>
      </c>
      <c r="X13" s="67"/>
      <c r="Y13" s="68" t="s">
        <v>130</v>
      </c>
      <c r="Z13" s="67"/>
      <c r="AA13" s="68" t="s">
        <v>131</v>
      </c>
      <c r="AC13" s="68" t="s">
        <v>132</v>
      </c>
    </row>
    <row r="14" spans="1:29" ht="21.75" customHeight="1" x14ac:dyDescent="0.45">
      <c r="A14" s="62" t="s">
        <v>133</v>
      </c>
      <c r="G14" s="141">
        <v>240000000</v>
      </c>
      <c r="H14" s="142"/>
      <c r="I14" s="141">
        <v>203361677.38</v>
      </c>
      <c r="J14" s="142"/>
      <c r="K14" s="141">
        <v>19386435.030000001</v>
      </c>
      <c r="L14" s="142"/>
      <c r="M14" s="141">
        <v>24000000</v>
      </c>
      <c r="N14" s="18"/>
      <c r="O14" s="141">
        <v>178942787.03999999</v>
      </c>
      <c r="P14" s="143"/>
      <c r="Q14" s="144">
        <v>67209157.099999994</v>
      </c>
      <c r="R14" s="143"/>
      <c r="S14" s="141">
        <v>-5369272.71</v>
      </c>
      <c r="T14" s="142"/>
      <c r="U14" s="141">
        <v>-1649408.73</v>
      </c>
      <c r="V14" s="142"/>
      <c r="W14" s="141">
        <v>60190475.659999996</v>
      </c>
      <c r="X14" s="142"/>
      <c r="Y14" s="141">
        <v>725881375.1099999</v>
      </c>
      <c r="Z14" s="142"/>
      <c r="AA14" s="141">
        <v>1003.34</v>
      </c>
      <c r="AB14" s="19"/>
      <c r="AC14" s="141">
        <v>725882378.44999993</v>
      </c>
    </row>
    <row r="15" spans="1:29" ht="21.75" customHeight="1" x14ac:dyDescent="0.45">
      <c r="A15" s="145" t="s">
        <v>134</v>
      </c>
      <c r="G15" s="146"/>
      <c r="H15" s="147"/>
      <c r="I15" s="146"/>
      <c r="J15" s="147"/>
      <c r="K15" s="146"/>
      <c r="L15" s="147"/>
      <c r="M15" s="146"/>
      <c r="N15" s="17"/>
      <c r="O15" s="146"/>
      <c r="P15" s="17"/>
      <c r="Q15" s="17"/>
      <c r="R15" s="17"/>
      <c r="S15" s="19"/>
      <c r="T15" s="148"/>
      <c r="U15" s="146"/>
      <c r="V15" s="148"/>
      <c r="W15" s="148"/>
      <c r="X15" s="148"/>
      <c r="Y15" s="146"/>
      <c r="Z15" s="148"/>
      <c r="AA15" s="146"/>
      <c r="AB15" s="17"/>
      <c r="AC15" s="146"/>
    </row>
    <row r="16" spans="1:29" ht="21.75" customHeight="1" x14ac:dyDescent="0.45">
      <c r="A16" s="83" t="s">
        <v>136</v>
      </c>
      <c r="G16" s="146">
        <v>0</v>
      </c>
      <c r="H16" s="147"/>
      <c r="I16" s="146">
        <v>0</v>
      </c>
      <c r="J16" s="147"/>
      <c r="K16" s="146">
        <v>0</v>
      </c>
      <c r="L16" s="147"/>
      <c r="M16" s="146">
        <v>0</v>
      </c>
      <c r="N16" s="17"/>
      <c r="O16" s="149">
        <v>-3369947.89</v>
      </c>
      <c r="P16" s="19"/>
      <c r="Q16" s="150">
        <v>0</v>
      </c>
      <c r="R16" s="19"/>
      <c r="S16" s="149">
        <v>0</v>
      </c>
      <c r="T16" s="151"/>
      <c r="U16" s="149">
        <v>-46847.89</v>
      </c>
      <c r="V16" s="151"/>
      <c r="W16" s="149">
        <v>-46847.89</v>
      </c>
      <c r="X16" s="151"/>
      <c r="Y16" s="150">
        <v>-3416795.7800000003</v>
      </c>
      <c r="Z16" s="151"/>
      <c r="AA16" s="150">
        <v>-4.42</v>
      </c>
      <c r="AB16" s="152"/>
      <c r="AC16" s="150">
        <v>-3416800.2</v>
      </c>
    </row>
    <row r="17" spans="1:29" ht="21.75" customHeight="1" thickBot="1" x14ac:dyDescent="0.5">
      <c r="A17" s="62" t="s">
        <v>137</v>
      </c>
      <c r="G17" s="153">
        <v>240000000</v>
      </c>
      <c r="H17" s="19"/>
      <c r="I17" s="153">
        <v>203361677.38</v>
      </c>
      <c r="J17" s="19"/>
      <c r="K17" s="153">
        <v>19386435.030000001</v>
      </c>
      <c r="L17" s="19"/>
      <c r="M17" s="153">
        <v>24000000</v>
      </c>
      <c r="N17" s="19"/>
      <c r="O17" s="153">
        <v>175572839.15000001</v>
      </c>
      <c r="P17" s="19"/>
      <c r="Q17" s="153">
        <v>67209157.099999994</v>
      </c>
      <c r="R17" s="19"/>
      <c r="S17" s="153">
        <v>-5369272.71</v>
      </c>
      <c r="T17" s="151"/>
      <c r="U17" s="153">
        <v>-1696256.6199999999</v>
      </c>
      <c r="V17" s="151"/>
      <c r="W17" s="153">
        <v>60143627.769999996</v>
      </c>
      <c r="X17" s="151"/>
      <c r="Y17" s="153">
        <v>722464579.32999992</v>
      </c>
      <c r="Z17" s="151"/>
      <c r="AA17" s="153">
        <v>998.92000000000007</v>
      </c>
      <c r="AB17" s="19"/>
      <c r="AC17" s="153">
        <v>722465578.24999988</v>
      </c>
    </row>
    <row r="18" spans="1:29" ht="21.75" customHeight="1" thickTop="1" x14ac:dyDescent="0.45">
      <c r="G18" s="154"/>
      <c r="H18" s="155"/>
      <c r="I18" s="154"/>
      <c r="J18" s="155"/>
      <c r="K18" s="154"/>
      <c r="L18" s="155"/>
      <c r="M18" s="154"/>
      <c r="N18" s="155"/>
      <c r="O18" s="154"/>
      <c r="P18" s="155"/>
      <c r="Q18" s="155"/>
      <c r="R18" s="155"/>
      <c r="T18" s="156"/>
      <c r="U18" s="154"/>
      <c r="V18" s="156"/>
      <c r="W18" s="156"/>
      <c r="X18" s="156"/>
      <c r="Y18" s="154"/>
      <c r="Z18" s="156"/>
      <c r="AA18" s="154"/>
      <c r="AB18" s="155"/>
      <c r="AC18" s="154"/>
    </row>
    <row r="19" spans="1:29" ht="21.75" customHeight="1" x14ac:dyDescent="0.45">
      <c r="A19" s="62" t="s">
        <v>138</v>
      </c>
      <c r="G19" s="150">
        <v>240000000</v>
      </c>
      <c r="H19" s="17"/>
      <c r="I19" s="150">
        <v>203361677.38</v>
      </c>
      <c r="J19" s="17"/>
      <c r="K19" s="150">
        <v>19386435.030000001</v>
      </c>
      <c r="L19" s="17"/>
      <c r="M19" s="150">
        <v>24000000</v>
      </c>
      <c r="N19" s="17"/>
      <c r="O19" s="150">
        <v>193008325.94999999</v>
      </c>
      <c r="P19" s="17"/>
      <c r="Q19" s="77">
        <v>67209157.099999994</v>
      </c>
      <c r="R19" s="17"/>
      <c r="S19" s="150">
        <v>1853346.49</v>
      </c>
      <c r="T19" s="148"/>
      <c r="U19" s="150">
        <v>-1522256.72</v>
      </c>
      <c r="V19" s="148"/>
      <c r="W19" s="150">
        <v>67540246.86999999</v>
      </c>
      <c r="X19" s="148"/>
      <c r="Y19" s="148">
        <v>747296685.2299999</v>
      </c>
      <c r="Z19" s="148"/>
      <c r="AA19" s="150">
        <v>1077.23</v>
      </c>
      <c r="AB19" s="17"/>
      <c r="AC19" s="148">
        <v>747297762.45999992</v>
      </c>
    </row>
    <row r="20" spans="1:29" ht="21.75" customHeight="1" x14ac:dyDescent="0.45">
      <c r="A20" s="145" t="s">
        <v>134</v>
      </c>
      <c r="G20" s="150"/>
      <c r="H20" s="19"/>
      <c r="I20" s="150"/>
      <c r="J20" s="19"/>
      <c r="K20" s="150"/>
      <c r="L20" s="19"/>
      <c r="M20" s="150"/>
      <c r="N20" s="19"/>
      <c r="O20" s="150"/>
      <c r="P20" s="19"/>
      <c r="Q20" s="157"/>
      <c r="R20" s="19"/>
      <c r="S20" s="150"/>
      <c r="T20" s="151"/>
      <c r="U20" s="150"/>
      <c r="V20" s="151"/>
      <c r="W20" s="151"/>
      <c r="X20" s="151"/>
      <c r="Y20" s="150"/>
      <c r="Z20" s="151"/>
      <c r="AA20" s="150"/>
      <c r="AB20" s="19"/>
      <c r="AC20" s="150"/>
    </row>
    <row r="21" spans="1:29" ht="21.75" customHeight="1" x14ac:dyDescent="0.45">
      <c r="A21" s="83" t="s">
        <v>135</v>
      </c>
      <c r="E21" s="65">
        <v>19</v>
      </c>
      <c r="G21" s="150">
        <v>0</v>
      </c>
      <c r="H21" s="147"/>
      <c r="I21" s="150">
        <v>0</v>
      </c>
      <c r="J21" s="147"/>
      <c r="K21" s="150">
        <v>0</v>
      </c>
      <c r="L21" s="147"/>
      <c r="M21" s="150">
        <v>0</v>
      </c>
      <c r="N21" s="17"/>
      <c r="O21" s="150">
        <v>-48000000</v>
      </c>
      <c r="P21" s="17"/>
      <c r="Q21" s="77">
        <v>0</v>
      </c>
      <c r="R21" s="17"/>
      <c r="S21" s="150">
        <v>0</v>
      </c>
      <c r="T21" s="148"/>
      <c r="U21" s="150">
        <v>0</v>
      </c>
      <c r="V21" s="148"/>
      <c r="W21" s="148">
        <v>0</v>
      </c>
      <c r="X21" s="148"/>
      <c r="Y21" s="150">
        <v>-48000000</v>
      </c>
      <c r="Z21" s="148"/>
      <c r="AA21" s="150">
        <v>0</v>
      </c>
      <c r="AB21" s="17"/>
      <c r="AC21" s="150">
        <v>-48000000</v>
      </c>
    </row>
    <row r="22" spans="1:29" ht="21.75" customHeight="1" x14ac:dyDescent="0.45">
      <c r="A22" s="83" t="s">
        <v>139</v>
      </c>
      <c r="G22" s="150">
        <v>0</v>
      </c>
      <c r="H22" s="147"/>
      <c r="I22" s="150">
        <v>0</v>
      </c>
      <c r="J22" s="147"/>
      <c r="K22" s="150">
        <v>0</v>
      </c>
      <c r="L22" s="147"/>
      <c r="M22" s="150">
        <v>0</v>
      </c>
      <c r="N22" s="17"/>
      <c r="O22" s="150">
        <v>13945902.07</v>
      </c>
      <c r="P22" s="17"/>
      <c r="Q22" s="77">
        <v>0</v>
      </c>
      <c r="R22" s="17"/>
      <c r="S22" s="150">
        <v>0</v>
      </c>
      <c r="T22" s="148"/>
      <c r="U22" s="150">
        <v>922897.29</v>
      </c>
      <c r="V22" s="148"/>
      <c r="W22" s="150">
        <v>922897.29</v>
      </c>
      <c r="X22" s="148"/>
      <c r="Y22" s="148">
        <v>14868799.359999999</v>
      </c>
      <c r="Z22" s="148"/>
      <c r="AA22" s="150">
        <v>3.6</v>
      </c>
      <c r="AB22" s="17"/>
      <c r="AC22" s="148">
        <v>14868802.959999999</v>
      </c>
    </row>
    <row r="23" spans="1:29" ht="21.75" customHeight="1" thickBot="1" x14ac:dyDescent="0.5">
      <c r="A23" s="62" t="s">
        <v>140</v>
      </c>
      <c r="G23" s="153">
        <v>240000000</v>
      </c>
      <c r="H23" s="19"/>
      <c r="I23" s="153">
        <v>203361677.38</v>
      </c>
      <c r="J23" s="19"/>
      <c r="K23" s="153">
        <v>19386435.030000001</v>
      </c>
      <c r="L23" s="19"/>
      <c r="M23" s="153">
        <v>24000000</v>
      </c>
      <c r="N23" s="19"/>
      <c r="O23" s="153">
        <v>158954228.01999998</v>
      </c>
      <c r="P23" s="19"/>
      <c r="Q23" s="153">
        <v>67209157.099999994</v>
      </c>
      <c r="R23" s="19"/>
      <c r="S23" s="153">
        <v>1853346.49</v>
      </c>
      <c r="T23" s="151"/>
      <c r="U23" s="153">
        <v>-599359.42999999993</v>
      </c>
      <c r="V23" s="151"/>
      <c r="W23" s="153">
        <v>68463144.159999996</v>
      </c>
      <c r="X23" s="151"/>
      <c r="Y23" s="153">
        <v>714165484.58999991</v>
      </c>
      <c r="Z23" s="151"/>
      <c r="AA23" s="153">
        <v>1080.83</v>
      </c>
      <c r="AB23" s="19"/>
      <c r="AC23" s="153">
        <v>714166565.41999996</v>
      </c>
    </row>
    <row r="24" spans="1:29" ht="21.75" customHeight="1" thickTop="1" x14ac:dyDescent="0.45">
      <c r="G24" s="150"/>
      <c r="H24" s="19"/>
      <c r="I24" s="150"/>
      <c r="J24" s="19"/>
      <c r="K24" s="150"/>
      <c r="L24" s="19"/>
      <c r="M24" s="150"/>
      <c r="N24" s="19"/>
      <c r="O24" s="150"/>
      <c r="P24" s="19"/>
      <c r="Q24" s="150"/>
      <c r="R24" s="19"/>
      <c r="S24" s="150"/>
      <c r="T24" s="151"/>
      <c r="U24" s="150"/>
      <c r="V24" s="151"/>
      <c r="W24" s="150"/>
      <c r="X24" s="151"/>
      <c r="Y24" s="150"/>
      <c r="Z24" s="151"/>
      <c r="AA24" s="150"/>
      <c r="AB24" s="19"/>
      <c r="AC24" s="150"/>
    </row>
    <row r="25" spans="1:29" ht="21.75" customHeight="1" x14ac:dyDescent="0.45">
      <c r="G25" s="150"/>
      <c r="H25" s="19"/>
      <c r="I25" s="150"/>
      <c r="J25" s="19"/>
      <c r="K25" s="150"/>
      <c r="L25" s="19"/>
      <c r="M25" s="150"/>
      <c r="N25" s="19"/>
      <c r="O25" s="150"/>
      <c r="P25" s="19"/>
      <c r="Q25" s="150"/>
      <c r="R25" s="19"/>
      <c r="S25" s="150"/>
      <c r="T25" s="151"/>
      <c r="U25" s="150"/>
      <c r="V25" s="151"/>
      <c r="W25" s="150"/>
      <c r="X25" s="151"/>
      <c r="Y25" s="150"/>
      <c r="Z25" s="151"/>
      <c r="AA25" s="150"/>
      <c r="AB25" s="19"/>
      <c r="AC25" s="150"/>
    </row>
    <row r="26" spans="1:29" ht="21.75" customHeight="1" x14ac:dyDescent="0.45">
      <c r="G26" s="150"/>
      <c r="H26" s="19"/>
      <c r="I26" s="150"/>
      <c r="J26" s="19"/>
      <c r="K26" s="150"/>
      <c r="L26" s="19"/>
      <c r="M26" s="150"/>
      <c r="N26" s="19"/>
      <c r="O26" s="150"/>
      <c r="P26" s="19"/>
      <c r="Q26" s="150"/>
      <c r="R26" s="19"/>
      <c r="S26" s="150"/>
      <c r="T26" s="151"/>
      <c r="U26" s="150"/>
      <c r="V26" s="151"/>
      <c r="W26" s="150"/>
      <c r="X26" s="151"/>
      <c r="Y26" s="150"/>
      <c r="Z26" s="151"/>
      <c r="AA26" s="150"/>
      <c r="AB26" s="19"/>
      <c r="AC26" s="150"/>
    </row>
    <row r="27" spans="1:29" ht="21.75" customHeight="1" x14ac:dyDescent="0.45">
      <c r="G27" s="150"/>
      <c r="H27" s="19"/>
      <c r="I27" s="150"/>
      <c r="J27" s="19"/>
      <c r="K27" s="150"/>
      <c r="L27" s="19"/>
      <c r="M27" s="150"/>
      <c r="N27" s="19"/>
      <c r="O27" s="150"/>
      <c r="P27" s="19"/>
      <c r="Q27" s="150"/>
      <c r="R27" s="19"/>
      <c r="S27" s="150"/>
      <c r="T27" s="151"/>
      <c r="U27" s="150"/>
      <c r="V27" s="151"/>
      <c r="W27" s="150"/>
      <c r="X27" s="151"/>
      <c r="Y27" s="150"/>
      <c r="Z27" s="151"/>
      <c r="AA27" s="150"/>
      <c r="AB27" s="19"/>
      <c r="AC27" s="150"/>
    </row>
    <row r="28" spans="1:29" ht="21.75" customHeight="1" x14ac:dyDescent="0.45">
      <c r="G28" s="158"/>
      <c r="I28" s="158"/>
      <c r="K28" s="158"/>
      <c r="M28" s="158"/>
      <c r="O28" s="158"/>
      <c r="S28" s="158"/>
      <c r="T28" s="159"/>
      <c r="U28" s="159"/>
      <c r="V28" s="159"/>
      <c r="W28" s="159"/>
      <c r="X28" s="159"/>
      <c r="Y28" s="158"/>
      <c r="Z28" s="159"/>
      <c r="AA28" s="158"/>
      <c r="AC28" s="158"/>
    </row>
    <row r="29" spans="1:29" ht="21.75" customHeight="1" x14ac:dyDescent="0.45">
      <c r="G29" s="158"/>
      <c r="I29" s="158"/>
      <c r="K29" s="158"/>
      <c r="M29" s="158"/>
      <c r="O29" s="158"/>
      <c r="S29" s="158"/>
      <c r="T29" s="159"/>
      <c r="U29" s="159"/>
      <c r="V29" s="159"/>
      <c r="W29" s="159"/>
      <c r="X29" s="159"/>
      <c r="Y29" s="158"/>
      <c r="Z29" s="159"/>
      <c r="AA29" s="158"/>
      <c r="AC29" s="158"/>
    </row>
    <row r="30" spans="1:29" ht="21.75" customHeight="1" x14ac:dyDescent="0.45">
      <c r="G30" s="158"/>
      <c r="I30" s="158"/>
      <c r="K30" s="158"/>
      <c r="M30" s="158"/>
      <c r="O30" s="158"/>
      <c r="S30" s="158"/>
      <c r="T30" s="159"/>
      <c r="U30" s="159"/>
      <c r="V30" s="159"/>
      <c r="W30" s="159"/>
      <c r="X30" s="159"/>
      <c r="Y30" s="158"/>
      <c r="Z30" s="159"/>
      <c r="AA30" s="158"/>
      <c r="AC30" s="158"/>
    </row>
    <row r="31" spans="1:29" x14ac:dyDescent="0.45">
      <c r="D31" s="120"/>
      <c r="G31" s="65" t="s">
        <v>35</v>
      </c>
      <c r="L31" s="160"/>
      <c r="W31" s="65" t="s">
        <v>141</v>
      </c>
    </row>
    <row r="32" spans="1:29" x14ac:dyDescent="0.45">
      <c r="D32" s="161" t="s">
        <v>142</v>
      </c>
      <c r="L32" s="160"/>
      <c r="U32" s="124" t="s">
        <v>143</v>
      </c>
    </row>
    <row r="63" ht="18.75" customHeight="1" x14ac:dyDescent="0.45"/>
    <row r="64" ht="18.75" customHeight="1" x14ac:dyDescent="0.45"/>
    <row r="65" ht="18.75" customHeight="1" x14ac:dyDescent="0.45"/>
    <row r="66" ht="18.75" customHeight="1" x14ac:dyDescent="0.45"/>
  </sheetData>
  <mergeCells count="5">
    <mergeCell ref="G7:AC7"/>
    <mergeCell ref="G8:AC8"/>
    <mergeCell ref="Q9:U9"/>
    <mergeCell ref="M10:O10"/>
    <mergeCell ref="Q10:U10"/>
  </mergeCells>
  <pageMargins left="0.31496062992125984" right="0.31496062992125984" top="0.98425196850393704" bottom="0.31496062992125984" header="0.51181102362204722" footer="0.51181102362204722"/>
  <pageSetup paperSize="9" scale="68" firstPageNumber="6" fitToHeight="0" orientation="landscape" useFirstPageNumber="1" r:id="rId1"/>
  <headerFooter>
    <oddFooter>&amp;L&amp;"AngsanaUPC,Regular"&amp;14The accompanying notes are an integral prat of the financial statements.&amp;R&amp;"AngsanaUPC,Regular"&amp;14&amp;P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T29"/>
  <sheetViews>
    <sheetView view="pageBreakPreview" topLeftCell="A10" zoomScale="90" zoomScaleNormal="100" zoomScaleSheetLayoutView="90" workbookViewId="0">
      <selection activeCell="F24" sqref="F24"/>
    </sheetView>
  </sheetViews>
  <sheetFormatPr defaultColWidth="9" defaultRowHeight="21" x14ac:dyDescent="0.45"/>
  <cols>
    <col min="1" max="1" width="7.7109375" style="62" customWidth="1"/>
    <col min="2" max="2" width="21.28515625" style="62" customWidth="1"/>
    <col min="3" max="3" width="12.42578125" style="62" customWidth="1"/>
    <col min="4" max="4" width="13.28515625" style="62" customWidth="1"/>
    <col min="5" max="5" width="0.85546875" style="62" customWidth="1"/>
    <col min="6" max="6" width="15" style="62" customWidth="1"/>
    <col min="7" max="7" width="0.85546875" style="62" customWidth="1"/>
    <col min="8" max="8" width="15.28515625" style="62" customWidth="1"/>
    <col min="9" max="9" width="0.85546875" style="62" customWidth="1"/>
    <col min="10" max="10" width="15.85546875" style="62" customWidth="1"/>
    <col min="11" max="11" width="0.85546875" style="62" customWidth="1"/>
    <col min="12" max="12" width="16.42578125" style="62" customWidth="1"/>
    <col min="13" max="13" width="0.85546875" style="62" customWidth="1"/>
    <col min="14" max="14" width="16.42578125" style="62" customWidth="1"/>
    <col min="15" max="15" width="0.85546875" style="62" customWidth="1"/>
    <col min="16" max="16" width="14.7109375" style="62" customWidth="1"/>
    <col min="17" max="17" width="0.85546875" style="62" customWidth="1"/>
    <col min="18" max="18" width="14.7109375" style="62" customWidth="1"/>
    <col min="19" max="19" width="0.85546875" style="62" customWidth="1"/>
    <col min="20" max="20" width="14.85546875" style="62" customWidth="1"/>
    <col min="21" max="16384" width="9" style="62"/>
  </cols>
  <sheetData>
    <row r="1" spans="1:20" x14ac:dyDescent="0.45">
      <c r="A1" s="129" t="s">
        <v>0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</row>
    <row r="2" spans="1:20" x14ac:dyDescent="0.45">
      <c r="A2" s="129" t="s">
        <v>99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</row>
    <row r="3" spans="1:20" x14ac:dyDescent="0.45">
      <c r="A3" s="129" t="s">
        <v>88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</row>
    <row r="4" spans="1:20" x14ac:dyDescent="0.45">
      <c r="A4" s="129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64"/>
    </row>
    <row r="5" spans="1:20" x14ac:dyDescent="0.45">
      <c r="A5" s="129"/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67" t="s">
        <v>8</v>
      </c>
    </row>
    <row r="6" spans="1:20" ht="21" customHeight="1" x14ac:dyDescent="0.45">
      <c r="A6" s="63"/>
      <c r="B6" s="63"/>
      <c r="C6" s="63"/>
      <c r="D6" s="63"/>
      <c r="E6" s="63"/>
      <c r="F6" s="63"/>
      <c r="G6" s="63"/>
      <c r="H6" s="63"/>
      <c r="I6" s="63"/>
      <c r="J6" s="63"/>
      <c r="K6" s="63"/>
      <c r="M6" s="130"/>
      <c r="N6" s="130"/>
      <c r="O6" s="130"/>
      <c r="P6" s="130"/>
      <c r="Q6" s="130"/>
      <c r="R6" s="130"/>
      <c r="S6" s="130"/>
      <c r="T6" s="18" t="s">
        <v>11</v>
      </c>
    </row>
    <row r="7" spans="1:20" ht="21" customHeight="1" x14ac:dyDescent="0.45">
      <c r="A7" s="63"/>
      <c r="B7" s="63"/>
      <c r="C7" s="63"/>
      <c r="D7" s="63"/>
      <c r="E7" s="63"/>
      <c r="F7" s="63"/>
      <c r="G7" s="63"/>
      <c r="H7" s="63"/>
      <c r="I7" s="63"/>
      <c r="J7" s="63"/>
      <c r="K7" s="63"/>
      <c r="M7" s="130"/>
      <c r="N7" s="130"/>
      <c r="O7" s="130"/>
      <c r="P7" s="130"/>
      <c r="Q7" s="130"/>
      <c r="R7" s="130"/>
      <c r="S7" s="130"/>
      <c r="T7" s="18"/>
    </row>
    <row r="8" spans="1:20" x14ac:dyDescent="0.45">
      <c r="A8" s="131"/>
      <c r="B8" s="131"/>
      <c r="C8" s="131"/>
      <c r="D8" s="162"/>
      <c r="E8" s="162"/>
      <c r="F8" s="215" t="s">
        <v>144</v>
      </c>
      <c r="G8" s="215"/>
      <c r="H8" s="215"/>
      <c r="I8" s="215"/>
      <c r="J8" s="215"/>
      <c r="K8" s="215"/>
      <c r="L8" s="215"/>
      <c r="M8" s="215"/>
      <c r="N8" s="215"/>
      <c r="O8" s="215"/>
      <c r="P8" s="215"/>
      <c r="Q8" s="215"/>
      <c r="R8" s="215"/>
      <c r="S8" s="215"/>
      <c r="T8" s="215"/>
    </row>
    <row r="9" spans="1:20" x14ac:dyDescent="0.45">
      <c r="D9" s="163"/>
      <c r="E9" s="163"/>
      <c r="F9" s="216" t="s">
        <v>5</v>
      </c>
      <c r="G9" s="216"/>
      <c r="H9" s="216"/>
      <c r="I9" s="216"/>
      <c r="J9" s="216"/>
      <c r="K9" s="216"/>
      <c r="L9" s="216"/>
      <c r="M9" s="216"/>
      <c r="N9" s="216"/>
      <c r="O9" s="216"/>
      <c r="P9" s="216"/>
      <c r="Q9" s="216"/>
      <c r="R9" s="216"/>
      <c r="S9" s="216"/>
      <c r="T9" s="216"/>
    </row>
    <row r="10" spans="1:20" ht="21" customHeight="1" x14ac:dyDescent="0.45">
      <c r="D10" s="163"/>
      <c r="E10" s="163"/>
      <c r="F10" s="67"/>
      <c r="G10" s="67"/>
      <c r="H10" s="67"/>
      <c r="I10" s="67"/>
      <c r="J10" s="67"/>
      <c r="K10" s="67"/>
      <c r="L10" s="67"/>
      <c r="M10" s="67"/>
      <c r="N10" s="216" t="s">
        <v>101</v>
      </c>
      <c r="O10" s="216"/>
      <c r="P10" s="216"/>
      <c r="Q10" s="67"/>
      <c r="R10" s="67"/>
      <c r="S10" s="67"/>
      <c r="T10" s="67"/>
    </row>
    <row r="11" spans="1:20" ht="21" customHeight="1" x14ac:dyDescent="0.45">
      <c r="D11" s="163"/>
      <c r="E11" s="163"/>
      <c r="F11" s="67"/>
      <c r="G11" s="67"/>
      <c r="H11" s="67"/>
      <c r="I11" s="67"/>
      <c r="J11" s="215" t="s">
        <v>58</v>
      </c>
      <c r="K11" s="215"/>
      <c r="L11" s="215"/>
      <c r="M11" s="67"/>
      <c r="N11" s="216" t="s">
        <v>145</v>
      </c>
      <c r="O11" s="216"/>
      <c r="P11" s="216"/>
      <c r="Q11" s="67"/>
      <c r="R11" s="67" t="s">
        <v>107</v>
      </c>
      <c r="S11" s="67"/>
      <c r="T11" s="67"/>
    </row>
    <row r="12" spans="1:20" ht="21.75" customHeight="1" x14ac:dyDescent="0.45">
      <c r="D12" s="163"/>
      <c r="E12" s="163"/>
      <c r="F12" s="135" t="s">
        <v>104</v>
      </c>
      <c r="G12" s="67"/>
      <c r="H12" s="136" t="s">
        <v>112</v>
      </c>
      <c r="I12" s="67"/>
      <c r="M12" s="65"/>
      <c r="N12" s="65" t="s">
        <v>146</v>
      </c>
      <c r="O12" s="65"/>
      <c r="P12" s="65" t="s">
        <v>116</v>
      </c>
      <c r="Q12" s="65"/>
      <c r="R12" s="67" t="s">
        <v>118</v>
      </c>
      <c r="S12" s="65"/>
    </row>
    <row r="13" spans="1:20" x14ac:dyDescent="0.45">
      <c r="D13" s="68" t="s">
        <v>10</v>
      </c>
      <c r="E13" s="163"/>
      <c r="F13" s="138" t="s">
        <v>147</v>
      </c>
      <c r="G13" s="65"/>
      <c r="H13" s="12" t="s">
        <v>123</v>
      </c>
      <c r="I13" s="65"/>
      <c r="J13" s="139" t="s">
        <v>148</v>
      </c>
      <c r="K13" s="65"/>
      <c r="L13" s="68" t="s">
        <v>60</v>
      </c>
      <c r="M13" s="65"/>
      <c r="N13" s="140" t="s">
        <v>149</v>
      </c>
      <c r="O13" s="65"/>
      <c r="P13" s="68" t="s">
        <v>127</v>
      </c>
      <c r="Q13" s="65"/>
      <c r="R13" s="68" t="s">
        <v>150</v>
      </c>
      <c r="S13" s="65"/>
      <c r="T13" s="68" t="s">
        <v>151</v>
      </c>
    </row>
    <row r="14" spans="1:20" ht="21.95" customHeight="1" x14ac:dyDescent="0.45">
      <c r="A14" s="62" t="s">
        <v>133</v>
      </c>
      <c r="F14" s="164">
        <v>240000000</v>
      </c>
      <c r="G14" s="164"/>
      <c r="H14" s="164">
        <v>203361677.38</v>
      </c>
      <c r="I14" s="164"/>
      <c r="J14" s="164">
        <v>24000000</v>
      </c>
      <c r="K14" s="164"/>
      <c r="L14" s="164">
        <v>192858503.12</v>
      </c>
      <c r="M14" s="143"/>
      <c r="N14" s="144">
        <v>47029963.200000003</v>
      </c>
      <c r="O14" s="143"/>
      <c r="P14" s="149">
        <v>-5545973.7400000002</v>
      </c>
      <c r="Q14" s="143"/>
      <c r="R14" s="144">
        <v>41483989.460000001</v>
      </c>
      <c r="S14" s="143"/>
      <c r="T14" s="74">
        <v>701704169.96000004</v>
      </c>
    </row>
    <row r="15" spans="1:20" ht="21.95" customHeight="1" x14ac:dyDescent="0.45">
      <c r="A15" s="145" t="s">
        <v>134</v>
      </c>
      <c r="D15" s="65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</row>
    <row r="16" spans="1:20" ht="21.95" customHeight="1" x14ac:dyDescent="0.45">
      <c r="A16" s="83" t="s">
        <v>136</v>
      </c>
      <c r="D16" s="65"/>
      <c r="F16" s="74">
        <v>0</v>
      </c>
      <c r="G16" s="74"/>
      <c r="H16" s="74">
        <v>0</v>
      </c>
      <c r="I16" s="74"/>
      <c r="J16" s="74">
        <v>0</v>
      </c>
      <c r="K16" s="74"/>
      <c r="L16" s="149">
        <v>-2908303.76</v>
      </c>
      <c r="M16" s="74"/>
      <c r="N16" s="74">
        <v>0</v>
      </c>
      <c r="O16" s="74"/>
      <c r="P16" s="149">
        <v>0</v>
      </c>
      <c r="Q16" s="74"/>
      <c r="R16" s="149">
        <v>0</v>
      </c>
      <c r="S16" s="74"/>
      <c r="T16" s="149">
        <v>-2908303.76</v>
      </c>
    </row>
    <row r="17" spans="1:20" ht="21.95" customHeight="1" thickBot="1" x14ac:dyDescent="0.5">
      <c r="A17" s="62" t="s">
        <v>137</v>
      </c>
      <c r="F17" s="165">
        <v>240000000</v>
      </c>
      <c r="G17" s="74"/>
      <c r="H17" s="165">
        <v>203361677.38</v>
      </c>
      <c r="I17" s="74"/>
      <c r="J17" s="165">
        <v>24000000</v>
      </c>
      <c r="K17" s="74"/>
      <c r="L17" s="165">
        <v>189950199.36000001</v>
      </c>
      <c r="M17" s="74"/>
      <c r="N17" s="165">
        <v>47029963.200000003</v>
      </c>
      <c r="O17" s="74"/>
      <c r="P17" s="166">
        <v>-5545973.7400000002</v>
      </c>
      <c r="Q17" s="74"/>
      <c r="R17" s="165">
        <v>41483989.460000001</v>
      </c>
      <c r="S17" s="74"/>
      <c r="T17" s="165">
        <v>698795866.20000005</v>
      </c>
    </row>
    <row r="18" spans="1:20" ht="21.95" customHeight="1" thickTop="1" x14ac:dyDescent="0.45"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</row>
    <row r="19" spans="1:20" ht="21.95" customHeight="1" x14ac:dyDescent="0.45">
      <c r="A19" s="62" t="s">
        <v>138</v>
      </c>
      <c r="F19" s="164">
        <v>240000000</v>
      </c>
      <c r="G19" s="164"/>
      <c r="H19" s="164">
        <v>203361677.38</v>
      </c>
      <c r="I19" s="164"/>
      <c r="J19" s="164">
        <v>24000000</v>
      </c>
      <c r="K19" s="164"/>
      <c r="L19" s="164">
        <v>207036027.46000001</v>
      </c>
      <c r="M19" s="143"/>
      <c r="N19" s="167">
        <v>47029963.200000003</v>
      </c>
      <c r="O19" s="143"/>
      <c r="P19" s="149">
        <v>1676645.46</v>
      </c>
      <c r="Q19" s="143"/>
      <c r="R19" s="144">
        <v>48706608.660000004</v>
      </c>
      <c r="S19" s="143"/>
      <c r="T19" s="149">
        <v>723104313.50000012</v>
      </c>
    </row>
    <row r="20" spans="1:20" ht="21.95" customHeight="1" x14ac:dyDescent="0.45">
      <c r="A20" s="145" t="s">
        <v>134</v>
      </c>
      <c r="D20" s="65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144"/>
      <c r="S20" s="74"/>
      <c r="T20" s="74"/>
    </row>
    <row r="21" spans="1:20" s="19" customFormat="1" ht="21.95" customHeight="1" x14ac:dyDescent="0.45">
      <c r="A21" s="85" t="s">
        <v>135</v>
      </c>
      <c r="D21" s="24">
        <v>19</v>
      </c>
      <c r="F21" s="74">
        <v>0</v>
      </c>
      <c r="G21" s="74"/>
      <c r="H21" s="74">
        <v>0</v>
      </c>
      <c r="I21" s="74"/>
      <c r="J21" s="74">
        <v>0</v>
      </c>
      <c r="K21" s="74"/>
      <c r="L21" s="149">
        <v>-48000000</v>
      </c>
      <c r="M21" s="74"/>
      <c r="N21" s="74">
        <v>0</v>
      </c>
      <c r="O21" s="74"/>
      <c r="P21" s="74">
        <v>0</v>
      </c>
      <c r="Q21" s="74"/>
      <c r="R21" s="144">
        <v>0</v>
      </c>
      <c r="S21" s="74"/>
      <c r="T21" s="149">
        <v>-48000000</v>
      </c>
    </row>
    <row r="22" spans="1:20" ht="21.95" customHeight="1" x14ac:dyDescent="0.45">
      <c r="A22" s="83" t="s">
        <v>139</v>
      </c>
      <c r="D22" s="65"/>
      <c r="F22" s="74">
        <v>0</v>
      </c>
      <c r="G22" s="74"/>
      <c r="H22" s="74">
        <v>0</v>
      </c>
      <c r="I22" s="74"/>
      <c r="J22" s="74">
        <v>0</v>
      </c>
      <c r="K22" s="74"/>
      <c r="L22" s="149">
        <v>11813311.18</v>
      </c>
      <c r="M22" s="74"/>
      <c r="N22" s="74">
        <v>0</v>
      </c>
      <c r="O22" s="74"/>
      <c r="P22" s="74">
        <v>0</v>
      </c>
      <c r="Q22" s="74"/>
      <c r="R22" s="144">
        <v>0</v>
      </c>
      <c r="S22" s="74"/>
      <c r="T22" s="149">
        <v>11813311.18</v>
      </c>
    </row>
    <row r="23" spans="1:20" ht="21.95" customHeight="1" thickBot="1" x14ac:dyDescent="0.5">
      <c r="A23" s="62" t="s">
        <v>140</v>
      </c>
      <c r="F23" s="165">
        <v>240000000</v>
      </c>
      <c r="G23" s="74"/>
      <c r="H23" s="165">
        <v>203361677.38</v>
      </c>
      <c r="I23" s="74"/>
      <c r="J23" s="165">
        <v>24000000</v>
      </c>
      <c r="K23" s="74"/>
      <c r="L23" s="165">
        <v>170849338.64000002</v>
      </c>
      <c r="M23" s="74"/>
      <c r="N23" s="165">
        <v>47029963.200000003</v>
      </c>
      <c r="O23" s="74"/>
      <c r="P23" s="165">
        <v>1676645.46</v>
      </c>
      <c r="Q23" s="74"/>
      <c r="R23" s="165">
        <v>48706608.660000004</v>
      </c>
      <c r="S23" s="74"/>
      <c r="T23" s="165">
        <v>686917624.68000007</v>
      </c>
    </row>
    <row r="24" spans="1:20" ht="21.95" customHeight="1" thickTop="1" x14ac:dyDescent="0.45"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</row>
    <row r="25" spans="1:20" x14ac:dyDescent="0.45">
      <c r="T25" s="159"/>
    </row>
    <row r="26" spans="1:20" x14ac:dyDescent="0.45">
      <c r="T26" s="159"/>
    </row>
    <row r="27" spans="1:20" x14ac:dyDescent="0.45">
      <c r="T27" s="159"/>
    </row>
    <row r="28" spans="1:20" x14ac:dyDescent="0.45">
      <c r="C28" s="120" t="s">
        <v>35</v>
      </c>
      <c r="D28" s="120"/>
      <c r="E28" s="158"/>
      <c r="M28" s="161" t="s">
        <v>141</v>
      </c>
    </row>
    <row r="29" spans="1:20" x14ac:dyDescent="0.45">
      <c r="C29" s="83" t="s">
        <v>36</v>
      </c>
      <c r="D29" s="120"/>
      <c r="E29" s="158"/>
      <c r="M29" s="168" t="s">
        <v>152</v>
      </c>
    </row>
  </sheetData>
  <mergeCells count="5">
    <mergeCell ref="F8:T8"/>
    <mergeCell ref="F9:T9"/>
    <mergeCell ref="N10:P10"/>
    <mergeCell ref="J11:L11"/>
    <mergeCell ref="N11:P11"/>
  </mergeCells>
  <pageMargins left="0.31496062992125984" right="0.31496062992125984" top="0.98425196850393704" bottom="0.31496062992125984" header="0.51181102362204722" footer="0.51181102362204722"/>
  <pageSetup paperSize="9" scale="76" firstPageNumber="7" fitToHeight="0" orientation="landscape" useFirstPageNumber="1" r:id="rId1"/>
  <headerFooter>
    <oddFooter>&amp;L&amp;"AngsanaUPC,Regular"&amp;14The accompanying notes are an integral part of the financial statements.&amp;R&amp;"AngsanaUPC,Regular"&amp;14&amp;P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O85"/>
  <sheetViews>
    <sheetView view="pageBreakPreview" topLeftCell="A64" zoomScaleNormal="100" zoomScaleSheetLayoutView="100" workbookViewId="0">
      <selection activeCell="G15" sqref="G15"/>
    </sheetView>
  </sheetViews>
  <sheetFormatPr defaultColWidth="9" defaultRowHeight="21" x14ac:dyDescent="0.45"/>
  <cols>
    <col min="1" max="1" width="2.28515625" style="172" customWidth="1"/>
    <col min="2" max="2" width="1.5703125" style="172" customWidth="1"/>
    <col min="3" max="3" width="2.28515625" style="172" customWidth="1"/>
    <col min="4" max="4" width="14.7109375" style="172" customWidth="1"/>
    <col min="5" max="6" width="9" style="172"/>
    <col min="7" max="7" width="12.140625" style="172" customWidth="1"/>
    <col min="8" max="8" width="1.140625" style="172" customWidth="1"/>
    <col min="9" max="9" width="15.28515625" style="171" customWidth="1"/>
    <col min="10" max="10" width="1.28515625" style="172" customWidth="1"/>
    <col min="11" max="11" width="15.28515625" style="208" customWidth="1"/>
    <col min="12" max="12" width="1.28515625" style="62" customWidth="1"/>
    <col min="13" max="13" width="15.28515625" style="171" customWidth="1"/>
    <col min="14" max="14" width="1.28515625" style="172" customWidth="1"/>
    <col min="15" max="15" width="15.28515625" style="209" customWidth="1"/>
    <col min="16" max="16384" width="9" style="172"/>
  </cols>
  <sheetData>
    <row r="1" spans="1:15" ht="21" customHeight="1" x14ac:dyDescent="0.45">
      <c r="A1" s="129" t="s">
        <v>0</v>
      </c>
      <c r="B1" s="129"/>
      <c r="C1" s="129"/>
      <c r="D1" s="129"/>
      <c r="E1" s="129"/>
      <c r="F1" s="129"/>
      <c r="G1" s="129"/>
      <c r="H1" s="129"/>
      <c r="I1" s="2"/>
      <c r="J1" s="129"/>
      <c r="K1" s="169"/>
      <c r="L1" s="169"/>
      <c r="M1" s="170"/>
      <c r="N1" s="170"/>
      <c r="O1" s="171"/>
    </row>
    <row r="2" spans="1:15" ht="21" customHeight="1" x14ac:dyDescent="0.45">
      <c r="A2" s="220" t="s">
        <v>153</v>
      </c>
      <c r="B2" s="220"/>
      <c r="C2" s="220"/>
      <c r="D2" s="220"/>
      <c r="E2" s="220"/>
      <c r="F2" s="220"/>
      <c r="G2" s="220"/>
      <c r="H2" s="220"/>
      <c r="I2" s="220"/>
      <c r="J2" s="220"/>
      <c r="K2" s="169"/>
      <c r="L2" s="169"/>
      <c r="M2" s="24"/>
      <c r="N2" s="170"/>
      <c r="O2" s="171"/>
    </row>
    <row r="3" spans="1:15" ht="21" customHeight="1" x14ac:dyDescent="0.45">
      <c r="A3" s="129" t="s">
        <v>88</v>
      </c>
      <c r="B3" s="129"/>
      <c r="C3" s="129"/>
      <c r="D3" s="129"/>
      <c r="E3" s="129"/>
      <c r="F3" s="129"/>
      <c r="G3" s="129"/>
      <c r="H3" s="129"/>
      <c r="I3" s="2"/>
      <c r="J3" s="129"/>
      <c r="K3" s="169"/>
      <c r="L3" s="169"/>
      <c r="M3" s="24"/>
      <c r="N3" s="170"/>
      <c r="O3" s="171"/>
    </row>
    <row r="4" spans="1:15" ht="21" customHeight="1" x14ac:dyDescent="0.45">
      <c r="A4" s="129"/>
      <c r="B4" s="129"/>
      <c r="C4" s="129"/>
      <c r="D4" s="129"/>
      <c r="E4" s="129"/>
      <c r="F4" s="129"/>
      <c r="G4" s="129"/>
      <c r="H4" s="129"/>
      <c r="I4" s="2"/>
      <c r="J4" s="129"/>
      <c r="K4" s="169"/>
      <c r="L4" s="169"/>
      <c r="M4" s="24"/>
      <c r="N4" s="170"/>
      <c r="O4" s="173" t="s">
        <v>8</v>
      </c>
    </row>
    <row r="5" spans="1:15" ht="18.95" customHeight="1" x14ac:dyDescent="0.45">
      <c r="A5" s="129"/>
      <c r="B5" s="129"/>
      <c r="C5" s="129"/>
      <c r="D5" s="129"/>
      <c r="E5" s="129"/>
      <c r="F5" s="129"/>
      <c r="G5" s="129"/>
      <c r="H5" s="129"/>
      <c r="I5" s="2"/>
      <c r="J5" s="129"/>
      <c r="K5" s="169"/>
      <c r="L5" s="169"/>
      <c r="M5" s="24"/>
      <c r="N5" s="170"/>
      <c r="O5" s="67" t="s">
        <v>11</v>
      </c>
    </row>
    <row r="6" spans="1:15" ht="11.25" customHeight="1" x14ac:dyDescent="0.45">
      <c r="A6" s="174"/>
      <c r="B6" s="174"/>
      <c r="C6" s="174"/>
      <c r="D6" s="174"/>
      <c r="E6" s="174"/>
      <c r="F6" s="174"/>
      <c r="G6" s="174"/>
      <c r="H6" s="174"/>
      <c r="I6" s="170"/>
      <c r="J6" s="174"/>
      <c r="K6" s="169"/>
      <c r="L6" s="169"/>
      <c r="M6" s="18"/>
      <c r="N6" s="18"/>
      <c r="O6" s="18"/>
    </row>
    <row r="7" spans="1:15" ht="21" customHeight="1" x14ac:dyDescent="0.45">
      <c r="A7" s="175"/>
      <c r="B7" s="175"/>
      <c r="C7" s="175"/>
      <c r="D7" s="175"/>
      <c r="E7" s="175"/>
      <c r="F7" s="176"/>
      <c r="G7" s="175"/>
      <c r="H7" s="177"/>
      <c r="I7" s="213" t="s">
        <v>3</v>
      </c>
      <c r="J7" s="213"/>
      <c r="K7" s="213"/>
      <c r="L7" s="213"/>
      <c r="M7" s="213"/>
      <c r="N7" s="213"/>
      <c r="O7" s="213"/>
    </row>
    <row r="8" spans="1:15" ht="21" customHeight="1" x14ac:dyDescent="0.45">
      <c r="A8" s="175"/>
      <c r="B8" s="175"/>
      <c r="C8" s="175"/>
      <c r="D8" s="175"/>
      <c r="E8" s="175"/>
      <c r="F8" s="176"/>
      <c r="G8" s="175"/>
      <c r="H8" s="177"/>
      <c r="I8" s="214" t="s">
        <v>4</v>
      </c>
      <c r="J8" s="214"/>
      <c r="K8" s="214"/>
      <c r="L8" s="132"/>
      <c r="M8" s="214" t="s">
        <v>5</v>
      </c>
      <c r="N8" s="214"/>
      <c r="O8" s="214"/>
    </row>
    <row r="9" spans="1:15" s="171" customFormat="1" ht="21" customHeight="1" x14ac:dyDescent="0.45">
      <c r="A9" s="178"/>
      <c r="B9" s="178"/>
      <c r="C9" s="178"/>
      <c r="D9" s="178"/>
      <c r="E9" s="178"/>
      <c r="F9" s="179"/>
      <c r="G9" s="178"/>
      <c r="H9" s="180"/>
      <c r="I9" s="181" t="s">
        <v>154</v>
      </c>
      <c r="J9" s="19"/>
      <c r="K9" s="181" t="s">
        <v>155</v>
      </c>
      <c r="L9" s="18"/>
      <c r="M9" s="181" t="s">
        <v>154</v>
      </c>
      <c r="N9" s="19"/>
      <c r="O9" s="181" t="s">
        <v>155</v>
      </c>
    </row>
    <row r="10" spans="1:15" s="171" customFormat="1" ht="10.5" customHeight="1" x14ac:dyDescent="0.45">
      <c r="A10" s="178"/>
      <c r="B10" s="178"/>
      <c r="C10" s="178"/>
      <c r="D10" s="178"/>
      <c r="E10" s="178"/>
      <c r="F10" s="179"/>
      <c r="G10" s="178"/>
      <c r="H10" s="180"/>
      <c r="I10" s="182"/>
      <c r="J10" s="183"/>
      <c r="K10" s="184"/>
      <c r="L10" s="184"/>
      <c r="M10" s="182"/>
      <c r="N10" s="183"/>
    </row>
    <row r="11" spans="1:15" s="171" customFormat="1" ht="23.25" customHeight="1" x14ac:dyDescent="0.45">
      <c r="A11" s="185" t="s">
        <v>156</v>
      </c>
      <c r="F11" s="173"/>
      <c r="G11" s="186"/>
      <c r="H11" s="187"/>
      <c r="J11" s="187"/>
      <c r="K11" s="180"/>
      <c r="L11" s="180"/>
      <c r="N11" s="187"/>
    </row>
    <row r="12" spans="1:15" ht="23.25" customHeight="1" x14ac:dyDescent="0.45">
      <c r="B12" s="188" t="s">
        <v>93</v>
      </c>
      <c r="F12" s="189"/>
      <c r="G12" s="190"/>
      <c r="H12" s="191"/>
      <c r="I12" s="192">
        <v>-3369952.31</v>
      </c>
      <c r="J12" s="192"/>
      <c r="K12" s="192">
        <v>13945905.670000002</v>
      </c>
      <c r="L12" s="192"/>
      <c r="M12" s="192">
        <v>-2908303.7600000035</v>
      </c>
      <c r="N12" s="192"/>
      <c r="O12" s="192">
        <v>11813311.180000003</v>
      </c>
    </row>
    <row r="13" spans="1:15" s="171" customFormat="1" ht="23.25" customHeight="1" x14ac:dyDescent="0.45">
      <c r="B13" s="193" t="s">
        <v>157</v>
      </c>
      <c r="F13" s="173"/>
      <c r="G13" s="186"/>
      <c r="H13" s="187"/>
      <c r="I13" s="192"/>
      <c r="J13" s="192"/>
      <c r="K13" s="192"/>
      <c r="L13" s="194"/>
      <c r="M13" s="192"/>
      <c r="N13" s="192"/>
      <c r="O13" s="192"/>
    </row>
    <row r="14" spans="1:15" s="171" customFormat="1" ht="23.25" customHeight="1" x14ac:dyDescent="0.45">
      <c r="B14" s="195" t="s">
        <v>158</v>
      </c>
      <c r="F14" s="173"/>
      <c r="G14" s="186"/>
      <c r="H14" s="187"/>
      <c r="I14" s="192"/>
      <c r="J14" s="192"/>
      <c r="K14" s="192"/>
      <c r="L14" s="194"/>
      <c r="M14" s="192"/>
      <c r="N14" s="192"/>
      <c r="O14" s="192"/>
    </row>
    <row r="15" spans="1:15" s="171" customFormat="1" ht="23.25" customHeight="1" x14ac:dyDescent="0.45">
      <c r="B15" s="195"/>
      <c r="C15" s="171" t="s">
        <v>92</v>
      </c>
      <c r="F15" s="173"/>
      <c r="G15" s="186"/>
      <c r="H15" s="187"/>
      <c r="I15" s="192">
        <v>-933298.53999999992</v>
      </c>
      <c r="J15" s="192"/>
      <c r="K15" s="192">
        <v>3372700.79</v>
      </c>
      <c r="L15" s="194"/>
      <c r="M15" s="192">
        <v>-986050.47</v>
      </c>
      <c r="N15" s="192"/>
      <c r="O15" s="192">
        <v>3042279.29</v>
      </c>
    </row>
    <row r="16" spans="1:15" ht="23.25" customHeight="1" x14ac:dyDescent="0.45">
      <c r="C16" s="172" t="s">
        <v>159</v>
      </c>
      <c r="F16" s="189"/>
      <c r="G16" s="190"/>
      <c r="H16" s="191"/>
      <c r="I16" s="192">
        <v>8803215.5899999999</v>
      </c>
      <c r="J16" s="192"/>
      <c r="K16" s="192">
        <v>8422535.7300000004</v>
      </c>
      <c r="L16" s="194"/>
      <c r="M16" s="192">
        <v>8757488.9499999993</v>
      </c>
      <c r="N16" s="192"/>
      <c r="O16" s="192">
        <v>8405226.3900000006</v>
      </c>
    </row>
    <row r="17" spans="2:15" ht="23.25" customHeight="1" x14ac:dyDescent="0.45">
      <c r="C17" s="172" t="s">
        <v>160</v>
      </c>
      <c r="F17" s="189"/>
      <c r="G17" s="190"/>
      <c r="H17" s="191"/>
      <c r="I17" s="192">
        <v>6312995.7000000002</v>
      </c>
      <c r="J17" s="192"/>
      <c r="K17" s="192">
        <v>1238201.6999999997</v>
      </c>
      <c r="L17" s="194"/>
      <c r="M17" s="192">
        <v>6312995.7000000002</v>
      </c>
      <c r="N17" s="192"/>
      <c r="O17" s="192">
        <v>1238201.7</v>
      </c>
    </row>
    <row r="18" spans="2:15" ht="23.25" customHeight="1" x14ac:dyDescent="0.45">
      <c r="C18" s="172" t="s">
        <v>161</v>
      </c>
      <c r="F18" s="189"/>
      <c r="G18" s="190"/>
      <c r="H18" s="191"/>
      <c r="I18" s="192">
        <v>-65269</v>
      </c>
      <c r="J18" s="192"/>
      <c r="K18" s="192">
        <v>-7769.04</v>
      </c>
      <c r="L18" s="194"/>
      <c r="M18" s="192">
        <v>-65269</v>
      </c>
      <c r="N18" s="192"/>
      <c r="O18" s="192">
        <v>-7769.04</v>
      </c>
    </row>
    <row r="19" spans="2:15" ht="23.25" customHeight="1" x14ac:dyDescent="0.45">
      <c r="C19" s="172" t="s">
        <v>49</v>
      </c>
      <c r="F19" s="189"/>
      <c r="G19" s="190"/>
      <c r="H19" s="191"/>
      <c r="I19" s="192">
        <v>1610114</v>
      </c>
      <c r="J19" s="192"/>
      <c r="K19" s="192">
        <v>1271330</v>
      </c>
      <c r="L19" s="194"/>
      <c r="M19" s="192">
        <v>1610114</v>
      </c>
      <c r="N19" s="192"/>
      <c r="O19" s="192">
        <v>1271330</v>
      </c>
    </row>
    <row r="20" spans="2:15" ht="23.25" customHeight="1" x14ac:dyDescent="0.45">
      <c r="C20" s="172" t="s">
        <v>162</v>
      </c>
      <c r="F20" s="189"/>
      <c r="G20" s="190"/>
      <c r="H20" s="191"/>
      <c r="I20" s="192">
        <v>-652215.36</v>
      </c>
      <c r="J20" s="192"/>
      <c r="K20" s="192">
        <v>-644390.69999999995</v>
      </c>
      <c r="L20" s="194"/>
      <c r="M20" s="192">
        <v>-652215.36</v>
      </c>
      <c r="N20" s="192"/>
      <c r="O20" s="192">
        <v>-644390.69999999995</v>
      </c>
    </row>
    <row r="21" spans="2:15" ht="24" customHeight="1" x14ac:dyDescent="0.45">
      <c r="C21" s="171" t="s">
        <v>89</v>
      </c>
      <c r="D21" s="171"/>
      <c r="E21" s="171"/>
      <c r="F21" s="173"/>
      <c r="G21" s="190"/>
      <c r="H21" s="191"/>
      <c r="I21" s="192">
        <v>-128923.39</v>
      </c>
      <c r="J21" s="192"/>
      <c r="K21" s="192">
        <v>-174211.59</v>
      </c>
      <c r="L21" s="194"/>
      <c r="M21" s="192">
        <v>0</v>
      </c>
      <c r="N21" s="192"/>
      <c r="O21" s="192">
        <v>0</v>
      </c>
    </row>
    <row r="22" spans="2:15" ht="23.25" customHeight="1" x14ac:dyDescent="0.45">
      <c r="C22" s="172" t="s">
        <v>163</v>
      </c>
      <c r="F22" s="189"/>
      <c r="G22" s="190"/>
      <c r="H22" s="191"/>
      <c r="I22" s="192">
        <v>-99362.11</v>
      </c>
      <c r="J22" s="192"/>
      <c r="K22" s="192">
        <v>-239618.72999999998</v>
      </c>
      <c r="L22" s="194"/>
      <c r="M22" s="192">
        <v>-84063.75</v>
      </c>
      <c r="N22" s="192"/>
      <c r="O22" s="192">
        <v>-134473.12</v>
      </c>
    </row>
    <row r="23" spans="2:15" ht="23.25" customHeight="1" x14ac:dyDescent="0.45">
      <c r="C23" s="172" t="s">
        <v>164</v>
      </c>
      <c r="F23" s="189"/>
      <c r="G23" s="190"/>
      <c r="H23" s="191"/>
      <c r="I23" s="196">
        <v>542087.5199999999</v>
      </c>
      <c r="J23" s="192"/>
      <c r="K23" s="196">
        <v>980789.36</v>
      </c>
      <c r="L23" s="194"/>
      <c r="M23" s="196">
        <v>891578.07</v>
      </c>
      <c r="N23" s="192"/>
      <c r="O23" s="196">
        <v>1288878.81</v>
      </c>
    </row>
    <row r="24" spans="2:15" s="171" customFormat="1" ht="23.25" customHeight="1" x14ac:dyDescent="0.45">
      <c r="B24" s="171" t="s">
        <v>165</v>
      </c>
      <c r="F24" s="173"/>
      <c r="G24" s="186"/>
      <c r="H24" s="187"/>
      <c r="I24" s="192"/>
      <c r="J24" s="192"/>
      <c r="K24" s="194"/>
      <c r="L24" s="194"/>
      <c r="M24" s="192"/>
      <c r="N24" s="192"/>
    </row>
    <row r="25" spans="2:15" ht="23.25" customHeight="1" x14ac:dyDescent="0.45">
      <c r="C25" s="172" t="s">
        <v>166</v>
      </c>
      <c r="F25" s="189"/>
      <c r="G25" s="190"/>
      <c r="H25" s="191"/>
      <c r="I25" s="192">
        <v>12019392.1</v>
      </c>
      <c r="J25" s="192"/>
      <c r="K25" s="192">
        <v>28165473.190000001</v>
      </c>
      <c r="L25" s="194"/>
      <c r="M25" s="192">
        <v>12876274.379999997</v>
      </c>
      <c r="N25" s="192"/>
      <c r="O25" s="192">
        <v>26272594.510000002</v>
      </c>
    </row>
    <row r="26" spans="2:15" s="171" customFormat="1" ht="23.25" customHeight="1" x14ac:dyDescent="0.45">
      <c r="B26" s="171" t="s">
        <v>167</v>
      </c>
      <c r="F26" s="173"/>
      <c r="G26" s="186"/>
      <c r="H26" s="187"/>
      <c r="I26" s="194"/>
      <c r="J26" s="192"/>
      <c r="K26" s="194"/>
      <c r="L26" s="194"/>
      <c r="N26" s="192"/>
    </row>
    <row r="27" spans="2:15" ht="23.25" customHeight="1" x14ac:dyDescent="0.45">
      <c r="C27" s="172" t="s">
        <v>168</v>
      </c>
      <c r="F27" s="189"/>
      <c r="G27" s="190"/>
      <c r="H27" s="191"/>
      <c r="I27" s="194">
        <v>7619421.2999999998</v>
      </c>
      <c r="J27" s="192"/>
      <c r="K27" s="194">
        <v>-45671782.419999987</v>
      </c>
      <c r="L27" s="194"/>
      <c r="M27" s="192">
        <v>16580373.060000032</v>
      </c>
      <c r="N27" s="192"/>
      <c r="O27" s="192">
        <v>-29386886.919999987</v>
      </c>
    </row>
    <row r="28" spans="2:15" ht="23.25" customHeight="1" x14ac:dyDescent="0.45">
      <c r="C28" s="62" t="s">
        <v>169</v>
      </c>
      <c r="F28" s="189"/>
      <c r="G28" s="190"/>
      <c r="H28" s="191"/>
      <c r="I28" s="194">
        <v>22749741.789999977</v>
      </c>
      <c r="J28" s="192"/>
      <c r="K28" s="194">
        <v>84809066.670000002</v>
      </c>
      <c r="L28" s="194"/>
      <c r="M28" s="192">
        <v>23713495.429999977</v>
      </c>
      <c r="N28" s="192"/>
      <c r="O28" s="192">
        <v>90973321.729999989</v>
      </c>
    </row>
    <row r="29" spans="2:15" ht="23.25" customHeight="1" x14ac:dyDescent="0.45">
      <c r="C29" s="172" t="s">
        <v>170</v>
      </c>
      <c r="F29" s="189"/>
      <c r="G29" s="190"/>
      <c r="H29" s="191"/>
      <c r="I29" s="194">
        <v>9748249.1600000001</v>
      </c>
      <c r="J29" s="192"/>
      <c r="K29" s="194">
        <v>2104749.4</v>
      </c>
      <c r="L29" s="194"/>
      <c r="M29" s="192">
        <v>9749167.8399999999</v>
      </c>
      <c r="N29" s="192"/>
      <c r="O29" s="192">
        <v>3508758.43</v>
      </c>
    </row>
    <row r="30" spans="2:15" ht="23.25" customHeight="1" x14ac:dyDescent="0.45">
      <c r="C30" s="172" t="s">
        <v>30</v>
      </c>
      <c r="F30" s="189"/>
      <c r="G30" s="190"/>
      <c r="H30" s="191"/>
      <c r="I30" s="194">
        <v>-27780</v>
      </c>
      <c r="J30" s="192"/>
      <c r="K30" s="194">
        <v>-1104774.9999999998</v>
      </c>
      <c r="L30" s="194"/>
      <c r="M30" s="192">
        <v>-27780</v>
      </c>
      <c r="N30" s="192"/>
      <c r="O30" s="192">
        <v>-1104774.9999999998</v>
      </c>
    </row>
    <row r="31" spans="2:15" ht="23.25" customHeight="1" x14ac:dyDescent="0.45">
      <c r="C31" s="172" t="s">
        <v>32</v>
      </c>
      <c r="F31" s="189"/>
      <c r="G31" s="190"/>
      <c r="H31" s="191"/>
      <c r="I31" s="194">
        <v>106758.43000000005</v>
      </c>
      <c r="J31" s="192"/>
      <c r="K31" s="194">
        <v>1276.5599999999995</v>
      </c>
      <c r="L31" s="194"/>
      <c r="M31" s="192">
        <v>49600</v>
      </c>
      <c r="N31" s="192"/>
      <c r="O31" s="192">
        <v>12185</v>
      </c>
    </row>
    <row r="32" spans="2:15" s="171" customFormat="1" ht="23.25" customHeight="1" x14ac:dyDescent="0.45">
      <c r="B32" s="171" t="s">
        <v>171</v>
      </c>
      <c r="F32" s="173"/>
      <c r="G32" s="186"/>
      <c r="H32" s="187"/>
      <c r="I32" s="194"/>
      <c r="J32" s="192"/>
      <c r="K32" s="194"/>
      <c r="L32" s="194"/>
      <c r="M32" s="192"/>
      <c r="N32" s="192"/>
      <c r="O32" s="192"/>
    </row>
    <row r="33" spans="1:15" ht="23.25" customHeight="1" x14ac:dyDescent="0.45">
      <c r="C33" s="172" t="s">
        <v>172</v>
      </c>
      <c r="F33" s="189"/>
      <c r="G33" s="190"/>
      <c r="H33" s="191"/>
      <c r="I33" s="194">
        <v>-15163932.819999974</v>
      </c>
      <c r="J33" s="194"/>
      <c r="K33" s="194">
        <v>-63511514.670000024</v>
      </c>
      <c r="L33" s="194"/>
      <c r="M33" s="194">
        <v>-19242449.589999974</v>
      </c>
      <c r="N33" s="194"/>
      <c r="O33" s="194">
        <v>-63691238.720000029</v>
      </c>
    </row>
    <row r="34" spans="1:15" ht="23.25" customHeight="1" x14ac:dyDescent="0.45">
      <c r="C34" s="172" t="s">
        <v>43</v>
      </c>
      <c r="F34" s="189"/>
      <c r="G34" s="190"/>
      <c r="H34" s="191"/>
      <c r="I34" s="194">
        <v>1312147.6799999997</v>
      </c>
      <c r="J34" s="194"/>
      <c r="K34" s="194">
        <v>-26506405.41</v>
      </c>
      <c r="L34" s="194"/>
      <c r="M34" s="194">
        <v>1312147.6799999997</v>
      </c>
      <c r="N34" s="194"/>
      <c r="O34" s="194">
        <v>-27264085.41</v>
      </c>
    </row>
    <row r="35" spans="1:15" ht="23.25" customHeight="1" x14ac:dyDescent="0.45">
      <c r="D35" s="172" t="s">
        <v>173</v>
      </c>
      <c r="F35" s="189"/>
      <c r="G35" s="190"/>
      <c r="H35" s="191"/>
      <c r="I35" s="197">
        <v>38363997.640000001</v>
      </c>
      <c r="J35" s="192"/>
      <c r="K35" s="197">
        <v>-21713911.680000003</v>
      </c>
      <c r="L35" s="194"/>
      <c r="M35" s="197">
        <v>45010828.800000019</v>
      </c>
      <c r="N35" s="192"/>
      <c r="O35" s="197">
        <v>-680126.38</v>
      </c>
    </row>
    <row r="36" spans="1:15" ht="23.25" customHeight="1" x14ac:dyDescent="0.45">
      <c r="C36" s="172" t="s">
        <v>174</v>
      </c>
      <c r="F36" s="189"/>
      <c r="G36" s="190"/>
      <c r="H36" s="191"/>
      <c r="I36" s="194">
        <v>-529479.48</v>
      </c>
      <c r="J36" s="192"/>
      <c r="K36" s="194">
        <v>-538836.68000000005</v>
      </c>
      <c r="L36" s="194"/>
      <c r="M36" s="194">
        <v>-879048.23</v>
      </c>
      <c r="N36" s="192"/>
      <c r="O36" s="194">
        <v>-894553.76</v>
      </c>
    </row>
    <row r="37" spans="1:15" ht="23.25" customHeight="1" x14ac:dyDescent="0.45">
      <c r="C37" s="172" t="s">
        <v>175</v>
      </c>
      <c r="F37" s="189"/>
      <c r="G37" s="190"/>
      <c r="H37" s="191"/>
      <c r="I37" s="194">
        <v>-4015239</v>
      </c>
      <c r="J37" s="192"/>
      <c r="K37" s="194">
        <v>-182842</v>
      </c>
      <c r="L37" s="194"/>
      <c r="M37" s="194">
        <v>-4015239</v>
      </c>
      <c r="N37" s="192"/>
      <c r="O37" s="194">
        <v>-182842</v>
      </c>
    </row>
    <row r="38" spans="1:15" ht="23.25" customHeight="1" x14ac:dyDescent="0.45">
      <c r="C38" s="198" t="s">
        <v>176</v>
      </c>
      <c r="F38" s="189"/>
      <c r="G38" s="190"/>
      <c r="H38" s="191"/>
      <c r="I38" s="194">
        <v>-3798564.66</v>
      </c>
      <c r="J38" s="192"/>
      <c r="K38" s="194">
        <v>-8120916.6800000006</v>
      </c>
      <c r="L38" s="194"/>
      <c r="M38" s="194">
        <v>-3572600.22</v>
      </c>
      <c r="N38" s="192"/>
      <c r="O38" s="194">
        <v>-7824187.040000001</v>
      </c>
    </row>
    <row r="39" spans="1:15" ht="23.25" customHeight="1" x14ac:dyDescent="0.45">
      <c r="C39" s="198" t="s">
        <v>177</v>
      </c>
      <c r="F39" s="189"/>
      <c r="G39" s="190"/>
      <c r="H39" s="191"/>
      <c r="I39" s="194">
        <v>11058105.350000001</v>
      </c>
      <c r="J39" s="192"/>
      <c r="K39" s="194">
        <v>86079.59</v>
      </c>
      <c r="L39" s="194"/>
      <c r="M39" s="194">
        <v>10187354.210000001</v>
      </c>
      <c r="N39" s="192"/>
      <c r="O39" s="194">
        <v>0</v>
      </c>
    </row>
    <row r="40" spans="1:15" ht="23.25" customHeight="1" x14ac:dyDescent="0.45">
      <c r="D40" s="172" t="s">
        <v>178</v>
      </c>
      <c r="F40" s="189"/>
      <c r="G40" s="190"/>
      <c r="H40" s="191"/>
      <c r="I40" s="199">
        <v>41078819.850000001</v>
      </c>
      <c r="J40" s="192"/>
      <c r="K40" s="199">
        <v>-30470427.450000003</v>
      </c>
      <c r="L40" s="194"/>
      <c r="M40" s="199">
        <v>46731295.560000025</v>
      </c>
      <c r="N40" s="192"/>
      <c r="O40" s="199">
        <v>-9581709.1799999997</v>
      </c>
    </row>
    <row r="41" spans="1:15" ht="23.25" customHeight="1" x14ac:dyDescent="0.45">
      <c r="F41" s="189"/>
      <c r="G41" s="190"/>
      <c r="H41" s="191"/>
      <c r="I41" s="194"/>
      <c r="J41" s="192"/>
      <c r="K41" s="194"/>
      <c r="L41" s="194"/>
      <c r="M41" s="194"/>
      <c r="N41" s="192"/>
      <c r="O41" s="194"/>
    </row>
    <row r="42" spans="1:15" s="171" customFormat="1" ht="22.5" customHeight="1" x14ac:dyDescent="0.45">
      <c r="F42" s="173"/>
      <c r="G42" s="186"/>
      <c r="H42" s="187"/>
      <c r="I42" s="194"/>
      <c r="J42" s="192"/>
      <c r="K42" s="194"/>
      <c r="L42" s="194"/>
      <c r="M42" s="194"/>
      <c r="N42" s="192"/>
      <c r="O42" s="194"/>
    </row>
    <row r="43" spans="1:15" s="171" customFormat="1" ht="22.5" customHeight="1" x14ac:dyDescent="0.45">
      <c r="F43" s="173"/>
      <c r="G43" s="186"/>
      <c r="H43" s="187"/>
      <c r="I43" s="194"/>
      <c r="J43" s="192"/>
      <c r="K43" s="194"/>
      <c r="L43" s="194"/>
      <c r="M43" s="194"/>
      <c r="N43" s="192"/>
      <c r="O43" s="194"/>
    </row>
    <row r="44" spans="1:15" s="19" customFormat="1" ht="19.5" customHeight="1" x14ac:dyDescent="0.45">
      <c r="A44" s="30"/>
      <c r="B44" s="30"/>
      <c r="C44" s="30"/>
      <c r="D44" s="30" t="s">
        <v>179</v>
      </c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200" t="s">
        <v>180</v>
      </c>
    </row>
    <row r="45" spans="1:15" s="19" customFormat="1" x14ac:dyDescent="0.45">
      <c r="A45" s="30"/>
      <c r="B45" s="30"/>
      <c r="C45" s="30"/>
      <c r="D45" s="30" t="s">
        <v>181</v>
      </c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200" t="s">
        <v>152</v>
      </c>
    </row>
    <row r="46" spans="1:15" s="171" customFormat="1" ht="21" customHeight="1" x14ac:dyDescent="0.45">
      <c r="A46" s="218" t="s">
        <v>0</v>
      </c>
      <c r="B46" s="218"/>
      <c r="C46" s="218"/>
      <c r="D46" s="218"/>
      <c r="E46" s="218"/>
      <c r="F46" s="218"/>
      <c r="G46" s="218"/>
      <c r="H46" s="218"/>
      <c r="I46" s="218"/>
      <c r="J46" s="218"/>
      <c r="K46" s="169"/>
      <c r="L46" s="169"/>
      <c r="M46" s="170"/>
      <c r="N46" s="170"/>
    </row>
    <row r="47" spans="1:15" s="171" customFormat="1" ht="21" customHeight="1" x14ac:dyDescent="0.45">
      <c r="A47" s="218" t="s">
        <v>153</v>
      </c>
      <c r="B47" s="218"/>
      <c r="C47" s="218"/>
      <c r="D47" s="218"/>
      <c r="E47" s="218"/>
      <c r="F47" s="218"/>
      <c r="G47" s="218"/>
      <c r="H47" s="218"/>
      <c r="I47" s="218"/>
      <c r="J47" s="218"/>
      <c r="K47" s="169"/>
      <c r="L47" s="169"/>
      <c r="M47" s="24"/>
      <c r="N47" s="170"/>
    </row>
    <row r="48" spans="1:15" s="171" customFormat="1" ht="21" customHeight="1" x14ac:dyDescent="0.45">
      <c r="A48" s="218" t="str">
        <f>+A3</f>
        <v>FOR THE THREE-MONTH PERIOD ENDED MARCH 31, 2021</v>
      </c>
      <c r="B48" s="218"/>
      <c r="C48" s="218"/>
      <c r="D48" s="218"/>
      <c r="E48" s="218"/>
      <c r="F48" s="218"/>
      <c r="G48" s="218"/>
      <c r="H48" s="218"/>
      <c r="I48" s="218"/>
      <c r="J48" s="218"/>
      <c r="K48" s="169"/>
      <c r="L48" s="169"/>
      <c r="M48" s="24"/>
      <c r="N48" s="170"/>
    </row>
    <row r="49" spans="1:15" s="171" customFormat="1" ht="21" customHeight="1" x14ac:dyDescent="0.45">
      <c r="A49" s="201"/>
      <c r="B49" s="201"/>
      <c r="C49" s="201"/>
      <c r="D49" s="201"/>
      <c r="E49" s="201"/>
      <c r="F49" s="201"/>
      <c r="G49" s="201"/>
      <c r="H49" s="201"/>
      <c r="I49" s="201"/>
      <c r="J49" s="201"/>
      <c r="K49" s="169"/>
      <c r="L49" s="169"/>
      <c r="M49" s="24"/>
      <c r="N49" s="170"/>
      <c r="O49" s="173" t="s">
        <v>8</v>
      </c>
    </row>
    <row r="50" spans="1:15" s="171" customFormat="1" ht="18.95" customHeight="1" x14ac:dyDescent="0.45">
      <c r="A50" s="170"/>
      <c r="B50" s="170"/>
      <c r="C50" s="170"/>
      <c r="D50" s="170"/>
      <c r="E50" s="170"/>
      <c r="F50" s="170"/>
      <c r="G50" s="170"/>
      <c r="H50" s="170"/>
      <c r="I50" s="170"/>
      <c r="J50" s="170"/>
      <c r="K50" s="169"/>
      <c r="L50" s="169"/>
      <c r="M50" s="24"/>
      <c r="N50" s="170"/>
      <c r="O50" s="67" t="s">
        <v>11</v>
      </c>
    </row>
    <row r="51" spans="1:15" s="171" customFormat="1" ht="11.25" customHeight="1" x14ac:dyDescent="0.45">
      <c r="A51" s="170"/>
      <c r="B51" s="170"/>
      <c r="C51" s="170"/>
      <c r="D51" s="170"/>
      <c r="E51" s="170"/>
      <c r="F51" s="170"/>
      <c r="G51" s="170"/>
      <c r="H51" s="170"/>
      <c r="I51" s="170"/>
      <c r="J51" s="170"/>
      <c r="K51" s="169"/>
      <c r="L51" s="169"/>
      <c r="M51" s="18"/>
      <c r="N51" s="18"/>
      <c r="O51" s="18"/>
    </row>
    <row r="52" spans="1:15" s="171" customFormat="1" ht="21" customHeight="1" x14ac:dyDescent="0.45">
      <c r="A52" s="178"/>
      <c r="B52" s="178"/>
      <c r="C52" s="178"/>
      <c r="D52" s="178"/>
      <c r="E52" s="178"/>
      <c r="F52" s="179"/>
      <c r="G52" s="178"/>
      <c r="H52" s="180"/>
      <c r="I52" s="211" t="s">
        <v>3</v>
      </c>
      <c r="J52" s="211"/>
      <c r="K52" s="211"/>
      <c r="L52" s="211"/>
      <c r="M52" s="211"/>
      <c r="N52" s="211"/>
      <c r="O52" s="211"/>
    </row>
    <row r="53" spans="1:15" s="171" customFormat="1" ht="21" customHeight="1" x14ac:dyDescent="0.45">
      <c r="A53" s="178"/>
      <c r="B53" s="178"/>
      <c r="C53" s="178"/>
      <c r="D53" s="178"/>
      <c r="E53" s="178"/>
      <c r="F53" s="179"/>
      <c r="G53" s="178"/>
      <c r="H53" s="180"/>
      <c r="I53" s="219" t="s">
        <v>4</v>
      </c>
      <c r="J53" s="219"/>
      <c r="K53" s="219"/>
      <c r="L53" s="17"/>
      <c r="M53" s="219" t="s">
        <v>5</v>
      </c>
      <c r="N53" s="219"/>
      <c r="O53" s="219"/>
    </row>
    <row r="54" spans="1:15" s="171" customFormat="1" ht="21" customHeight="1" x14ac:dyDescent="0.45">
      <c r="A54" s="193"/>
      <c r="B54" s="193"/>
      <c r="C54" s="193"/>
      <c r="D54" s="193"/>
      <c r="E54" s="193"/>
      <c r="F54" s="202"/>
      <c r="G54" s="193"/>
      <c r="H54" s="193"/>
      <c r="I54" s="181" t="s">
        <v>154</v>
      </c>
      <c r="J54" s="19"/>
      <c r="K54" s="181" t="s">
        <v>155</v>
      </c>
      <c r="L54" s="18"/>
      <c r="M54" s="181" t="s">
        <v>154</v>
      </c>
      <c r="N54" s="19"/>
      <c r="O54" s="181" t="s">
        <v>155</v>
      </c>
    </row>
    <row r="55" spans="1:15" s="171" customFormat="1" ht="7.5" customHeight="1" x14ac:dyDescent="0.45">
      <c r="A55" s="193"/>
      <c r="B55" s="193"/>
      <c r="C55" s="193"/>
      <c r="D55" s="193"/>
      <c r="E55" s="193"/>
      <c r="F55" s="202"/>
      <c r="G55" s="193"/>
      <c r="H55" s="193"/>
      <c r="I55" s="182"/>
      <c r="J55" s="183"/>
      <c r="K55" s="184"/>
      <c r="L55" s="184"/>
      <c r="M55" s="182"/>
      <c r="N55" s="183"/>
    </row>
    <row r="56" spans="1:15" s="171" customFormat="1" ht="23.25" customHeight="1" x14ac:dyDescent="0.45">
      <c r="A56" s="185" t="s">
        <v>182</v>
      </c>
      <c r="F56" s="173"/>
      <c r="G56" s="186"/>
      <c r="H56" s="187"/>
      <c r="J56" s="187"/>
      <c r="K56" s="180"/>
      <c r="L56" s="180"/>
      <c r="N56" s="187"/>
    </row>
    <row r="57" spans="1:15" s="171" customFormat="1" ht="23.25" customHeight="1" x14ac:dyDescent="0.45">
      <c r="C57" s="171" t="s">
        <v>183</v>
      </c>
      <c r="F57" s="173"/>
      <c r="G57" s="186"/>
      <c r="H57" s="187"/>
      <c r="I57" s="194">
        <v>0</v>
      </c>
      <c r="J57" s="192"/>
      <c r="K57" s="194">
        <v>-4736707.2799999993</v>
      </c>
      <c r="L57" s="194"/>
      <c r="M57" s="194">
        <v>0</v>
      </c>
      <c r="N57" s="192"/>
      <c r="O57" s="194">
        <v>-4736707.2799999993</v>
      </c>
    </row>
    <row r="58" spans="1:15" ht="23.25" customHeight="1" x14ac:dyDescent="0.45">
      <c r="C58" s="177" t="s">
        <v>184</v>
      </c>
      <c r="F58" s="189"/>
      <c r="G58" s="190"/>
      <c r="H58" s="191"/>
      <c r="I58" s="194">
        <v>-1708042.8</v>
      </c>
      <c r="J58" s="192"/>
      <c r="K58" s="194">
        <v>-1989016.9</v>
      </c>
      <c r="L58" s="194"/>
      <c r="M58" s="194">
        <v>-1708042.8</v>
      </c>
      <c r="N58" s="192"/>
      <c r="O58" s="194">
        <v>-1989016.9</v>
      </c>
    </row>
    <row r="59" spans="1:15" ht="24" customHeight="1" x14ac:dyDescent="0.45">
      <c r="C59" s="177" t="s">
        <v>185</v>
      </c>
      <c r="F59" s="189"/>
      <c r="G59" s="190"/>
      <c r="H59" s="191"/>
      <c r="I59" s="194">
        <v>-57193</v>
      </c>
      <c r="J59" s="192"/>
      <c r="K59" s="194">
        <v>-981100</v>
      </c>
      <c r="L59" s="194"/>
      <c r="M59" s="194">
        <v>-57193</v>
      </c>
      <c r="N59" s="192"/>
      <c r="O59" s="194">
        <v>-981100</v>
      </c>
    </row>
    <row r="60" spans="1:15" ht="24" customHeight="1" x14ac:dyDescent="0.45">
      <c r="C60" s="177" t="s">
        <v>186</v>
      </c>
      <c r="F60" s="189"/>
      <c r="G60" s="190"/>
      <c r="H60" s="191"/>
      <c r="I60" s="194">
        <v>65270</v>
      </c>
      <c r="J60" s="192"/>
      <c r="K60" s="194">
        <v>7800</v>
      </c>
      <c r="L60" s="194"/>
      <c r="M60" s="194">
        <v>65270</v>
      </c>
      <c r="N60" s="192"/>
      <c r="O60" s="194">
        <v>7800</v>
      </c>
    </row>
    <row r="61" spans="1:15" ht="23.25" customHeight="1" x14ac:dyDescent="0.45">
      <c r="C61" s="177" t="s">
        <v>187</v>
      </c>
      <c r="F61" s="189"/>
      <c r="G61" s="190"/>
      <c r="H61" s="191"/>
      <c r="I61" s="194">
        <v>0</v>
      </c>
      <c r="J61" s="192"/>
      <c r="K61" s="194">
        <v>105145.61</v>
      </c>
      <c r="L61" s="194"/>
      <c r="M61" s="194">
        <v>0</v>
      </c>
      <c r="N61" s="192"/>
      <c r="O61" s="194">
        <v>0</v>
      </c>
    </row>
    <row r="62" spans="1:15" ht="23.25" customHeight="1" x14ac:dyDescent="0.45">
      <c r="D62" s="172" t="s">
        <v>188</v>
      </c>
      <c r="F62" s="189"/>
      <c r="G62" s="190"/>
      <c r="H62" s="191"/>
      <c r="I62" s="199">
        <v>-1699965.8</v>
      </c>
      <c r="J62" s="192"/>
      <c r="K62" s="199">
        <v>-7593878.5699999994</v>
      </c>
      <c r="L62" s="194"/>
      <c r="M62" s="199">
        <v>-1699965.8</v>
      </c>
      <c r="N62" s="192"/>
      <c r="O62" s="199">
        <v>-7699024.1799999997</v>
      </c>
    </row>
    <row r="63" spans="1:15" s="171" customFormat="1" ht="23.25" customHeight="1" x14ac:dyDescent="0.45">
      <c r="A63" s="185" t="s">
        <v>189</v>
      </c>
      <c r="F63" s="173"/>
      <c r="G63" s="186"/>
      <c r="H63" s="187"/>
      <c r="I63" s="192"/>
      <c r="J63" s="192"/>
      <c r="K63" s="194"/>
      <c r="L63" s="194"/>
      <c r="M63" s="192"/>
      <c r="N63" s="192"/>
    </row>
    <row r="64" spans="1:15" s="171" customFormat="1" ht="23.25" customHeight="1" x14ac:dyDescent="0.45">
      <c r="C64" s="171" t="s">
        <v>190</v>
      </c>
      <c r="F64" s="173"/>
      <c r="G64" s="186"/>
      <c r="H64" s="187"/>
    </row>
    <row r="65" spans="1:15" ht="23.25" customHeight="1" x14ac:dyDescent="0.45">
      <c r="D65" s="204" t="s">
        <v>191</v>
      </c>
      <c r="F65" s="189"/>
      <c r="G65" s="190"/>
      <c r="H65" s="191"/>
      <c r="I65" s="194">
        <v>0</v>
      </c>
      <c r="J65" s="192"/>
      <c r="K65" s="194">
        <v>-7367500.1199999973</v>
      </c>
      <c r="L65" s="194"/>
      <c r="M65" s="194">
        <v>0</v>
      </c>
      <c r="N65" s="192"/>
      <c r="O65" s="194">
        <v>-25948371.629999999</v>
      </c>
    </row>
    <row r="66" spans="1:15" s="171" customFormat="1" ht="23.25" customHeight="1" x14ac:dyDescent="0.45">
      <c r="C66" s="203" t="s">
        <v>192</v>
      </c>
      <c r="D66" s="205"/>
      <c r="F66" s="173"/>
      <c r="G66" s="186"/>
      <c r="H66" s="187"/>
      <c r="I66" s="194">
        <v>-3633460</v>
      </c>
      <c r="J66" s="192"/>
      <c r="K66" s="194">
        <v>-6634464.5199999996</v>
      </c>
      <c r="L66" s="194"/>
      <c r="M66" s="194">
        <v>-7868160</v>
      </c>
      <c r="N66" s="192"/>
      <c r="O66" s="194">
        <v>-6634464.5199999996</v>
      </c>
    </row>
    <row r="67" spans="1:15" ht="24.75" customHeight="1" x14ac:dyDescent="0.45">
      <c r="C67" s="171" t="s">
        <v>193</v>
      </c>
      <c r="D67" s="171"/>
      <c r="E67" s="171"/>
      <c r="F67" s="173"/>
      <c r="G67" s="186"/>
      <c r="H67" s="191"/>
      <c r="I67" s="194">
        <v>-1082683.7600000002</v>
      </c>
      <c r="J67" s="192"/>
      <c r="K67" s="194">
        <v>-857015.17</v>
      </c>
      <c r="L67" s="194"/>
      <c r="M67" s="194">
        <v>-1290417.5100000002</v>
      </c>
      <c r="N67" s="192"/>
      <c r="O67" s="194">
        <v>-1058600.5900000001</v>
      </c>
    </row>
    <row r="68" spans="1:15" ht="24.75" customHeight="1" x14ac:dyDescent="0.45">
      <c r="C68" s="172" t="s">
        <v>194</v>
      </c>
      <c r="F68" s="189"/>
      <c r="G68" s="190"/>
      <c r="H68" s="191"/>
      <c r="I68" s="194">
        <v>0</v>
      </c>
      <c r="J68" s="192"/>
      <c r="K68" s="194">
        <v>-576338.31000000006</v>
      </c>
      <c r="L68" s="194"/>
      <c r="M68" s="194">
        <v>0</v>
      </c>
      <c r="N68" s="192"/>
      <c r="O68" s="194">
        <v>-576338.31000000006</v>
      </c>
    </row>
    <row r="69" spans="1:15" ht="24.75" customHeight="1" x14ac:dyDescent="0.45">
      <c r="C69" s="120" t="s">
        <v>195</v>
      </c>
      <c r="F69" s="189"/>
      <c r="G69" s="190"/>
      <c r="H69" s="191"/>
      <c r="I69" s="194">
        <v>-34367.569999999963</v>
      </c>
      <c r="J69" s="192"/>
      <c r="K69" s="194">
        <v>-441952.68000000005</v>
      </c>
      <c r="L69" s="194"/>
      <c r="M69" s="194">
        <v>-12529.839999999967</v>
      </c>
      <c r="N69" s="192"/>
      <c r="O69" s="194">
        <v>-128154.28000000003</v>
      </c>
    </row>
    <row r="70" spans="1:15" ht="25.5" customHeight="1" x14ac:dyDescent="0.45">
      <c r="D70" s="172" t="s">
        <v>196</v>
      </c>
      <c r="F70" s="189"/>
      <c r="G70" s="190"/>
      <c r="H70" s="191"/>
      <c r="I70" s="199">
        <v>-4750511.33</v>
      </c>
      <c r="J70" s="192"/>
      <c r="K70" s="199">
        <v>-15877270.799999997</v>
      </c>
      <c r="L70" s="194"/>
      <c r="M70" s="199">
        <v>-9171107.3499999996</v>
      </c>
      <c r="N70" s="194"/>
      <c r="O70" s="199">
        <v>-34345929.330000006</v>
      </c>
    </row>
    <row r="71" spans="1:15" ht="23.25" customHeight="1" x14ac:dyDescent="0.45">
      <c r="A71" s="172" t="s">
        <v>197</v>
      </c>
      <c r="F71" s="189"/>
      <c r="G71" s="190"/>
      <c r="H71" s="191"/>
      <c r="I71" s="199">
        <v>-46847.89</v>
      </c>
      <c r="J71" s="192"/>
      <c r="K71" s="199">
        <v>922897.28999999992</v>
      </c>
      <c r="L71" s="194"/>
      <c r="M71" s="199">
        <v>0</v>
      </c>
      <c r="N71" s="194"/>
      <c r="O71" s="199">
        <v>0</v>
      </c>
    </row>
    <row r="72" spans="1:15" ht="23.25" customHeight="1" x14ac:dyDescent="0.45">
      <c r="A72" s="172" t="s">
        <v>198</v>
      </c>
      <c r="F72" s="189"/>
      <c r="G72" s="190"/>
      <c r="H72" s="191"/>
      <c r="I72" s="192">
        <v>34581494.829999998</v>
      </c>
      <c r="J72" s="192"/>
      <c r="K72" s="192">
        <v>-53018679.530000001</v>
      </c>
      <c r="L72" s="194"/>
      <c r="M72" s="192">
        <v>35860222.410000026</v>
      </c>
      <c r="N72" s="194"/>
      <c r="O72" s="192">
        <v>-51626662.69000002</v>
      </c>
    </row>
    <row r="73" spans="1:15" ht="23.25" customHeight="1" x14ac:dyDescent="0.45">
      <c r="A73" s="172" t="s">
        <v>199</v>
      </c>
      <c r="F73" s="189"/>
      <c r="G73" s="190"/>
      <c r="H73" s="191"/>
      <c r="I73" s="194">
        <v>47988431.799999997</v>
      </c>
      <c r="J73" s="192"/>
      <c r="K73" s="194">
        <v>185664142.55000001</v>
      </c>
      <c r="L73" s="194"/>
      <c r="M73" s="23">
        <v>36652072.049999997</v>
      </c>
      <c r="N73" s="192"/>
      <c r="O73" s="23">
        <v>178707964.66</v>
      </c>
    </row>
    <row r="74" spans="1:15" ht="23.25" customHeight="1" thickBot="1" x14ac:dyDescent="0.5">
      <c r="A74" s="172" t="s">
        <v>200</v>
      </c>
      <c r="F74" s="189"/>
      <c r="G74" s="190"/>
      <c r="H74" s="191"/>
      <c r="I74" s="206">
        <v>82569926.629999995</v>
      </c>
      <c r="J74" s="192"/>
      <c r="K74" s="206">
        <v>132645463.02000001</v>
      </c>
      <c r="L74" s="194"/>
      <c r="M74" s="206">
        <v>72512294.460000023</v>
      </c>
      <c r="N74" s="192"/>
      <c r="O74" s="206">
        <v>127081301.96999997</v>
      </c>
    </row>
    <row r="75" spans="1:15" s="171" customFormat="1" ht="23.25" customHeight="1" thickTop="1" x14ac:dyDescent="0.45">
      <c r="F75" s="173"/>
      <c r="G75" s="186"/>
      <c r="H75" s="187"/>
      <c r="I75" s="194"/>
      <c r="J75" s="192"/>
      <c r="K75" s="194"/>
      <c r="L75" s="194"/>
      <c r="M75" s="194"/>
      <c r="N75" s="192"/>
      <c r="O75" s="194"/>
    </row>
    <row r="76" spans="1:15" s="171" customFormat="1" ht="23.25" customHeight="1" x14ac:dyDescent="0.45">
      <c r="F76" s="173"/>
      <c r="G76" s="186"/>
      <c r="H76" s="187"/>
      <c r="I76" s="194"/>
      <c r="J76" s="194"/>
      <c r="K76" s="194"/>
      <c r="L76" s="194"/>
      <c r="M76" s="194"/>
      <c r="N76" s="194"/>
      <c r="O76" s="194"/>
    </row>
    <row r="77" spans="1:15" s="171" customFormat="1" ht="23.25" customHeight="1" x14ac:dyDescent="0.45">
      <c r="F77" s="173"/>
      <c r="G77" s="186"/>
      <c r="H77" s="187"/>
      <c r="I77" s="194"/>
      <c r="J77" s="194"/>
      <c r="K77" s="194"/>
      <c r="L77" s="194"/>
      <c r="M77" s="194"/>
      <c r="N77" s="194"/>
      <c r="O77" s="194"/>
    </row>
    <row r="78" spans="1:15" s="171" customFormat="1" ht="23.25" customHeight="1" x14ac:dyDescent="0.45">
      <c r="F78" s="173"/>
      <c r="G78" s="186"/>
      <c r="H78" s="187"/>
      <c r="I78" s="194"/>
      <c r="J78" s="194"/>
      <c r="K78" s="194"/>
      <c r="L78" s="194"/>
      <c r="M78" s="194"/>
      <c r="N78" s="194"/>
      <c r="O78" s="194"/>
    </row>
    <row r="79" spans="1:15" s="171" customFormat="1" ht="23.25" customHeight="1" x14ac:dyDescent="0.45">
      <c r="F79" s="173"/>
      <c r="G79" s="186"/>
      <c r="H79" s="187"/>
      <c r="I79" s="194"/>
      <c r="J79" s="194"/>
      <c r="K79" s="194"/>
      <c r="L79" s="194"/>
      <c r="M79" s="194"/>
      <c r="N79" s="194"/>
      <c r="O79" s="194"/>
    </row>
    <row r="80" spans="1:15" s="171" customFormat="1" ht="23.25" customHeight="1" x14ac:dyDescent="0.45">
      <c r="F80" s="173"/>
      <c r="G80" s="186"/>
      <c r="H80" s="187"/>
      <c r="I80" s="194"/>
      <c r="J80" s="194"/>
      <c r="K80" s="194"/>
      <c r="L80" s="194"/>
      <c r="M80" s="194"/>
      <c r="N80" s="194"/>
      <c r="O80" s="194"/>
    </row>
    <row r="81" spans="1:15" s="171" customFormat="1" ht="23.25" customHeight="1" x14ac:dyDescent="0.45">
      <c r="F81" s="173"/>
      <c r="G81" s="186"/>
      <c r="H81" s="187"/>
      <c r="I81" s="194"/>
      <c r="J81" s="194"/>
      <c r="K81" s="194"/>
      <c r="L81" s="194"/>
      <c r="M81" s="194"/>
      <c r="N81" s="194"/>
      <c r="O81" s="194"/>
    </row>
    <row r="82" spans="1:15" s="171" customFormat="1" ht="21.75" customHeight="1" x14ac:dyDescent="0.45">
      <c r="F82" s="173"/>
      <c r="G82" s="186"/>
      <c r="H82" s="187"/>
      <c r="I82" s="194"/>
      <c r="J82" s="192"/>
      <c r="K82" s="194"/>
      <c r="L82" s="194"/>
      <c r="M82" s="194"/>
      <c r="N82" s="192"/>
      <c r="O82" s="194"/>
    </row>
    <row r="83" spans="1:15" s="19" customFormat="1" x14ac:dyDescent="0.45">
      <c r="A83" s="30"/>
      <c r="B83" s="30"/>
      <c r="C83" s="30"/>
      <c r="D83" s="30" t="s">
        <v>35</v>
      </c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200" t="s">
        <v>201</v>
      </c>
    </row>
    <row r="84" spans="1:15" s="19" customFormat="1" x14ac:dyDescent="0.45">
      <c r="A84" s="30"/>
      <c r="B84" s="30"/>
      <c r="C84" s="30"/>
      <c r="D84" s="30" t="s">
        <v>36</v>
      </c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200" t="s">
        <v>152</v>
      </c>
    </row>
    <row r="85" spans="1:15" x14ac:dyDescent="0.45">
      <c r="I85" s="207"/>
      <c r="J85" s="207">
        <f>+J74-[22]CF!J88</f>
        <v>0</v>
      </c>
      <c r="K85" s="207">
        <f>+K74-[22]CF!K88</f>
        <v>0</v>
      </c>
      <c r="L85" s="207">
        <f>+L74-[22]CF!L88</f>
        <v>0</v>
      </c>
      <c r="M85" s="207">
        <f>+M74-[22]CF!M88</f>
        <v>0</v>
      </c>
      <c r="N85" s="207">
        <f>+N74-[22]CF!N88</f>
        <v>0</v>
      </c>
      <c r="O85" s="207">
        <f>+O74-[22]CF!O88</f>
        <v>0</v>
      </c>
    </row>
  </sheetData>
  <mergeCells count="10">
    <mergeCell ref="A48:J48"/>
    <mergeCell ref="I52:O52"/>
    <mergeCell ref="I53:K53"/>
    <mergeCell ref="M53:O53"/>
    <mergeCell ref="A2:J2"/>
    <mergeCell ref="I7:O7"/>
    <mergeCell ref="I8:K8"/>
    <mergeCell ref="M8:O8"/>
    <mergeCell ref="A46:J46"/>
    <mergeCell ref="A47:J47"/>
  </mergeCells>
  <pageMargins left="0.98425196850393704" right="0.31496062992125984" top="0.78740157480314965" bottom="0.59055118110236227" header="0.51181102362204722" footer="0.39370078740157483"/>
  <pageSetup paperSize="9" scale="75" firstPageNumber="8" fitToHeight="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FS_conso (E)</vt:lpstr>
      <vt:lpstr>PL_ (E)</vt:lpstr>
      <vt:lpstr>SH_ conso (E)</vt:lpstr>
      <vt:lpstr>SH_ (E)</vt:lpstr>
      <vt:lpstr>CF (E)</vt:lpstr>
      <vt:lpstr>'CF (E)'!Print_Area</vt:lpstr>
      <vt:lpstr>'FS_conso (E)'!Print_Area</vt:lpstr>
      <vt:lpstr>'PL_ (E)'!Print_Area</vt:lpstr>
      <vt:lpstr>'SH_ (E)'!Print_Area</vt:lpstr>
      <vt:lpstr>'SH_ conso (E)'!Print_Area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nattavadee attayoko</dc:creator>
  <cp:lastModifiedBy>Rattana Muligaboot</cp:lastModifiedBy>
  <dcterms:created xsi:type="dcterms:W3CDTF">2021-05-14T06:27:17Z</dcterms:created>
  <dcterms:modified xsi:type="dcterms:W3CDTF">2021-05-14T08:20:55Z</dcterms:modified>
</cp:coreProperties>
</file>